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G:\TAXCREDIT\APPLICATION (master)\2026 Application &amp; Exhibits\1 Reservation-Conditional Commit\"/>
    </mc:Choice>
  </mc:AlternateContent>
  <xr:revisionPtr revIDLastSave="0" documentId="13_ncr:1_{547A589D-B481-4097-A475-32381F0A95D7}" xr6:coauthVersionLast="47" xr6:coauthVersionMax="47" xr10:uidLastSave="{00000000-0000-0000-0000-000000000000}"/>
  <workbookProtection workbookAlgorithmName="SHA-512" workbookHashValue="fNYJcTd21ZpMTKXzC0ygCygGosfWZzIgw4ZMlGUY+bPLWvzkPPyC1V6dN/bALF4p1PNbzHvWiU6WXrkhh6Kfqg==" workbookSaltValue="DrSC+DpitGNrtEqVyJltjQ==" workbookSpinCount="100000" lockStructure="1"/>
  <bookViews>
    <workbookView xWindow="-108" yWindow="-108" windowWidth="30936" windowHeight="16776" tabRatio="841" firstSheet="1" activeTab="1" xr2:uid="{00000000-000D-0000-FFFF-FFFF00000000}"/>
  </bookViews>
  <sheets>
    <sheet name="SD_Dropdowns" sheetId="53" state="veryHidden" r:id="rId1"/>
    <sheet name="Unit Mix &amp; Income" sheetId="11" r:id="rId2"/>
    <sheet name="Project Costs &amp; Basis" sheetId="7" r:id="rId3"/>
    <sheet name="Financing Sources" sheetId="16" r:id="rId4"/>
    <sheet name="Operating Expenses" sheetId="34" r:id="rId5"/>
    <sheet name="Net Cash Flow &amp; Debt Service" sheetId="18" r:id="rId6"/>
    <sheet name="BP-data import" sheetId="81" state="hidden" r:id="rId7"/>
    <sheet name="BP- deal core data" sheetId="80" state="hidden" r:id="rId8"/>
    <sheet name="BP - development budget v2" sheetId="79" state="hidden" r:id="rId9"/>
    <sheet name="BP-Rental Income v2" sheetId="78" state="hidden" r:id="rId10"/>
    <sheet name="BP- Income Opex v2" sheetId="77" state="hidden" r:id="rId11"/>
    <sheet name="Proforma " sheetId="54" state="hidden" r:id="rId12"/>
    <sheet name="Amortization Schedule" sheetId="60" state="hidden" r:id="rId13"/>
    <sheet name="Summary" sheetId="56" state="hidden" r:id="rId14"/>
    <sheet name="Benchmark" sheetId="57" state="hidden" r:id="rId15"/>
    <sheet name="Adjustments" sheetId="58" state="hidden" r:id="rId16"/>
  </sheets>
  <definedNames>
    <definedName name="___JE1299" localSheetId="8" hidden="1">#REF!</definedName>
    <definedName name="___JE1299" localSheetId="7" hidden="1">#REF!</definedName>
    <definedName name="___JE1299" localSheetId="10" hidden="1">#REF!</definedName>
    <definedName name="___JE1299" localSheetId="6" hidden="1">#REF!</definedName>
    <definedName name="___JE1299" hidden="1">#REF!</definedName>
    <definedName name="__JE1299" localSheetId="8" hidden="1">#REF!</definedName>
    <definedName name="__JE1299" localSheetId="7" hidden="1">#REF!</definedName>
    <definedName name="__JE1299" localSheetId="10" hidden="1">#REF!</definedName>
    <definedName name="__JE1299" localSheetId="6" hidden="1">#REF!</definedName>
    <definedName name="__JE1299" hidden="1">#REF!</definedName>
    <definedName name="_Fill" localSheetId="8" hidden="1">#REF!</definedName>
    <definedName name="_Fill" localSheetId="7" hidden="1">#REF!</definedName>
    <definedName name="_Fill" localSheetId="10" hidden="1">#REF!</definedName>
    <definedName name="_Fill" localSheetId="6" hidden="1">#REF!</definedName>
    <definedName name="_Fill" hidden="1">#REF!</definedName>
    <definedName name="_Fill18A" localSheetId="8" hidden="1">#REF!</definedName>
    <definedName name="_Fill18A" localSheetId="7" hidden="1">#REF!</definedName>
    <definedName name="_Fill18A" localSheetId="10" hidden="1">#REF!</definedName>
    <definedName name="_Fill18A" localSheetId="6" hidden="1">#REF!</definedName>
    <definedName name="_Fill18A" hidden="1">#REF!</definedName>
    <definedName name="_Fill18b" localSheetId="8" hidden="1">#REF!</definedName>
    <definedName name="_Fill18b" localSheetId="7" hidden="1">#REF!</definedName>
    <definedName name="_Fill18b" localSheetId="10" hidden="1">#REF!</definedName>
    <definedName name="_Fill18b" localSheetId="6" hidden="1">#REF!</definedName>
    <definedName name="_Fill18b" hidden="1">#REF!</definedName>
    <definedName name="_Fill18c" localSheetId="8" hidden="1">#REF!</definedName>
    <definedName name="_Fill18c" localSheetId="7" hidden="1">#REF!</definedName>
    <definedName name="_Fill18c" localSheetId="10" hidden="1">#REF!</definedName>
    <definedName name="_Fill18c" localSheetId="6" hidden="1">#REF!</definedName>
    <definedName name="_Fill18c" hidden="1">#REF!</definedName>
    <definedName name="_Fill19" localSheetId="8" hidden="1">#REF!</definedName>
    <definedName name="_Fill19" localSheetId="7" hidden="1">#REF!</definedName>
    <definedName name="_Fill19" localSheetId="10" hidden="1">#REF!</definedName>
    <definedName name="_Fill19" localSheetId="6" hidden="1">#REF!</definedName>
    <definedName name="_Fill19" hidden="1">#REF!</definedName>
    <definedName name="_Fill19b" localSheetId="8" hidden="1">#REF!</definedName>
    <definedName name="_Fill19b" localSheetId="7" hidden="1">#REF!</definedName>
    <definedName name="_Fill19b" localSheetId="10" hidden="1">#REF!</definedName>
    <definedName name="_Fill19b" localSheetId="6" hidden="1">#REF!</definedName>
    <definedName name="_Fill19b" hidden="1">#REF!</definedName>
    <definedName name="_Fill2" localSheetId="8" hidden="1">#REF!</definedName>
    <definedName name="_Fill2" localSheetId="7" hidden="1">#REF!</definedName>
    <definedName name="_Fill2" localSheetId="10" hidden="1">#REF!</definedName>
    <definedName name="_Fill2" localSheetId="6" hidden="1">#REF!</definedName>
    <definedName name="_Fill2" hidden="1">#REF!</definedName>
    <definedName name="_Fill3" localSheetId="8" hidden="1">#REF!</definedName>
    <definedName name="_Fill3" localSheetId="7" hidden="1">#REF!</definedName>
    <definedName name="_Fill3" localSheetId="10" hidden="1">#REF!</definedName>
    <definedName name="_Fill3" localSheetId="6" hidden="1">#REF!</definedName>
    <definedName name="_Fill3" hidden="1">#REF!</definedName>
    <definedName name="_xlnm._FilterDatabase" localSheetId="6" hidden="1">'BP-data import'!$A$1:$T$442</definedName>
    <definedName name="_JE1299" localSheetId="8" hidden="1">#REF!</definedName>
    <definedName name="_JE1299" localSheetId="7" hidden="1">#REF!</definedName>
    <definedName name="_JE1299" localSheetId="10" hidden="1">#REF!</definedName>
    <definedName name="_JE1299" localSheetId="6" hidden="1">#REF!</definedName>
    <definedName name="_JE1299" hidden="1">#REF!</definedName>
    <definedName name="_Key1" localSheetId="8" hidden="1">#REF!</definedName>
    <definedName name="_Key1" localSheetId="7" hidden="1">#REF!</definedName>
    <definedName name="_Key1" localSheetId="10" hidden="1">#REF!</definedName>
    <definedName name="_Key1" localSheetId="6" hidden="1">#REF!</definedName>
    <definedName name="_Key1" hidden="1">#REF!</definedName>
    <definedName name="_Key2" localSheetId="8" hidden="1">#REF!</definedName>
    <definedName name="_Key2" localSheetId="7" hidden="1">#REF!</definedName>
    <definedName name="_Key2" localSheetId="10" hidden="1">#REF!</definedName>
    <definedName name="_Key2" localSheetId="6" hidden="1">#REF!</definedName>
    <definedName name="_Key2" hidden="1">#REF!</definedName>
    <definedName name="_Order1" hidden="1">255</definedName>
    <definedName name="_Order2" hidden="1">255</definedName>
    <definedName name="_Sort" localSheetId="8" hidden="1">#REF!</definedName>
    <definedName name="_Sort" localSheetId="7" hidden="1">#REF!</definedName>
    <definedName name="_Sort" localSheetId="10" hidden="1">#REF!</definedName>
    <definedName name="_Sort" localSheetId="6" hidden="1">#REF!</definedName>
    <definedName name="_Sort" hidden="1">#REF!</definedName>
    <definedName name="ADF"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DF"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DF"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DF"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DF"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DF"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LKDFJ"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atres"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e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ga"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mgv"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huguh"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ie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bvjhm" localSheetId="8"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bvjhm" localSheetId="7"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bvjhm" localSheetId="10"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bvjhm" localSheetId="6"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bvjhm" localSheetId="9"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bvjhm"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ccc"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ccc"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ccc"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ccc"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ccc"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ccc"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 localSheetId="8"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 localSheetId="7"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 localSheetId="10"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 localSheetId="6"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 localSheetId="9"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dd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d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fdse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awSched2" localSheetId="8" hidden="1">#REF!</definedName>
    <definedName name="DrawSched2" localSheetId="7" hidden="1">#REF!</definedName>
    <definedName name="DrawSched2" localSheetId="10" hidden="1">#REF!</definedName>
    <definedName name="DrawSched2" localSheetId="6" hidden="1">#REF!</definedName>
    <definedName name="DrawSched2" hidden="1">#REF!</definedName>
    <definedName name="drsg"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sg"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sg"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sg"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sg"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drsg"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e"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e"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e"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e"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e"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e"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e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sjkdrk"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etan"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ff"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2"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low3"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gn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frse"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bjkh"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e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fderes"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ggg"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fase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oss"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grsaea"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grsaea"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grsaea"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grsaea"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grsaea"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grsaea"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e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e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e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e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e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e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ggffg"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hhh" localSheetId="8" hidden="1">{#N/A,#N/A,TRUE,"toc";#N/A,#N/A,TRUE,"benefits";#N/A,#N/A,TRUE,"TAXCREDITS";#N/A,#N/A,TRUE,"sourcedetail";#N/A,#N/A,TRUE,"finsum";#N/A,#N/A,TRUE,"cash";#N/A,#N/A,TRUE,"tax";#N/A,#N/A,TRUE,"loan2";#N/A,#N/A,TRUE,"loan3";#N/A,#N/A,TRUE,"deprec";#N/A,#N/A,TRUE,"funded";#N/A,#N/A,TRUE,"SALE";#N/A,#N/A,TRUE,"benefits long";#N/A,#N/A,TRUE,"IRR"}</definedName>
    <definedName name="hhh" localSheetId="7" hidden="1">{#N/A,#N/A,TRUE,"toc";#N/A,#N/A,TRUE,"benefits";#N/A,#N/A,TRUE,"TAXCREDITS";#N/A,#N/A,TRUE,"sourcedetail";#N/A,#N/A,TRUE,"finsum";#N/A,#N/A,TRUE,"cash";#N/A,#N/A,TRUE,"tax";#N/A,#N/A,TRUE,"loan2";#N/A,#N/A,TRUE,"loan3";#N/A,#N/A,TRUE,"deprec";#N/A,#N/A,TRUE,"funded";#N/A,#N/A,TRUE,"SALE";#N/A,#N/A,TRUE,"benefits long";#N/A,#N/A,TRUE,"IRR"}</definedName>
    <definedName name="hhh" localSheetId="10" hidden="1">{#N/A,#N/A,TRUE,"toc";#N/A,#N/A,TRUE,"benefits";#N/A,#N/A,TRUE,"TAXCREDITS";#N/A,#N/A,TRUE,"sourcedetail";#N/A,#N/A,TRUE,"finsum";#N/A,#N/A,TRUE,"cash";#N/A,#N/A,TRUE,"tax";#N/A,#N/A,TRUE,"loan2";#N/A,#N/A,TRUE,"loan3";#N/A,#N/A,TRUE,"deprec";#N/A,#N/A,TRUE,"funded";#N/A,#N/A,TRUE,"SALE";#N/A,#N/A,TRUE,"benefits long";#N/A,#N/A,TRUE,"IRR"}</definedName>
    <definedName name="hhh" localSheetId="6" hidden="1">{#N/A,#N/A,TRUE,"toc";#N/A,#N/A,TRUE,"benefits";#N/A,#N/A,TRUE,"TAXCREDITS";#N/A,#N/A,TRUE,"sourcedetail";#N/A,#N/A,TRUE,"finsum";#N/A,#N/A,TRUE,"cash";#N/A,#N/A,TRUE,"tax";#N/A,#N/A,TRUE,"loan2";#N/A,#N/A,TRUE,"loan3";#N/A,#N/A,TRUE,"deprec";#N/A,#N/A,TRUE,"funded";#N/A,#N/A,TRUE,"SALE";#N/A,#N/A,TRUE,"benefits long";#N/A,#N/A,TRUE,"IRR"}</definedName>
    <definedName name="hhh" localSheetId="9" hidden="1">{#N/A,#N/A,TRUE,"toc";#N/A,#N/A,TRUE,"benefits";#N/A,#N/A,TRUE,"TAXCREDITS";#N/A,#N/A,TRUE,"sourcedetail";#N/A,#N/A,TRUE,"finsum";#N/A,#N/A,TRUE,"cash";#N/A,#N/A,TRUE,"tax";#N/A,#N/A,TRUE,"loan2";#N/A,#N/A,TRUE,"loan3";#N/A,#N/A,TRUE,"deprec";#N/A,#N/A,TRUE,"funded";#N/A,#N/A,TRUE,"SALE";#N/A,#N/A,TRUE,"benefits long";#N/A,#N/A,TRUE,"IRR"}</definedName>
    <definedName name="hhh" hidden="1">{#N/A,#N/A,TRUE,"toc";#N/A,#N/A,TRUE,"benefits";#N/A,#N/A,TRUE,"TAXCREDITS";#N/A,#N/A,TRUE,"sourcedetail";#N/A,#N/A,TRUE,"finsum";#N/A,#N/A,TRUE,"cash";#N/A,#N/A,TRUE,"tax";#N/A,#N/A,TRUE,"loan2";#N/A,#N/A,TRUE,"loan3";#N/A,#N/A,TRUE,"deprec";#N/A,#N/A,TRUE,"funded";#N/A,#N/A,TRUE,"SALE";#N/A,#N/A,TRUE,"benefits long";#N/A,#N/A,TRUE,"IRR"}</definedName>
    <definedName name="hhhhhh"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hhhhh"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hhhhh"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hhhhh"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hhhhh"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hhhhh"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TML_Email" hidden="1">""</definedName>
    <definedName name="HTML_Header" hidden="1">"Table of Contents"</definedName>
    <definedName name="HTML_LastUpdate" hidden="1">"6/5/01"</definedName>
    <definedName name="HTML_LineAfter" hidden="1">FALSE</definedName>
    <definedName name="HTML_LineBefore" hidden="1">FALSE</definedName>
    <definedName name="HTML_Name" hidden="1">"Samuel Lyustikman"</definedName>
    <definedName name="HTML_OBDlg2" hidden="1">TRUE</definedName>
    <definedName name="HTML_OBDlg4" hidden="1">TRUE</definedName>
    <definedName name="HTML_OS" hidden="1">0</definedName>
    <definedName name="HTML_PathFile" hidden="1">"E:\temp\MyHTML.htm"</definedName>
    <definedName name="HTML_Title" hidden="1">"MTK_template_2_1"</definedName>
    <definedName name="hyh"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yh"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yh"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yh"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yh"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hyh"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_CIQ_COL" hidden="1">"c11739"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"c16174"</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"c16134"</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_CIQ_COL" hidden="1">"c11631"</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ASIC_WEIGHT_GUIDANCE" hidden="1">"c4141"</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_COL" hidden="1">"c11715"</definedName>
    <definedName name="IQ_BV_OVER_SHARES" hidden="1">"c1349"</definedName>
    <definedName name="IQ_BV_SHARE" hidden="1">"c100"</definedName>
    <definedName name="IQ_BV_SHARE_ACT_OR_EST_CIQ_COL" hidden="1">"c11719"</definedName>
    <definedName name="IQ_CA_AP" hidden="1">"c8881"</definedName>
    <definedName name="IQ_CA_AP_ABS" hidden="1">"c8900"</definedName>
    <definedName name="IQ_CA_NAME_AP" hidden="1">"c8919"</definedName>
    <definedName name="IQ_CA_NAME_AP_ABS" hidden="1">"c8938"</definedName>
    <definedName name="IQ_CABLE_ARPU" hidden="1">"c16151"</definedName>
    <definedName name="IQ_CABLE_ARPU_ANALOG" hidden="1">"c16146"</definedName>
    <definedName name="IQ_CABLE_ARPU_BASIC" hidden="1">"c16148"</definedName>
    <definedName name="IQ_CABLE_ARPU_BBAND" hidden="1">"c16150"</definedName>
    <definedName name="IQ_CABLE_ARPU_DIG" hidden="1">"c16147"</definedName>
    <definedName name="IQ_CABLE_ARPU_PHONE" hidden="1">"c16149"</definedName>
    <definedName name="IQ_CABLE_BASIC_PENETRATION" hidden="1">"c16130"</definedName>
    <definedName name="IQ_CABLE_BBAND_PENETRATION" hidden="1">"c16131"</definedName>
    <definedName name="IQ_CABLE_BBAND_PENETRATION_THP" hidden="1">"c16132"</definedName>
    <definedName name="IQ_CABLE_CHURN" hidden="1">"c16156"</definedName>
    <definedName name="IQ_CABLE_CHURN_BASIC" hidden="1">"c16153"</definedName>
    <definedName name="IQ_CABLE_CHURN_BBAND" hidden="1">"c16155"</definedName>
    <definedName name="IQ_CABLE_CHURN_DIG" hidden="1">"c16152"</definedName>
    <definedName name="IQ_CABLE_CHURN_PHONE" hidden="1">"c16154"</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"c16145"</definedName>
    <definedName name="IQ_CABLE_OTHER_REV" hidden="1">"c16164"</definedName>
    <definedName name="IQ_CABLE_PHONE_PENETRATION" hidden="1">"c16133"</definedName>
    <definedName name="IQ_CABLE_PROGRAMMING_COSTS" hidden="1">"c16144"</definedName>
    <definedName name="IQ_CABLE_REV_ADVERT" hidden="1">"c16162"</definedName>
    <definedName name="IQ_CABLE_REV_ANALOG" hidden="1">"c16157"</definedName>
    <definedName name="IQ_CABLE_REV_BASIC" hidden="1">"c16159"</definedName>
    <definedName name="IQ_CABLE_REV_BBAND" hidden="1">"c16160"</definedName>
    <definedName name="IQ_CABLE_REV_COMMERCIAL" hidden="1">"c16163"</definedName>
    <definedName name="IQ_CABLE_REV_DIG" hidden="1">"c16158"</definedName>
    <definedName name="IQ_CABLE_REV_PHONE" hidden="1">"c16161"</definedName>
    <definedName name="IQ_CABLE_RGU" hidden="1">"c16143"</definedName>
    <definedName name="IQ_CABLE_SUBS_ANALOG" hidden="1">"c16135"</definedName>
    <definedName name="IQ_CABLE_SUBS_BASIC" hidden="1">"c16137"</definedName>
    <definedName name="IQ_CABLE_SUBS_BBAND" hidden="1">"c16138"</definedName>
    <definedName name="IQ_CABLE_SUBS_BUNDLED" hidden="1">"c16141"</definedName>
    <definedName name="IQ_CABLE_SUBS_BUS_PHONE" hidden="1">"c15773"</definedName>
    <definedName name="IQ_CABLE_SUBS_DIG" hidden="1">"c16136"</definedName>
    <definedName name="IQ_CABLE_SUBS_LONG_DIST_PHONE" hidden="1">"c15775"</definedName>
    <definedName name="IQ_CABLE_SUBS_NON_VIDEO" hidden="1">"c16140"</definedName>
    <definedName name="IQ_CABLE_SUBS_PHONE" hidden="1">"c16139"</definedName>
    <definedName name="IQ_CABLE_SUBS_RES_PHONE" hidden="1">"c15772"</definedName>
    <definedName name="IQ_CABLE_SUBS_SATELITE" hidden="1">"c15771"</definedName>
    <definedName name="IQ_CABLE_SUBS_TOTAL" hidden="1">"c16142"</definedName>
    <definedName name="IQ_CABLE_SUBS_WHOLE_PHONE" hidden="1">"c15774"</definedName>
    <definedName name="IQ_CABLE_THP" hidden="1">"c2847"</definedName>
    <definedName name="IQ_CABLE_TOTAL_PENETRATION" hidden="1">"c2854"</definedName>
    <definedName name="IQ_CABLE_TOTAL_REV" hidden="1">"c16165"</definedName>
    <definedName name="IQ_CAL_Q" hidden="1">"c101"</definedName>
    <definedName name="IQ_CAL_Q_EST_CIQ_COL" hidden="1">"c11743"</definedName>
    <definedName name="IQ_CAL_Y" hidden="1">"c102"</definedName>
    <definedName name="IQ_CAL_Y_EST_CIQ_COL" hidden="1">"c11744"</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CIQ_COL" hidden="1">"c11718"</definedName>
    <definedName name="IQ_CAPEX_BNK" hidden="1">"c110"</definedName>
    <definedName name="IQ_CAPEX_BR" hidden="1">"c111"</definedName>
    <definedName name="IQ_CAPEX_FIN" hidden="1">"c112"</definedName>
    <definedName name="IQ_CAPEX_GUIDANCE_CIQ" hidden="1">"c4562"</definedName>
    <definedName name="IQ_CAPEX_GUIDANCE_CIQ_COL" hidden="1">"c11211"</definedName>
    <definedName name="IQ_CAPEX_HIGH_GUIDANCE_CIQ" hidden="1">"c4592"</definedName>
    <definedName name="IQ_CAPEX_HIGH_GUIDANCE_CIQ_COL" hidden="1">"c11241"</definedName>
    <definedName name="IQ_CAPEX_INS" hidden="1">"c113"</definedName>
    <definedName name="IQ_CAPEX_LOW_GUIDANCE_CIQ" hidden="1">"c4632"</definedName>
    <definedName name="IQ_CAPEX_LOW_GUIDANCE_CIQ_COL" hidden="1">"c11281"</definedName>
    <definedName name="IQ_CAPEX_PCT_REV" hidden="1">"c19144"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_CIQ_COL" hidden="1">"c11215"</definedName>
    <definedName name="IQ_CASH_FLOW_GUIDANCE" hidden="1">"c4155"</definedName>
    <definedName name="IQ_CASH_FLOW_GUIDANCE_CIQ" hidden="1">"c4567"</definedName>
    <definedName name="IQ_CASH_FLOW_GUIDANCE_CIQ_COL" hidden="1">"c11216"</definedName>
    <definedName name="IQ_CASH_FLOW_HIGH_GUIDANCE" hidden="1">"c4201"</definedName>
    <definedName name="IQ_CASH_FLOW_HIGH_GUIDANCE_CIQ" hidden="1">"c4613"</definedName>
    <definedName name="IQ_CASH_FLOW_HIGH_GUIDANCE_CIQ_COL" hidden="1">"c11262"</definedName>
    <definedName name="IQ_CASH_FLOW_LOW_GUIDANCE" hidden="1">"c4241"</definedName>
    <definedName name="IQ_CASH_FLOW_LOW_GUIDANCE_CIQ" hidden="1">"c4653"</definedName>
    <definedName name="IQ_CASH_FLOW_LOW_GUIDANCE_CIQ_COL" hidden="1">"c11302"</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_CIQ_COL" hidden="1">"c11225"</definedName>
    <definedName name="IQ_CASH_OPER_AP" hidden="1">"c8888"</definedName>
    <definedName name="IQ_CASH_OPER_AP_ABS" hidden="1">"c8907"</definedName>
    <definedName name="IQ_CASH_OPER_GUIDANCE_CIQ" hidden="1">"c4577"</definedName>
    <definedName name="IQ_CASH_OPER_GUIDANCE_CIQ_COL" hidden="1">"c11226"</definedName>
    <definedName name="IQ_CASH_OPER_HIGH_GUIDANCE_CIQ" hidden="1">"c4597"</definedName>
    <definedName name="IQ_CASH_OPER_HIGH_GUIDANCE_CIQ_COL" hidden="1">"c11246"</definedName>
    <definedName name="IQ_CASH_OPER_LOW_GUIDANCE_CIQ" hidden="1">"c4637"</definedName>
    <definedName name="IQ_CASH_OPER_LOW_GUIDANCE_CIQ_COL" hidden="1">"c11286"</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GUIDANCE" hidden="1">"c4250"</definedName>
    <definedName name="IQ_CASH_ST_INVEST_GUIDANCE_CIQ" hidden="1">"c4776"</definedName>
    <definedName name="IQ_CASH_ST_INVEST_GUIDANCE_CIQ_COL" hidden="1">"c11423"</definedName>
    <definedName name="IQ_CASH_ST_INVEST_HIGH_GUIDANCE" hidden="1">"c4195"</definedName>
    <definedName name="IQ_CASH_ST_INVEST_HIGH_GUIDANCE_CIQ" hidden="1">"c4607"</definedName>
    <definedName name="IQ_CASH_ST_INVEST_HIGH_GUIDANCE_CIQ_COL" hidden="1">"c11256"</definedName>
    <definedName name="IQ_CASH_ST_INVEST_LOW_GUIDANCE" hidden="1">"c4235"</definedName>
    <definedName name="IQ_CASH_ST_INVEST_LOW_GUIDANCE_CIQ" hidden="1">"c4647"</definedName>
    <definedName name="IQ_CASH_ST_INVEST_LOW_GUIDANCE_CIQ_COL" hidden="1">"c11296"</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CIQ_COL" hidden="1">"c11708"</definedName>
    <definedName name="IQ_CFPS_GUIDANCE_CIQ" hidden="1">"c4782"</definedName>
    <definedName name="IQ_CFPS_GUIDANCE_CIQ_COL" hidden="1">"c11429"</definedName>
    <definedName name="IQ_CFPS_HIGH_GUIDANCE_CIQ" hidden="1">"c4579"</definedName>
    <definedName name="IQ_CFPS_HIGH_GUIDANCE_CIQ_COL" hidden="1">"c11228"</definedName>
    <definedName name="IQ_CFPS_LOW_GUIDANCE_CIQ" hidden="1">"c4619"</definedName>
    <definedName name="IQ_CFPS_LOW_GUIDANCE_CIQ_COL" hidden="1">"c11268"</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LLECTION_DOMESTIC_FDIC" hidden="1">"c6387"</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ID_QUICK_MATCH" hidden="1">"c16227"</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"c16173"</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_WEIGHT_GUIDANCE" hidden="1">"c4270"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_CIQ_COL" hidden="1">"c11450"</definedName>
    <definedName name="IQ_DISTRIBUTABLE_CASH_GUIDANCE_CIQ" hidden="1">"c4804"</definedName>
    <definedName name="IQ_DISTRIBUTABLE_CASH_GUIDANCE_CIQ_COL" hidden="1">"c11451"</definedName>
    <definedName name="IQ_DISTRIBUTABLE_CASH_HIGH_GUIDANCE_CIQ" hidden="1">"c4610"</definedName>
    <definedName name="IQ_DISTRIBUTABLE_CASH_HIGH_GUIDANCE_CIQ_COL" hidden="1">"c11259"</definedName>
    <definedName name="IQ_DISTRIBUTABLE_CASH_LOW_GUIDANCE_CIQ" hidden="1">"c4650"</definedName>
    <definedName name="IQ_DISTRIBUTABLE_CASH_LOW_GUIDANCE_CIQ_COL" hidden="1">"c11299"</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_CIQ_COL" hidden="1">"c11458"</definedName>
    <definedName name="IQ_DISTRIBUTABLE_CASH_SHARE_GUIDANCE_CIQ" hidden="1">"c4812"</definedName>
    <definedName name="IQ_DISTRIBUTABLE_CASH_SHARE_GUIDANCE_CIQ_COL" hidden="1">"c11459"</definedName>
    <definedName name="IQ_DISTRIBUTABLE_CASH_SHARE_HIGH_GUIDANCE_CIQ" hidden="1">"c4611"</definedName>
    <definedName name="IQ_DISTRIBUTABLE_CASH_SHARE_HIGH_GUIDANCE_CIQ_COL" hidden="1">"c11260"</definedName>
    <definedName name="IQ_DISTRIBUTABLE_CASH_SHARE_LOW_GUIDANCE_CIQ" hidden="1">"c4651"</definedName>
    <definedName name="IQ_DISTRIBUTABLE_CASH_SHARE_LOW_GUIDANCE_CIQ_COL" hidden="1">"c11300"</definedName>
    <definedName name="IQ_DISTRIBUTABLE_CASH_SHARES_BASIC" hidden="1">"c16189"</definedName>
    <definedName name="IQ_DISTRIBUTABLE_CASH_SHARES_DILUTED" hidden="1">"c16190"</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CIQ_COL" hidden="1">"c11709"</definedName>
    <definedName name="IQ_DPS_GUIDANCE_CIQ" hidden="1">"c4827"</definedName>
    <definedName name="IQ_DPS_GUIDANCE_CIQ_COL" hidden="1">"c11474"</definedName>
    <definedName name="IQ_DPS_HIGH_GUIDANCE_CIQ" hidden="1">"c4580"</definedName>
    <definedName name="IQ_DPS_HIGH_GUIDANCE_CIQ_COL" hidden="1">"c11229"</definedName>
    <definedName name="IQ_DPS_LOW_GUIDANCE_CIQ" hidden="1">"c4620"</definedName>
    <definedName name="IQ_DPS_LOW_GUIDANCE_CIQ_COL" hidden="1">"c11269"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CIQ_COL" hidden="1">"c11710"</definedName>
    <definedName name="IQ_EBIT_EQ_INC" hidden="1">"c3498"</definedName>
    <definedName name="IQ_EBIT_EQ_INC_EXCL_SBC" hidden="1">"c3502"</definedName>
    <definedName name="IQ_EBIT_EXCL_SBC" hidden="1">"c3082"</definedName>
    <definedName name="IQ_EBIT_GUIDANCE_CIQ" hidden="1">"c4828"</definedName>
    <definedName name="IQ_EBIT_GUIDANCE_CIQ_COL" hidden="1">"c11475"</definedName>
    <definedName name="IQ_EBIT_GW_ACT_OR_EST_CIQ_COL" hidden="1">"c11478"</definedName>
    <definedName name="IQ_EBIT_GW_GUIDANCE" hidden="1">"c4307"</definedName>
    <definedName name="IQ_EBIT_GW_GUIDANCE_CIQ" hidden="1">"c4832"</definedName>
    <definedName name="IQ_EBIT_GW_GUIDANCE_CIQ_COL" hidden="1">"c11479"</definedName>
    <definedName name="IQ_EBIT_GW_HIGH_GUIDANCE" hidden="1">"c4171"</definedName>
    <definedName name="IQ_EBIT_GW_HIGH_GUIDANCE_CIQ" hidden="1">"c4583"</definedName>
    <definedName name="IQ_EBIT_GW_HIGH_GUIDANCE_CIQ_COL" hidden="1">"c11232"</definedName>
    <definedName name="IQ_EBIT_GW_LOW_GUIDANCE" hidden="1">"c4211"</definedName>
    <definedName name="IQ_EBIT_GW_LOW_GUIDANCE_CIQ" hidden="1">"c4623"</definedName>
    <definedName name="IQ_EBIT_GW_LOW_GUIDANCE_CIQ_COL" hidden="1">"c11272"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GUIDANCE_CIQ" hidden="1">"c4624"</definedName>
    <definedName name="IQ_EBIT_LOW_GUIDANCE_CIQ_COL" hidden="1">"c11273"</definedName>
    <definedName name="IQ_EBIT_MARGIN" hidden="1">"c359"</definedName>
    <definedName name="IQ_EBIT_OVER_IE" hidden="1">"c1369"</definedName>
    <definedName name="IQ_EBIT_SBC_ACT_OR_EST_CIQ_COL" hidden="1">"c11488"</definedName>
    <definedName name="IQ_EBIT_SBC_GUIDANCE" hidden="1">"c4317"</definedName>
    <definedName name="IQ_EBIT_SBC_GUIDANCE_CIQ" hidden="1">"c4842"</definedName>
    <definedName name="IQ_EBIT_SBC_GUIDANCE_CIQ_COL" hidden="1">"c11489"</definedName>
    <definedName name="IQ_EBIT_SBC_GW_ACT_OR_EST_CIQ_COL" hidden="1">"c11492"</definedName>
    <definedName name="IQ_EBIT_SBC_GW_GUIDANCE" hidden="1">"c4321"</definedName>
    <definedName name="IQ_EBIT_SBC_GW_GUIDANCE_CIQ" hidden="1">"c4846"</definedName>
    <definedName name="IQ_EBIT_SBC_GW_GUIDANCE_CIQ_COL" hidden="1">"c11493"</definedName>
    <definedName name="IQ_EBIT_SBC_GW_HIGH_GUIDANCE" hidden="1">"c4193"</definedName>
    <definedName name="IQ_EBIT_SBC_GW_HIGH_GUIDANCE_CIQ" hidden="1">"c4605"</definedName>
    <definedName name="IQ_EBIT_SBC_GW_HIGH_GUIDANCE_CIQ_COL" hidden="1">"c11254"</definedName>
    <definedName name="IQ_EBIT_SBC_GW_LOW_GUIDANCE" hidden="1">"c4233"</definedName>
    <definedName name="IQ_EBIT_SBC_GW_LOW_GUIDANCE_CIQ" hidden="1">"c4645"</definedName>
    <definedName name="IQ_EBIT_SBC_GW_LOW_GUIDANCE_CIQ_COL" hidden="1">"c11294"</definedName>
    <definedName name="IQ_EBIT_SBC_HIGH_GUIDANCE" hidden="1">"c4192"</definedName>
    <definedName name="IQ_EBIT_SBC_HIGH_GUIDANCE_CIQ" hidden="1">"c4604"</definedName>
    <definedName name="IQ_EBIT_SBC_HIGH_GUIDANCE_CIQ_COL" hidden="1">"c11253"</definedName>
    <definedName name="IQ_EBIT_SBC_LOW_GUIDANCE" hidden="1">"c4232"</definedName>
    <definedName name="IQ_EBIT_SBC_LOW_GUIDANCE_CIQ" hidden="1">"c4644"</definedName>
    <definedName name="IQ_EBIT_SBC_LOW_GUIDANCE_CIQ_COL" hidden="1">"c11293"</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_CIQ_COL" hidden="1">"c11707"</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GUIDANCE_CIQ" hidden="1">"c4859"</definedName>
    <definedName name="IQ_EBITDA_GUIDANCE_CIQ_COL" hidden="1">"c11506"</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GUIDANCE_CIQ" hidden="1">"c4622"</definedName>
    <definedName name="IQ_EBITDA_LOW_GUIDANCE_CIQ_COL" hidden="1">"c11271"</definedName>
    <definedName name="IQ_EBITDA_MARGIN" hidden="1">"c372"</definedName>
    <definedName name="IQ_EBITDA_OVER_TOTAL_IE" hidden="1">"c1371"</definedName>
    <definedName name="IQ_EBITDA_SBC_ACT_OR_EST_CIQ_COL" hidden="1">"c11509"</definedName>
    <definedName name="IQ_EBITDA_SBC_GUIDANCE" hidden="1">"c4338"</definedName>
    <definedName name="IQ_EBITDA_SBC_GUIDANCE_CIQ" hidden="1">"c4863"</definedName>
    <definedName name="IQ_EBITDA_SBC_GUIDANCE_CIQ_COL" hidden="1">"c11510"</definedName>
    <definedName name="IQ_EBITDA_SBC_HIGH_GUIDANCE" hidden="1">"c4194"</definedName>
    <definedName name="IQ_EBITDA_SBC_HIGH_GUIDANCE_CIQ" hidden="1">"c4606"</definedName>
    <definedName name="IQ_EBITDA_SBC_HIGH_GUIDANCE_CIQ_COL" hidden="1">"c11255"</definedName>
    <definedName name="IQ_EBITDA_SBC_LOW_GUIDANCE" hidden="1">"c4234"</definedName>
    <definedName name="IQ_EBITDA_SBC_LOW_GUIDANCE_CIQ" hidden="1">"c4646"</definedName>
    <definedName name="IQ_EBITDA_SBC_LOW_GUIDANCE_CIQ_COL" hidden="1">"c11295"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_CIQ" hidden="1">"c4870"</definedName>
    <definedName name="IQ_EBT_GAAP_GUIDANCE_CIQ_COL" hidden="1">"c11517"</definedName>
    <definedName name="IQ_EBT_GAAP_HIGH_GUIDANCE_CIQ" hidden="1">"c4586"</definedName>
    <definedName name="IQ_EBT_GAAP_HIGH_GUIDANCE_CIQ_COL" hidden="1">"c11235"</definedName>
    <definedName name="IQ_EBT_GAAP_LOW_GUIDANCE_CIQ" hidden="1">"c4626"</definedName>
    <definedName name="IQ_EBT_GAAP_LOW_GUIDANCE_CIQ_COL" hidden="1">"c11275"</definedName>
    <definedName name="IQ_EBT_GUIDANCE_CIQ" hidden="1">"c4871"</definedName>
    <definedName name="IQ_EBT_GUIDANCE_CIQ_COL" hidden="1">"c11518"</definedName>
    <definedName name="IQ_EBT_GW_GUIDANCE_CIQ" hidden="1">"c4872"</definedName>
    <definedName name="IQ_EBT_GW_GUIDANCE_CIQ_COL" hidden="1">"c11519"</definedName>
    <definedName name="IQ_EBT_GW_HIGH_GUIDANCE_CIQ" hidden="1">"c4587"</definedName>
    <definedName name="IQ_EBT_GW_HIGH_GUIDANCE_CIQ_COL" hidden="1">"c11236"</definedName>
    <definedName name="IQ_EBT_GW_LOW_GUIDANCE_CIQ" hidden="1">"c4627"</definedName>
    <definedName name="IQ_EBT_GW_LOW_GUIDANCE_CIQ_COL" hidden="1">"c11276"</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_CIQ_COL" hidden="1">"c11522"</definedName>
    <definedName name="IQ_EBT_SBC_GUIDANCE" hidden="1">"c4351"</definedName>
    <definedName name="IQ_EBT_SBC_GUIDANCE_CIQ" hidden="1">"c4876"</definedName>
    <definedName name="IQ_EBT_SBC_GUIDANCE_CIQ_COL" hidden="1">"c11523"</definedName>
    <definedName name="IQ_EBT_SBC_GW_ACT_OR_EST_CIQ_COL" hidden="1">"c11526"</definedName>
    <definedName name="IQ_EBT_SBC_GW_GUIDANCE" hidden="1">"c4355"</definedName>
    <definedName name="IQ_EBT_SBC_GW_GUIDANCE_CIQ" hidden="1">"c4880"</definedName>
    <definedName name="IQ_EBT_SBC_GW_GUIDANCE_CIQ_COL" hidden="1">"c11527"</definedName>
    <definedName name="IQ_EBT_SBC_GW_HIGH_GUIDANCE" hidden="1">"c4191"</definedName>
    <definedName name="IQ_EBT_SBC_GW_HIGH_GUIDANCE_CIQ" hidden="1">"c4603"</definedName>
    <definedName name="IQ_EBT_SBC_GW_HIGH_GUIDANCE_CIQ_COL" hidden="1">"c11252"</definedName>
    <definedName name="IQ_EBT_SBC_GW_LOW_GUIDANCE" hidden="1">"c4231"</definedName>
    <definedName name="IQ_EBT_SBC_GW_LOW_GUIDANCE_CIQ" hidden="1">"c4643"</definedName>
    <definedName name="IQ_EBT_SBC_GW_LOW_GUIDANCE_CIQ_COL" hidden="1">"c11292"</definedName>
    <definedName name="IQ_EBT_SBC_HIGH_GUIDANCE" hidden="1">"c4190"</definedName>
    <definedName name="IQ_EBT_SBC_HIGH_GUIDANCE_CIQ" hidden="1">"c4602"</definedName>
    <definedName name="IQ_EBT_SBC_HIGH_GUIDANCE_CIQ_COL" hidden="1">"c11251"</definedName>
    <definedName name="IQ_EBT_SBC_LOW_GUIDANCE" hidden="1">"c4230"</definedName>
    <definedName name="IQ_EBT_SBC_LOW_GUIDANCE_CIQ" hidden="1">"c4642"</definedName>
    <definedName name="IQ_EBT_SBC_LOW_GUIDANCE_CIQ_COL" hidden="1">"c11291"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"c16242"</definedName>
    <definedName name="IQ_ECS_NUM_SHAREHOLDERS_ABS" hidden="1">"c16243"</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"c16244"</definedName>
    <definedName name="IQ_ECS_NUM_SHAREHOLDERS_OTHER_ABS" hidden="1">"c16245"</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_CIQ_COL" hidden="1">"c11705"</definedName>
    <definedName name="IQ_EPS_AP" hidden="1">"c8880"</definedName>
    <definedName name="IQ_EPS_AP_ABS" hidden="1">"c8899"</definedName>
    <definedName name="IQ_EPS_EXCL_GUIDANCE_CIQ" hidden="1">"c4893"</definedName>
    <definedName name="IQ_EPS_EXCL_GUIDANCE_CIQ_COL" hidden="1">"c11540"</definedName>
    <definedName name="IQ_EPS_EXCL_HIGH_GUIDANCE_CIQ" hidden="1">"c4894"</definedName>
    <definedName name="IQ_EPS_EXCL_HIGH_GUIDANCE_CIQ_COL" hidden="1">"c11541"</definedName>
    <definedName name="IQ_EPS_EXCL_LOW_GUIDANCE_CIQ" hidden="1">"c4616"</definedName>
    <definedName name="IQ_EPS_EXCL_LOW_GUIDANCE_CIQ_COL" hidden="1">"c11265"</definedName>
    <definedName name="IQ_EPS_GAAP_GUIDANCE_CIQ" hidden="1">"c4895"</definedName>
    <definedName name="IQ_EPS_GAAP_GUIDANCE_CIQ_COL" hidden="1">"c11542"</definedName>
    <definedName name="IQ_EPS_GAAP_HIGH_GUIDANCE_CIQ" hidden="1">"c4896"</definedName>
    <definedName name="IQ_EPS_GAAP_HIGH_GUIDANCE_CIQ_COL" hidden="1">"c11543"</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GUIDANCE_CIQ" hidden="1">"c4897"</definedName>
    <definedName name="IQ_EPS_GW_GUIDANCE_CIQ_COL" hidden="1">"c11544"</definedName>
    <definedName name="IQ_EPS_GW_HIGH_GUIDANCE_CIQ" hidden="1">"c4898"</definedName>
    <definedName name="IQ_EPS_GW_HIGH_GUIDANCE_CIQ_COL" hidden="1">"c11545"</definedName>
    <definedName name="IQ_EPS_GW_LOW_GUIDANCE_CIQ" hidden="1">"c4618"</definedName>
    <definedName name="IQ_EPS_GW_LOW_GUIDANCE_CIQ_COL" hidden="1">"c11267"</definedName>
    <definedName name="IQ_EPS_NAME_AP" hidden="1">"c8918"</definedName>
    <definedName name="IQ_EPS_NAME_AP_ABS" hidden="1">"c8937"</definedName>
    <definedName name="IQ_EPS_NORM" hidden="1">"c1902"</definedName>
    <definedName name="IQ_EPS_SBC_ACT_OR_EST_CIQ_COL" hidden="1">"c11548"</definedName>
    <definedName name="IQ_EPS_SBC_GUIDANCE" hidden="1">"c4377"</definedName>
    <definedName name="IQ_EPS_SBC_GUIDANCE_CIQ" hidden="1">"c4902"</definedName>
    <definedName name="IQ_EPS_SBC_GUIDANCE_CIQ_COL" hidden="1">"c11549"</definedName>
    <definedName name="IQ_EPS_SBC_GW_ACT_OR_EST_CIQ_COL" hidden="1">"c11552"</definedName>
    <definedName name="IQ_EPS_SBC_GW_GUIDANCE" hidden="1">"c4381"</definedName>
    <definedName name="IQ_EPS_SBC_GW_GUIDANCE_CIQ" hidden="1">"c4906"</definedName>
    <definedName name="IQ_EPS_SBC_GW_GUIDANCE_CIQ_COL" hidden="1">"c11553"</definedName>
    <definedName name="IQ_EPS_SBC_GW_HIGH_GUIDANCE" hidden="1">"c4189"</definedName>
    <definedName name="IQ_EPS_SBC_GW_HIGH_GUIDANCE_CIQ" hidden="1">"c4601"</definedName>
    <definedName name="IQ_EPS_SBC_GW_HIGH_GUIDANCE_CIQ_COL" hidden="1">"c11250"</definedName>
    <definedName name="IQ_EPS_SBC_GW_LOW_GUIDANCE" hidden="1">"c4229"</definedName>
    <definedName name="IQ_EPS_SBC_GW_LOW_GUIDANCE_CIQ" hidden="1">"c4641"</definedName>
    <definedName name="IQ_EPS_SBC_GW_LOW_GUIDANCE_CIQ_COL" hidden="1">"c11290"</definedName>
    <definedName name="IQ_EPS_SBC_HIGH_GUIDANCE" hidden="1">"c4188"</definedName>
    <definedName name="IQ_EPS_SBC_HIGH_GUIDANCE_CIQ" hidden="1">"c4600"</definedName>
    <definedName name="IQ_EPS_SBC_HIGH_GUIDANCE_CIQ_COL" hidden="1">"c11249"</definedName>
    <definedName name="IQ_EPS_SBC_LOW_GUIDANCE" hidden="1">"c4228"</definedName>
    <definedName name="IQ_EPS_SBC_LOW_GUIDANCE_CIQ" hidden="1">"c4640"</definedName>
    <definedName name="IQ_EPS_SBC_LOW_GUIDANCE_CIQ_COL" hidden="1">"c11289"</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DISTRIBUTABLE_CASH_CIQ_COL" hidden="1">"c11568"</definedName>
    <definedName name="IQ_EST_ACT_FFO_CIQ_COL" hidden="1">"c11579"</definedName>
    <definedName name="IQ_EST_CASH_FLOW_DIFF_CIQ_COL" hidden="1">"c11213"</definedName>
    <definedName name="IQ_EST_CASH_FLOW_SURPRISE_PERCENT_CIQ_COL" hidden="1">"c11222"</definedName>
    <definedName name="IQ_EST_CASH_OPER_DIFF_CIQ_COL" hidden="1">"c11223"</definedName>
    <definedName name="IQ_EST_CASH_OPER_SURPRISE_PERCENT_CIQ_COL" hidden="1">"c11421"</definedName>
    <definedName name="IQ_EST_DISTRIBUTABLE_CASH_DIFF_CIQ_COL" hidden="1">"c11448"</definedName>
    <definedName name="IQ_EST_DISTRIBUTABLE_CASH_GROWTH_1YR_CIQ_COL" hidden="1">"c11585"</definedName>
    <definedName name="IQ_EST_DISTRIBUTABLE_CASH_GROWTH_2YR_CIQ_COL" hidden="1">"c11586"</definedName>
    <definedName name="IQ_EST_DISTRIBUTABLE_CASH_GROWTH_Q_1YR_CIQ_COL" hidden="1">"c11587"</definedName>
    <definedName name="IQ_EST_DISTRIBUTABLE_CASH_SEQ_GROWTH_Q_CIQ_COL" hidden="1">"c11588"</definedName>
    <definedName name="IQ_EST_DISTRIBUTABLE_CASH_SHARE_DIFF_CIQ_COL" hidden="1">"c11456"</definedName>
    <definedName name="IQ_EST_DISTRIBUTABLE_CASH_SHARE_GROWTH_1YR_CIQ_COL" hidden="1">"c11589"</definedName>
    <definedName name="IQ_EST_DISTRIBUTABLE_CASH_SHARE_GROWTH_2YR_CIQ_COL" hidden="1">"c11590"</definedName>
    <definedName name="IQ_EST_DISTRIBUTABLE_CASH_SHARE_GROWTH_Q_1YR_CIQ_COL" hidden="1">"c11591"</definedName>
    <definedName name="IQ_EST_DISTRIBUTABLE_CASH_SHARE_SEQ_GROWTH_Q_CIQ_COL" hidden="1">"c11592"</definedName>
    <definedName name="IQ_EST_DISTRIBUTABLE_CASH_SHARE_SURPRISE_PERCENT_CIQ_COL" hidden="1">"c11465"</definedName>
    <definedName name="IQ_EST_DISTRIBUTABLE_CASH_SURPRISE_PERCENT_CIQ_COL" hidden="1">"c11467"</definedName>
    <definedName name="IQ_EST_EBIT_GW_DIFF_CIQ_COL" hidden="1">"c11476"</definedName>
    <definedName name="IQ_EST_EBIT_GW_SURPRISE_PERCENT_CIQ_COL" hidden="1">"c11485"</definedName>
    <definedName name="IQ_EST_EBIT_SBC_DIFF_CIQ_COL" hidden="1">"c11486"</definedName>
    <definedName name="IQ_EST_EBIT_SBC_GW_DIFF_CIQ_COL" hidden="1">"c11490"</definedName>
    <definedName name="IQ_EST_EBIT_SBC_GW_SURPRISE_PERCENT_CIQ_COL" hidden="1">"c11499"</definedName>
    <definedName name="IQ_EST_EBIT_SBC_SURPRISE_PERCENT_CIQ_COL" hidden="1">"c11505"</definedName>
    <definedName name="IQ_EST_EBITDA_SBC_DIFF_CIQ_COL" hidden="1">"c11507"</definedName>
    <definedName name="IQ_EST_EBITDA_SBC_SURPRISE_PERCENT_CIQ_COL" hidden="1">"c11516"</definedName>
    <definedName name="IQ_EST_EBT_SBC_DIFF_CIQ_COL" hidden="1">"c11520"</definedName>
    <definedName name="IQ_EST_EBT_SBC_GW_DIFF_CIQ_COL" hidden="1">"c11524"</definedName>
    <definedName name="IQ_EST_EBT_SBC_GW_SURPRISE_PERCENT_CIQ_COL" hidden="1">"c11533"</definedName>
    <definedName name="IQ_EST_EBT_SBC_SURPRISE_PERCENT_CIQ_COL" hidden="1">"c11539"</definedName>
    <definedName name="IQ_EST_EPS_SBC_DIFF_CIQ_COL" hidden="1">"c11546"</definedName>
    <definedName name="IQ_EST_EPS_SBC_GW_DIFF_CIQ_COL" hidden="1">"c11550"</definedName>
    <definedName name="IQ_EST_EPS_SBC_GW_SURPRISE_PERCENT_CIQ_COL" hidden="1">"c11559"</definedName>
    <definedName name="IQ_EST_EPS_SBC_SURPRISE_PERCENT_CIQ_COL" hidden="1">"c11565"</definedName>
    <definedName name="IQ_EST_FAIR_VALUE_MORT_SERVICING_ASSETS_FFIEC" hidden="1">"c12956"</definedName>
    <definedName name="IQ_EST_FFO_ADJ_DIFF_CIQ_COL" hidden="1">"c11605"</definedName>
    <definedName name="IQ_EST_FFO_ADJ_GROWTH_1YR_CIQ_COL" hidden="1">"c11593"</definedName>
    <definedName name="IQ_EST_FFO_ADJ_GROWTH_2YR_CIQ_COL" hidden="1">"c11594"</definedName>
    <definedName name="IQ_EST_FFO_ADJ_GROWTH_Q_1YR_CIQ_COL" hidden="1">"c11595"</definedName>
    <definedName name="IQ_EST_FFO_ADJ_SEQ_GROWTH_Q_CIQ_COL" hidden="1">"c11596"</definedName>
    <definedName name="IQ_EST_FFO_ADJ_SURPRISE_PERCENT_CIQ_COL" hidden="1">"c11614"</definedName>
    <definedName name="IQ_EST_FFO_DIFF_CIQ_COL" hidden="1">"c11616"</definedName>
    <definedName name="IQ_EST_FFO_GROWTH_1YR_CIQ_COL" hidden="1">"c11597"</definedName>
    <definedName name="IQ_EST_FFO_GROWTH_2YR_CIQ_COL" hidden="1">"c11598"</definedName>
    <definedName name="IQ_EST_FFO_GROWTH_Q_1YR_CIQ_COL" hidden="1">"c11599"</definedName>
    <definedName name="IQ_EST_FFO_SEQ_GROWTH_Q_CIQ_COL" hidden="1">"c11600"</definedName>
    <definedName name="IQ_EST_FFO_SURPRISE_PERCENT_CIQ_COL" hidden="1">"c11629"</definedName>
    <definedName name="IQ_EST_MAINT_CAPEX_DIFF_CIQ_COL" hidden="1">"c11632"</definedName>
    <definedName name="IQ_EST_MAINT_CAPEX_GROWTH_1YR_CIQ_COL" hidden="1">"c11601"</definedName>
    <definedName name="IQ_EST_MAINT_CAPEX_GROWTH_2YR_CIQ_COL" hidden="1">"c11602"</definedName>
    <definedName name="IQ_EST_MAINT_CAPEX_GROWTH_Q_1YR_CIQ_COL" hidden="1">"c11603"</definedName>
    <definedName name="IQ_EST_MAINT_CAPEX_SEQ_GROWTH_Q_CIQ_COL" hidden="1">"c11604"</definedName>
    <definedName name="IQ_EST_MAINT_CAPEX_SURPRISE_PERCENT_CIQ_COL" hidden="1">"c11650"</definedName>
    <definedName name="IQ_EST_NEXT_EARNINGS_DATE" hidden="1">"c13591"</definedName>
    <definedName name="IQ_EST_NI_SBC_DIFF_CIQ_COL" hidden="1">"c11657"</definedName>
    <definedName name="IQ_EST_NI_SBC_GW_DIFF_CIQ_COL" hidden="1">"c11661"</definedName>
    <definedName name="IQ_EST_NI_SBC_GW_SURPRISE_PERCENT_CIQ_COL" hidden="1">"c11670"</definedName>
    <definedName name="IQ_EST_NI_SBC_SURPRISE_PERCENT_CIQ_COL" hidden="1">"c11676"</definedName>
    <definedName name="IQ_EST_PERIOD_ID" hidden="1">"c13923"</definedName>
    <definedName name="IQ_EST_RECURRING_PROFIT_SHARE_DIFF_CIQ_COL" hidden="1">"c11690"</definedName>
    <definedName name="IQ_EST_RECURRING_PROFIT_SHARE_SURPRISE_PERCENT_CIQ_COL" hidden="1">"c11700"</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DJ_ACT_OR_EST_CIQ_COL" hidden="1">"c11607"</definedName>
    <definedName name="IQ_FFO_ADJ_GUIDANCE_CIQ" hidden="1">"c4961"</definedName>
    <definedName name="IQ_FFO_ADJ_GUIDANCE_CIQ_COL" hidden="1">"c11608"</definedName>
    <definedName name="IQ_FFO_ADJ_HIGH_GUIDANCE_CIQ" hidden="1">"c4614"</definedName>
    <definedName name="IQ_FFO_ADJ_HIGH_GUIDANCE_CIQ_COL" hidden="1">"c11263"</definedName>
    <definedName name="IQ_FFO_ADJ_LOW_GUIDANCE_CIQ" hidden="1">"c4654"</definedName>
    <definedName name="IQ_FFO_ADJ_LOW_GUIDANCE_CIQ_COL" hidden="1">"c11303"</definedName>
    <definedName name="IQ_FFO_DILUTED" hidden="1">"c16186"</definedName>
    <definedName name="IQ_FFO_EST_CIQ_COL" hidden="1">"c11617"</definedName>
    <definedName name="IQ_FFO_GUIDANCE_CIQ" hidden="1">"c4968"</definedName>
    <definedName name="IQ_FFO_GUIDANCE_CIQ_COL" hidden="1">"c11615"</definedName>
    <definedName name="IQ_FFO_HIGH_EST_CIQ_COL" hidden="1">"c11624"</definedName>
    <definedName name="IQ_FFO_HIGH_GUIDANCE_CIQ" hidden="1">"c4596"</definedName>
    <definedName name="IQ_FFO_HIGH_GUIDANCE_CIQ_COL" hidden="1">"c11245"</definedName>
    <definedName name="IQ_FFO_LOW_EST_CIQ_COL" hidden="1">"c11625"</definedName>
    <definedName name="IQ_FFO_LOW_GUIDANCE_CIQ" hidden="1">"c4636"</definedName>
    <definedName name="IQ_FFO_LOW_GUIDANCE_CIQ_COL" hidden="1">"c11285"</definedName>
    <definedName name="IQ_FFO_MEDIAN_EST_CIQ_COL" hidden="1">"c11626"</definedName>
    <definedName name="IQ_FFO_NUM_EST_CIQ_COL" hidden="1">"c11627"</definedName>
    <definedName name="IQ_FFO_PAYOUT_RATIO" hidden="1">"c3492"</definedName>
    <definedName name="IQ_FFO_PER_SHARE_BASIC" hidden="1">"c8867"</definedName>
    <definedName name="IQ_FFO_PER_SHARE_DILUTED" hidden="1">"c8868"</definedName>
    <definedName name="IQ_FFO_SHARE_ACT_OR_EST_CIQ_COL" hidden="1">"c11618"</definedName>
    <definedName name="IQ_FFO_SHARE_GUIDANCE_CIQ" hidden="1">"c4976"</definedName>
    <definedName name="IQ_FFO_SHARE_GUIDANCE_CIQ_COL" hidden="1">"c11623"</definedName>
    <definedName name="IQ_FFO_SHARE_HIGH_GUIDANCE_CIQ" hidden="1">"c4615"</definedName>
    <definedName name="IQ_FFO_SHARE_HIGH_GUIDANCE_CIQ_COL" hidden="1">"c11264"</definedName>
    <definedName name="IQ_FFO_SHARE_LOW_GUIDANCE_CIQ" hidden="1">"c4655"</definedName>
    <definedName name="IQ_FFO_SHARE_LOW_GUIDANCE_CIQ_COL" hidden="1">"c11304"</definedName>
    <definedName name="IQ_FFO_SHARES_BASIC" hidden="1">"c16185"</definedName>
    <definedName name="IQ_FFO_SHARES_DILUTED" hidden="1">"c16187"</definedName>
    <definedName name="IQ_FFO_STDDEV_EST_CIQ_COL" hidden="1">"c11628"</definedName>
    <definedName name="IQ_FFO_TOTAL_REVENUE" hidden="1">"c16060"</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_CIQ_COL" hidden="1">"c11741"</definedName>
    <definedName name="IQ_FISCAL_Y" hidden="1">"c441"</definedName>
    <definedName name="IQ_FISCAL_Y_EST_CIQ_COL" hidden="1">"c11742"</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"c16172"</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_CIQ_COL" hidden="1">"c11634"</definedName>
    <definedName name="IQ_MAINT_CAPEX_GUIDANCE_CIQ" hidden="1">"c4988"</definedName>
    <definedName name="IQ_MAINT_CAPEX_GUIDANCE_CIQ_COL" hidden="1">"c11635"</definedName>
    <definedName name="IQ_MAINT_CAPEX_HIGH_GUIDANCE_CIQ" hidden="1">"c4609"</definedName>
    <definedName name="IQ_MAINT_CAPEX_HIGH_GUIDANCE_CIQ_COL" hidden="1">"c11258"</definedName>
    <definedName name="IQ_MAINT_CAPEX_LOW_GUIDANCE_CIQ" hidden="1">"c4649"</definedName>
    <definedName name="IQ_MAINT_CAPEX_LOW_GUIDANCE_CIQ_COL" hidden="1">"c11298"</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RE" hidden="1">"c15996"</definedName>
    <definedName name="IQ_NAV_SHARE_RE" hidden="1">"c16011"</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CIQ_COL" hidden="1">"c11717"</definedName>
    <definedName name="IQ_NET_DEBT_EBITDA" hidden="1">"c750"</definedName>
    <definedName name="IQ_NET_DEBT_EBITDA_CAPEX" hidden="1">"c2949"</definedName>
    <definedName name="IQ_NET_DEBT_GUIDANCE_CIQ" hidden="1">"c5005"</definedName>
    <definedName name="IQ_NET_DEBT_GUIDANCE_CIQ_COL" hidden="1">"c11652"</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GUIDANCE_CIQ" hidden="1">"c4633"</definedName>
    <definedName name="IQ_NET_DEBT_LOW_GUIDANCE_CIQ_COL" hidden="1">"c11282"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CIQ_COL" hidden="1">"c11712"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FFIEC" hidden="1">"c13034"</definedName>
    <definedName name="IQ_NI_GAAP_GUIDANCE_CIQ" hidden="1">"c5008"</definedName>
    <definedName name="IQ_NI_GAAP_GUIDANCE_CIQ_COL" hidden="1">"c11655"</definedName>
    <definedName name="IQ_NI_GAAP_HIGH_GUIDANCE_CIQ" hidden="1">"c4589"</definedName>
    <definedName name="IQ_NI_GAAP_HIGH_GUIDANCE_CIQ_COL" hidden="1">"c11238"</definedName>
    <definedName name="IQ_NI_GAAP_LOW_GUIDANCE_CIQ" hidden="1">"c4629"</definedName>
    <definedName name="IQ_NI_GAAP_LOW_GUIDANCE_CIQ_COL" hidden="1">"c11278"</definedName>
    <definedName name="IQ_NI_GUIDANCE_CIQ" hidden="1">"c5007"</definedName>
    <definedName name="IQ_NI_GUIDANCE_CIQ_COL" hidden="1">"c11654"</definedName>
    <definedName name="IQ_NI_GW_GUIDANCE_CIQ" hidden="1">"c5009"</definedName>
    <definedName name="IQ_NI_GW_GUIDANCE_CIQ_COL" hidden="1">"c11656"</definedName>
    <definedName name="IQ_NI_GW_HIGH_GUIDANCE_CIQ" hidden="1">"c4590"</definedName>
    <definedName name="IQ_NI_GW_HIGH_GUIDANCE_CIQ_COL" hidden="1">"c11239"</definedName>
    <definedName name="IQ_NI_GW_LOW_GUIDANCE_CIQ" hidden="1">"c4630"</definedName>
    <definedName name="IQ_NI_GW_LOW_GUIDANCE_CIQ_COL" hidden="1">"c11279"</definedName>
    <definedName name="IQ_NI_HIGH_GUIDANCE_CIQ" hidden="1">"c4588"</definedName>
    <definedName name="IQ_NI_HIGH_GUIDANCE_CIQ_COL" hidden="1">"c11237"</definedName>
    <definedName name="IQ_NI_LOW_GUIDANCE_CIQ" hidden="1">"c4628"</definedName>
    <definedName name="IQ_NI_LOW_GUIDANCE_CIQ_COL" hidden="1">"c11277"</definedName>
    <definedName name="IQ_NI_MARGIN" hidden="1">"c794"</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_CIQ_COL" hidden="1">"c11659"</definedName>
    <definedName name="IQ_NI_SBC_GUIDANCE" hidden="1">"c4475"</definedName>
    <definedName name="IQ_NI_SBC_GUIDANCE_CIQ" hidden="1">"c5013"</definedName>
    <definedName name="IQ_NI_SBC_GUIDANCE_CIQ_COL" hidden="1">"c11660"</definedName>
    <definedName name="IQ_NI_SBC_GW_ACT_OR_EST_CIQ_COL" hidden="1">"c11663"</definedName>
    <definedName name="IQ_NI_SBC_GW_GUIDANCE" hidden="1">"c4479"</definedName>
    <definedName name="IQ_NI_SBC_GW_GUIDANCE_CIQ" hidden="1">"c5017"</definedName>
    <definedName name="IQ_NI_SBC_GW_GUIDANCE_CIQ_COL" hidden="1">"c11664"</definedName>
    <definedName name="IQ_NI_SBC_GW_HIGH_GUIDANCE" hidden="1">"c4187"</definedName>
    <definedName name="IQ_NI_SBC_GW_HIGH_GUIDANCE_CIQ" hidden="1">"c4599"</definedName>
    <definedName name="IQ_NI_SBC_GW_HIGH_GUIDANCE_CIQ_COL" hidden="1">"c11248"</definedName>
    <definedName name="IQ_NI_SBC_GW_LOW_GUIDANCE" hidden="1">"c4227"</definedName>
    <definedName name="IQ_NI_SBC_GW_LOW_GUIDANCE_CIQ" hidden="1">"c4639"</definedName>
    <definedName name="IQ_NI_SBC_GW_LOW_GUIDANCE_CIQ_COL" hidden="1">"c11288"</definedName>
    <definedName name="IQ_NI_SBC_HIGH_GUIDANCE" hidden="1">"c4186"</definedName>
    <definedName name="IQ_NI_SBC_HIGH_GUIDANCE_CIQ" hidden="1">"c4598"</definedName>
    <definedName name="IQ_NI_SBC_HIGH_GUIDANCE_CIQ_COL" hidden="1">"c11247"</definedName>
    <definedName name="IQ_NI_SBC_LOW_GUIDANCE" hidden="1">"c4226"</definedName>
    <definedName name="IQ_NI_SBC_LOW_GUIDANCE_CIQ" hidden="1">"c4638"</definedName>
    <definedName name="IQ_NI_SBC_LOW_GUIDANCE_CIQ_COL" hidden="1">"c11287"</definedName>
    <definedName name="IQ_NI_SFAS" hidden="1">"c795"</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"c16170"</definedName>
    <definedName name="IQ_POSTPAID_SUBS" hidden="1">"c16167"</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CIQ_COL" hidden="1">"c11711"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"c16169"</definedName>
    <definedName name="IQ_PREPAID_EXP" hidden="1">"c1068"</definedName>
    <definedName name="IQ_PREPAID_EXPEN" hidden="1">"c1418"</definedName>
    <definedName name="IQ_PREPAID_SUBS" hidden="1">"c16166"</definedName>
    <definedName name="IQ_PRESIDENT_ID" hidden="1">"c15216"</definedName>
    <definedName name="IQ_PRESIDENT_NAME" hidden="1">"c15215"</definedName>
    <definedName name="IQ_PRETAX_INC_AFTER_CAP_ALLOCATION_FOREIGN_FFIEC" hidden="1">"c15390"</definedName>
    <definedName name="IQ_PRETAX_INC_BEFORE_CAP_ALLOCATION_FOREIGN_FFIEC" hidden="1">"c15388"</definedName>
    <definedName name="IQ_PRETAX_OPERATING_INC_AVG_ASSETS_FFIEC" hidden="1">"c13365"</definedName>
    <definedName name="IQ_PRETAX_RETURN_ASSETS_FDIC" hidden="1">"c6731"</definedName>
    <definedName name="IQ_PREV_MONTHLY_FACTOR" hidden="1">"c8973"</definedName>
    <definedName name="IQ_PREV_MONTHLY_FACTOR_DATE" hidden="1">"c8974"</definedName>
    <definedName name="IQ_PREVIOUS_TIME_RT" hidden="1">"PREVIOUSLASTTIME"</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_CIQ_COL" hidden="1">"c11677"</definedName>
    <definedName name="IQ_PRICE_VOLATILITY_HIGH_CIQ_COL" hidden="1">"c11678"</definedName>
    <definedName name="IQ_PRICE_VOLATILITY_LOW_CIQ_COL" hidden="1">"c11679"</definedName>
    <definedName name="IQ_PRICE_VOLATILITY_MEDIAN_CIQ_COL" hidden="1">"c11680"</definedName>
    <definedName name="IQ_PRICE_VOLATILITY_NUM_CIQ_COL" hidden="1">"c11681"</definedName>
    <definedName name="IQ_PRICE_VOLATILITY_STDDEV_CIQ_COL" hidden="1">"c11682"</definedName>
    <definedName name="IQ_PRICEDATE" hidden="1">"c1069"</definedName>
    <definedName name="IQ_PRICING_DATE" hidden="1">"c1613"</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_CIQ_COL" hidden="1">"c11692"</definedName>
    <definedName name="IQ_RECURRING_PROFIT_GUIDANCE" hidden="1">"c4500"</definedName>
    <definedName name="IQ_RECURRING_PROFIT_GUIDANCE_CIQ" hidden="1">"c5038"</definedName>
    <definedName name="IQ_RECURRING_PROFIT_GUIDANCE_CIQ_COL" hidden="1">"c11685"</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SHARE_ACT_OR_EST_CIQ_COL" hidden="1">"c11693"</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ASSETS_GUIDANCE_CIQ" hidden="1">"c5055"</definedName>
    <definedName name="IQ_RETURN_ASSETS_GUIDANCE_CIQ_COL" hidden="1">"c11702"</definedName>
    <definedName name="IQ_RETURN_ASSETS_HIGH_GUIDANCE_CIQ" hidden="1">"c4595"</definedName>
    <definedName name="IQ_RETURN_ASSETS_HIGH_GUIDANCE_CIQ_COL" hidden="1">"c11244"</definedName>
    <definedName name="IQ_RETURN_ASSETS_LOW_GUIDANCE_CIQ" hidden="1">"c4635"</definedName>
    <definedName name="IQ_RETURN_ASSETS_LOW_GUIDANCE_CIQ_COL" hidden="1">"c11284"</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EQUITY_GUIDANCE_CIQ" hidden="1">"c5056"</definedName>
    <definedName name="IQ_RETURN_EQUITY_GUIDANCE_CIQ_COL" hidden="1">"c11703"</definedName>
    <definedName name="IQ_RETURN_EQUITY_HIGH_GUIDANCE_CIQ" hidden="1">"c4594"</definedName>
    <definedName name="IQ_RETURN_EQUITY_HIGH_GUIDANCE_CIQ_COL" hidden="1">"c11243"</definedName>
    <definedName name="IQ_RETURN_EQUITY_LOW_GUIDANCE_CIQ" hidden="1">"c4634"</definedName>
    <definedName name="IQ_RETURN_EQUITY_LOW_GUIDANCE_CIQ_COL" hidden="1">"c11283"</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ACT_OR_EST_CIQ_COL" hidden="1">"c11706"</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GUIDANCE_CIQ" hidden="1">"c5057"</definedName>
    <definedName name="IQ_REVENUE_GUIDANCE_CIQ_COL" hidden="1">"c11704"</definedName>
    <definedName name="IQ_REVENUE_HIGH_GUIDANCE_CIQ" hidden="1">"c4581"</definedName>
    <definedName name="IQ_REVENUE_HIGH_GUIDANCE_CIQ_COL" hidden="1">"c11230"</definedName>
    <definedName name="IQ_REVENUE_LOW_GUIDANCE_CIQ" hidden="1">"c4621"</definedName>
    <definedName name="IQ_REVENUE_LOW_GUIDANCE_CIQ_COL" hidden="1">"c11270"</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40342.5863425926</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"c16171"</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GUIDANCE" hidden="1">"c4236"</definedName>
    <definedName name="IQ_TOTAL_DEBT_LOW_GUIDANCE_CIQ" hidden="1">"c4648"</definedName>
    <definedName name="IQ_TOTAL_DEBT_LOW_GUIDANCE_CIQ_COL" hidden="1">"c11297"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"c16168"</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PIRED_DATE" hidden="1">"c2412"</definedName>
    <definedName name="IQ_TR_GROSS_OFFERING_AMT" hidden="1">"c2262"</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ayla"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ayla"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ayla"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ayla"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ayla"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ayla"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fg"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jhg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kkk"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lll"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1"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12"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2"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3"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4"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5"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ame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nn"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nswhew"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oooooo"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OtherDraw" localSheetId="8" hidden="1">#REF!</definedName>
    <definedName name="OtherDraw" localSheetId="7" hidden="1">#REF!</definedName>
    <definedName name="OtherDraw" localSheetId="10" hidden="1">#REF!</definedName>
    <definedName name="OtherDraw" localSheetId="6" hidden="1">#REF!</definedName>
    <definedName name="OtherDraw" hidden="1">#REF!</definedName>
    <definedName name="PO"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PO"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PO"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PO"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PO"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PO"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_xlnm.Print_Area" localSheetId="8">#REF!</definedName>
    <definedName name="_xlnm.Print_Area" localSheetId="10">#REF!</definedName>
    <definedName name="RAE"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aejnah"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ena"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na"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na"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na"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na"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na"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es" localSheetId="8" hidden="1">{#N/A,#N/A,TRUE,"toc";#N/A,#N/A,TRUE,"benefits";#N/A,#N/A,TRUE,"TAXCREDITS";#N/A,#N/A,TRUE,"sourcedetail";#N/A,#N/A,TRUE,"finsum";#N/A,#N/A,TRUE,"cash";#N/A,#N/A,TRUE,"tax";#N/A,#N/A,TRUE,"loan2";#N/A,#N/A,TRUE,"loan3";#N/A,#N/A,TRUE,"deprec";#N/A,#N/A,TRUE,"funded";#N/A,#N/A,TRUE,"SALE";#N/A,#N/A,TRUE,"benefits long";#N/A,#N/A,TRUE,"IRR"}</definedName>
    <definedName name="res" localSheetId="7" hidden="1">{#N/A,#N/A,TRUE,"toc";#N/A,#N/A,TRUE,"benefits";#N/A,#N/A,TRUE,"TAXCREDITS";#N/A,#N/A,TRUE,"sourcedetail";#N/A,#N/A,TRUE,"finsum";#N/A,#N/A,TRUE,"cash";#N/A,#N/A,TRUE,"tax";#N/A,#N/A,TRUE,"loan2";#N/A,#N/A,TRUE,"loan3";#N/A,#N/A,TRUE,"deprec";#N/A,#N/A,TRUE,"funded";#N/A,#N/A,TRUE,"SALE";#N/A,#N/A,TRUE,"benefits long";#N/A,#N/A,TRUE,"IRR"}</definedName>
    <definedName name="res" localSheetId="10" hidden="1">{#N/A,#N/A,TRUE,"toc";#N/A,#N/A,TRUE,"benefits";#N/A,#N/A,TRUE,"TAXCREDITS";#N/A,#N/A,TRUE,"sourcedetail";#N/A,#N/A,TRUE,"finsum";#N/A,#N/A,TRUE,"cash";#N/A,#N/A,TRUE,"tax";#N/A,#N/A,TRUE,"loan2";#N/A,#N/A,TRUE,"loan3";#N/A,#N/A,TRUE,"deprec";#N/A,#N/A,TRUE,"funded";#N/A,#N/A,TRUE,"SALE";#N/A,#N/A,TRUE,"benefits long";#N/A,#N/A,TRUE,"IRR"}</definedName>
    <definedName name="res" localSheetId="6" hidden="1">{#N/A,#N/A,TRUE,"toc";#N/A,#N/A,TRUE,"benefits";#N/A,#N/A,TRUE,"TAXCREDITS";#N/A,#N/A,TRUE,"sourcedetail";#N/A,#N/A,TRUE,"finsum";#N/A,#N/A,TRUE,"cash";#N/A,#N/A,TRUE,"tax";#N/A,#N/A,TRUE,"loan2";#N/A,#N/A,TRUE,"loan3";#N/A,#N/A,TRUE,"deprec";#N/A,#N/A,TRUE,"funded";#N/A,#N/A,TRUE,"SALE";#N/A,#N/A,TRUE,"benefits long";#N/A,#N/A,TRUE,"IRR"}</definedName>
    <definedName name="res" localSheetId="9" hidden="1">{#N/A,#N/A,TRUE,"toc";#N/A,#N/A,TRUE,"benefits";#N/A,#N/A,TRUE,"TAXCREDITS";#N/A,#N/A,TRUE,"sourcedetail";#N/A,#N/A,TRUE,"finsum";#N/A,#N/A,TRUE,"cash";#N/A,#N/A,TRUE,"tax";#N/A,#N/A,TRUE,"loan2";#N/A,#N/A,TRUE,"loan3";#N/A,#N/A,TRUE,"deprec";#N/A,#N/A,TRUE,"funded";#N/A,#N/A,TRUE,"SALE";#N/A,#N/A,TRUE,"benefits long";#N/A,#N/A,TRUE,"IRR"}</definedName>
    <definedName name="res" hidden="1">{#N/A,#N/A,TRUE,"toc";#N/A,#N/A,TRUE,"benefits";#N/A,#N/A,TRUE,"TAXCREDITS";#N/A,#N/A,TRUE,"sourcedetail";#N/A,#N/A,TRUE,"finsum";#N/A,#N/A,TRUE,"cash";#N/A,#N/A,TRUE,"tax";#N/A,#N/A,TRUE,"loan2";#N/A,#N/A,TRUE,"loan3";#N/A,#N/A,TRUE,"deprec";#N/A,#N/A,TRUE,"funded";#N/A,#N/A,TRUE,"SALE";#N/A,#N/A,TRUE,"benefits long";#N/A,#N/A,TRUE,"IRR"}</definedName>
    <definedName name="rgawe"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awe"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awe"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awe"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awe"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awe"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eqw"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eqw"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eqw"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eqw"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eqw"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eqw"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rgtse"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tse"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tse"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tse"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tse"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rgtse"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SD_138_G_0" localSheetId="11" hidden="1">'Proforma '!$G$12</definedName>
    <definedName name="SD_34x1_105_G_0" localSheetId="11" hidden="1">'Proforma '!$E$261</definedName>
    <definedName name="SD_34x1_109_B_0" localSheetId="5" hidden="1">'Net Cash Flow &amp; Debt Service'!$I$11</definedName>
    <definedName name="SD_34x1_110_B_0" localSheetId="5" hidden="1">'Net Cash Flow &amp; Debt Service'!$I$15</definedName>
    <definedName name="SD_34x1_111_B_0" localSheetId="5" hidden="1">'Net Cash Flow &amp; Debt Service'!$G$28</definedName>
    <definedName name="SD_34x1_114_B_0" localSheetId="4" hidden="1">'Operating Expenses'!$I$9</definedName>
    <definedName name="SD_34x1_114_G_0" localSheetId="11" hidden="1">'Proforma '!$K$270</definedName>
    <definedName name="SD_34x1_115_B_0" localSheetId="4" hidden="1">'Operating Expenses'!$I$12</definedName>
    <definedName name="SD_34x1_115_G_0" localSheetId="11" hidden="1">'Proforma '!$K$273</definedName>
    <definedName name="SD_34x1_116_B_0" localSheetId="4" hidden="1">'Operating Expenses'!$I$13</definedName>
    <definedName name="SD_34x1_116_G_0" localSheetId="11" hidden="1">'Proforma '!$K$274</definedName>
    <definedName name="SD_34x1_118_B_0" localSheetId="4" hidden="1">'Operating Expenses'!$I$10</definedName>
    <definedName name="SD_34x1_118_G_0" localSheetId="11" hidden="1">'Proforma '!$K$271</definedName>
    <definedName name="SD_34x1_119_B_0" localSheetId="4" hidden="1">'Operating Expenses'!$I$11</definedName>
    <definedName name="SD_34x1_119_G_0" localSheetId="11" hidden="1">'Proforma '!$K$272</definedName>
    <definedName name="SD_34x1_121_B_0" localSheetId="4" hidden="1">'Operating Expenses'!$I$14</definedName>
    <definedName name="SD_34x1_121_G_0" localSheetId="11" hidden="1">'Proforma '!$K$275</definedName>
    <definedName name="SD_34x1_122_B_0" localSheetId="4" hidden="1">'Operating Expenses'!$I$15</definedName>
    <definedName name="SD_34x1_122_G_0" localSheetId="11" hidden="1">'Proforma '!$K$276</definedName>
    <definedName name="SD_34x1_123_B_0" localSheetId="4" hidden="1">'Operating Expenses'!$I$16</definedName>
    <definedName name="SD_34x1_123_G_0" localSheetId="11" hidden="1">'Proforma '!$K$277</definedName>
    <definedName name="SD_34x1_124_B_0" localSheetId="4" hidden="1">'Operating Expenses'!$I$17</definedName>
    <definedName name="SD_34x1_124_G_0" localSheetId="11" hidden="1">'Proforma '!$K$278</definedName>
    <definedName name="SD_34x1_125_B_0" localSheetId="4" hidden="1">'Operating Expenses'!$I$18</definedName>
    <definedName name="SD_34x1_125_G_0" localSheetId="11" hidden="1">'Proforma '!$K$279</definedName>
    <definedName name="SD_34x1_126_B_0" localSheetId="4" hidden="1">'Operating Expenses'!$I$19</definedName>
    <definedName name="SD_34x1_126_G_0" localSheetId="11" hidden="1">'Proforma '!$K$280</definedName>
    <definedName name="SD_34x1_127_B_0" localSheetId="4" hidden="1">'Operating Expenses'!$E$30</definedName>
    <definedName name="SD_34x1_127_G_0" localSheetId="11" hidden="1">'Proforma '!$E$290</definedName>
    <definedName name="SD_34x1_128_B_0" localSheetId="4" hidden="1">'Operating Expenses'!$E$26</definedName>
    <definedName name="SD_34x1_128_G_0" localSheetId="11" hidden="1">'Proforma '!$E$286</definedName>
    <definedName name="SD_34x1_129_B_0" localSheetId="4" hidden="1">'Operating Expenses'!$E$27</definedName>
    <definedName name="SD_34x1_129_G_0" localSheetId="11" hidden="1">'Proforma '!$E$287</definedName>
    <definedName name="SD_34x1_130_B_0" localSheetId="4" hidden="1">'Operating Expenses'!$E$28</definedName>
    <definedName name="SD_34x1_130_G_0" localSheetId="11" hidden="1">'Proforma '!$E$288</definedName>
    <definedName name="SD_34x1_131_B_0" localSheetId="4" hidden="1">'Operating Expenses'!$E$29</definedName>
    <definedName name="SD_34x1_131_G_0" localSheetId="11" hidden="1">'Proforma '!$E$289</definedName>
    <definedName name="SD_34x1_132_B_0" localSheetId="4" hidden="1">'Operating Expenses'!$E$9</definedName>
    <definedName name="SD_34x1_132_G_0" localSheetId="11" hidden="1">'Proforma '!$E$270</definedName>
    <definedName name="SD_34x1_133_B_0" localSheetId="4" hidden="1">'Operating Expenses'!$E$10</definedName>
    <definedName name="SD_34x1_133_G_0" localSheetId="11" hidden="1">'Proforma '!$E$271</definedName>
    <definedName name="SD_34x1_135_B_0" localSheetId="4" hidden="1">'Operating Expenses'!$E$18</definedName>
    <definedName name="SD_34x1_135_G_0" localSheetId="11" hidden="1">'Proforma '!$E$279</definedName>
    <definedName name="SD_34x1_136_B_0" localSheetId="4" hidden="1">'Operating Expenses'!$E$21</definedName>
    <definedName name="SD_34x1_136_G_0" localSheetId="11" hidden="1">'Proforma '!$E$282</definedName>
    <definedName name="SD_34x1_137_B_0" localSheetId="4" hidden="1">'Operating Expenses'!$E$11</definedName>
    <definedName name="SD_34x1_137_G_0" localSheetId="11" hidden="1">'Proforma '!$E$272</definedName>
    <definedName name="SD_34x1_138_B_0" localSheetId="4" hidden="1">'Operating Expenses'!$E$12</definedName>
    <definedName name="SD_34x1_138_G_0" localSheetId="11" hidden="1">'Proforma '!$E$273</definedName>
    <definedName name="SD_34x1_139_B_0" localSheetId="4" hidden="1">'Operating Expenses'!$E$13</definedName>
    <definedName name="SD_34x1_139_G_0" localSheetId="11" hidden="1">'Proforma '!$E$274</definedName>
    <definedName name="SD_34x1_141_B_0" localSheetId="4" hidden="1">'Operating Expenses'!$E$14</definedName>
    <definedName name="SD_34x1_141_G_0" localSheetId="11" hidden="1">'Proforma '!$E$275</definedName>
    <definedName name="SD_34x1_142_B_0" localSheetId="4" hidden="1">'Operating Expenses'!$E$15</definedName>
    <definedName name="SD_34x1_142_G_0" localSheetId="11" hidden="1">'Proforma '!$E$276</definedName>
    <definedName name="SD_34x1_144_B_0" localSheetId="4" hidden="1">'Operating Expenses'!$E$17</definedName>
    <definedName name="SD_34x1_144_G_0" localSheetId="11" hidden="1">'Proforma '!$E$278</definedName>
    <definedName name="SD_34x1_145_B_0" localSheetId="4" hidden="1">'Operating Expenses'!$E$19</definedName>
    <definedName name="SD_34x1_145_G_0" localSheetId="11" hidden="1">'Proforma '!$E$280</definedName>
    <definedName name="SD_34x1_147_B_0" localSheetId="4" hidden="1">'Operating Expenses'!$E$20</definedName>
    <definedName name="SD_34x1_147_G_0" localSheetId="11" hidden="1">'Proforma '!$E$281</definedName>
    <definedName name="SD_34x1_149_B_0" localSheetId="4" hidden="1">'Operating Expenses'!$E$16</definedName>
    <definedName name="SD_34x1_149_G_0" localSheetId="11" hidden="1">'Proforma '!$E$277</definedName>
    <definedName name="SD_34x1_150_B_0" localSheetId="4" hidden="1">'Operating Expenses'!$E$22</definedName>
    <definedName name="SD_34x1_150_G_0" localSheetId="11" hidden="1">'Proforma '!$E$283</definedName>
    <definedName name="SD_34x1_151_B_0" localSheetId="4" hidden="1">'Operating Expenses'!$I$23</definedName>
    <definedName name="SD_34x1_151_G_0" localSheetId="11" hidden="1">'Proforma '!$K$283</definedName>
    <definedName name="SD_34x1_152_B_0" localSheetId="4" hidden="1">'Operating Expenses'!$I$25</definedName>
    <definedName name="SD_34x1_152_G_0" localSheetId="11" hidden="1">'Proforma '!$K$285</definedName>
    <definedName name="SD_34x1_153_B_0" localSheetId="4" hidden="1">'Operating Expenses'!$I$29</definedName>
    <definedName name="SD_34x1_153_G_0" localSheetId="11" hidden="1">'Proforma '!$K$289</definedName>
    <definedName name="SD_34x1_154_B_0" localSheetId="4" hidden="1">'Operating Expenses'!$I$24</definedName>
    <definedName name="SD_34x1_154_G_0" localSheetId="11" hidden="1">'Proforma '!$K$284</definedName>
    <definedName name="SD_34x1_155_B_0" localSheetId="4" hidden="1">'Operating Expenses'!$I$26</definedName>
    <definedName name="SD_34x1_155_G_0" localSheetId="11" hidden="1">'Proforma '!$K$286</definedName>
    <definedName name="SD_34x1_156_B_0" localSheetId="4" hidden="1">'Operating Expenses'!$I$27</definedName>
    <definedName name="SD_34x1_156_G_0" localSheetId="11" hidden="1">'Proforma '!$K$287</definedName>
    <definedName name="SD_34x1_157_B_0" localSheetId="4" hidden="1">'Operating Expenses'!$I$28</definedName>
    <definedName name="SD_34x1_157_G_0" localSheetId="11" hidden="1">'Proforma '!$K$288</definedName>
    <definedName name="SD_34x1_158_B_0" localSheetId="4" hidden="1">'Operating Expenses'!$I$30</definedName>
    <definedName name="SD_34x1_158_G_0" localSheetId="11" hidden="1">'Proforma '!$K$290</definedName>
    <definedName name="SD_34x1_159_B_0" localSheetId="4" hidden="1">'Operating Expenses'!$I$35</definedName>
    <definedName name="SD_34x1_159_G_0" localSheetId="11" hidden="1">'Proforma '!$F$375</definedName>
    <definedName name="SD_34x1_165_B_0" localSheetId="3" hidden="1">'Financing Sources'!$I$57</definedName>
    <definedName name="SD_34x1_165_G_0" localSheetId="11" hidden="1">'Proforma '!$E$316</definedName>
    <definedName name="SD_34x1_167_B_0" localSheetId="3" hidden="1">'Financing Sources'!$I$58</definedName>
    <definedName name="SD_34x1_174_B_0" localSheetId="3" hidden="1">'Financing Sources'!$I$59</definedName>
    <definedName name="SD_34x1_174_G_0" localSheetId="11" hidden="1">'Proforma '!$E$317</definedName>
    <definedName name="SD_34x1_175_B_0" localSheetId="3" hidden="1">'Financing Sources'!$I$60</definedName>
    <definedName name="SD_34x1_175_G_0" localSheetId="11" hidden="1">'Proforma '!$E$318</definedName>
    <definedName name="SD_34x1_176_B_0" localSheetId="3" hidden="1">'Financing Sources'!$I$61</definedName>
    <definedName name="SD_34x1_176_B_0" localSheetId="11" hidden="1">'Proforma '!$E$321</definedName>
    <definedName name="SD_34x1_178_B_0" localSheetId="3" hidden="1">'Financing Sources'!$I$62</definedName>
    <definedName name="SD_34x1_178_S_0" localSheetId="11" hidden="1">'Proforma '!$E$343</definedName>
    <definedName name="SD_34x1_181_G_0" localSheetId="11" hidden="1">'Proforma '!#REF!</definedName>
    <definedName name="SD_34x1_182_B_0" localSheetId="11" hidden="1">'Proforma '!$D$348</definedName>
    <definedName name="SD_34x1_186_B_0" localSheetId="3" hidden="1">'Financing Sources'!$Q$62</definedName>
    <definedName name="SD_34x1_186_S_0" localSheetId="11" hidden="1">'Proforma '!$E$345</definedName>
    <definedName name="SD_34x1_19_G_0" localSheetId="11" hidden="1">'Proforma '!$G$13</definedName>
    <definedName name="SD_34x1_23_G_0" localSheetId="11" hidden="1">'Proforma '!#REF!</definedName>
    <definedName name="SD_34x1_352_S_0" localSheetId="11" hidden="1">'Proforma '!#REF!</definedName>
    <definedName name="SD_34x1_38_G_0" localSheetId="13" hidden="1">Summary!$H$5</definedName>
    <definedName name="SD_34x1_42x1_10_B_0" localSheetId="2" hidden="1">'Project Costs &amp; Basis'!$F$26</definedName>
    <definedName name="SD_34x1_42x1_10_G_0" localSheetId="11" hidden="1">'Proforma '!$F$116</definedName>
    <definedName name="SD_34x1_42x1_10_S_0" localSheetId="11" hidden="1">'Proforma '!$G$116</definedName>
    <definedName name="SD_34x1_42x1_12_B_0" localSheetId="2" hidden="1">'Project Costs &amp; Basis'!$F$13</definedName>
    <definedName name="SD_34x1_42x1_12_G_0" localSheetId="11" hidden="1">'Proforma '!$F$101</definedName>
    <definedName name="SD_34x1_42x1_12_S_0" localSheetId="11" hidden="1">'Proforma '!$G$101</definedName>
    <definedName name="SD_34x1_42x1_13_B_0" localSheetId="2" hidden="1">'Project Costs &amp; Basis'!$F$27</definedName>
    <definedName name="SD_34x1_42x1_13_G_0" localSheetId="11" hidden="1">'Proforma '!$F$117</definedName>
    <definedName name="SD_34x1_42x1_13_S_0" localSheetId="11" hidden="1">'Proforma '!$G$117</definedName>
    <definedName name="SD_34x1_42x1_15_B_0" localSheetId="2" hidden="1">'Project Costs &amp; Basis'!$F$28</definedName>
    <definedName name="SD_34x1_42x1_15_G_0" localSheetId="11" hidden="1">'Proforma '!$F$118</definedName>
    <definedName name="SD_34x1_42x1_15_S_0" localSheetId="11" hidden="1">'Proforma '!$G$118</definedName>
    <definedName name="SD_34x1_42x1_16_B_0" localSheetId="2" hidden="1">'Project Costs &amp; Basis'!$F$29</definedName>
    <definedName name="SD_34x1_42x1_16_G_0" localSheetId="11" hidden="1">'Proforma '!$F$119</definedName>
    <definedName name="SD_34x1_42x1_16_S_0" localSheetId="11" hidden="1">'Proforma '!$G$119</definedName>
    <definedName name="SD_34x1_42x1_17_B_0" localSheetId="2" hidden="1">'Project Costs &amp; Basis'!$F$30</definedName>
    <definedName name="SD_34x1_42x1_17_G_0" localSheetId="11" hidden="1">'Proforma '!$F$120</definedName>
    <definedName name="SD_34x1_42x1_17_S_0" localSheetId="11" hidden="1">'Proforma '!$G$120</definedName>
    <definedName name="SD_34x1_42x1_18_B_0" localSheetId="2" hidden="1">'Project Costs &amp; Basis'!$F$58</definedName>
    <definedName name="SD_34x1_42x1_18_G_0" localSheetId="11" hidden="1">'Proforma '!$F$152</definedName>
    <definedName name="SD_34x1_42x1_18_S_0" localSheetId="11" hidden="1">'Proforma '!$G$152</definedName>
    <definedName name="SD_34x1_42x1_19_B_0" localSheetId="2" hidden="1">'Project Costs &amp; Basis'!$F$37</definedName>
    <definedName name="SD_34x1_42x1_19_G_0" localSheetId="11" hidden="1">'Proforma '!$F$127</definedName>
    <definedName name="SD_34x1_42x1_19_S_0" localSheetId="11" hidden="1">'Proforma '!$G$127</definedName>
    <definedName name="SD_34x1_42x1_21_B_0" localSheetId="2" hidden="1">'Project Costs &amp; Basis'!$F$46</definedName>
    <definedName name="SD_34x1_42x1_21_G_0" localSheetId="11" hidden="1">'Proforma '!$F$138</definedName>
    <definedName name="SD_34x1_42x1_21_S_0" localSheetId="11" hidden="1">'Proforma '!$G$138</definedName>
    <definedName name="SD_34x1_42x1_22_B_0" localSheetId="2" hidden="1">'Project Costs &amp; Basis'!$F$40</definedName>
    <definedName name="SD_34x1_42x1_22_G_0" localSheetId="11" hidden="1">'Proforma '!$F$131</definedName>
    <definedName name="SD_34x1_42x1_22_S_0" localSheetId="11" hidden="1">'Proforma '!$G$131</definedName>
    <definedName name="SD_34x1_42x1_23_B_0" localSheetId="2" hidden="1">'Project Costs &amp; Basis'!$F$41</definedName>
    <definedName name="SD_34x1_42x1_23_G_0" localSheetId="11" hidden="1">'Proforma '!$F$132</definedName>
    <definedName name="SD_34x1_42x1_23_S_0" localSheetId="11" hidden="1">'Proforma '!$G$132</definedName>
    <definedName name="SD_34x1_42x1_24_B_0" localSheetId="2" hidden="1">'Project Costs &amp; Basis'!$F$47</definedName>
    <definedName name="SD_34x1_42x1_24_G_0" localSheetId="11" hidden="1">'Proforma '!$F$139</definedName>
    <definedName name="SD_34x1_42x1_24_S_0" localSheetId="11" hidden="1">'Proforma '!$G$139</definedName>
    <definedName name="SD_34x1_42x1_25_G_0" localSheetId="11" hidden="1">'Proforma '!$F$169</definedName>
    <definedName name="SD_34x1_42x1_25_S_0" localSheetId="11" hidden="1">'Proforma '!$G$169</definedName>
    <definedName name="SD_34x1_42x1_26_B_0" localSheetId="2" hidden="1">'Project Costs &amp; Basis'!$F$54</definedName>
    <definedName name="SD_34x1_42x1_26_G_0" localSheetId="11" hidden="1">'Proforma '!$F$148</definedName>
    <definedName name="SD_34x1_42x1_26_S_0" localSheetId="11" hidden="1">'Proforma '!$G$148</definedName>
    <definedName name="SD_34x1_42x1_27_B_0" localSheetId="2" hidden="1">'Project Costs &amp; Basis'!$F$53</definedName>
    <definedName name="SD_34x1_42x1_27_G_0" localSheetId="11" hidden="1">'Proforma '!$F$146</definedName>
    <definedName name="SD_34x1_42x1_27_S_0" localSheetId="11" hidden="1">'Proforma '!$G$146</definedName>
    <definedName name="SD_34x1_42x1_28_B_0" localSheetId="2" hidden="1">'Project Costs &amp; Basis'!$F$56</definedName>
    <definedName name="SD_34x1_42x1_28_G_0" localSheetId="11" hidden="1">'Proforma '!$F$150</definedName>
    <definedName name="SD_34x1_42x1_28_S_0" localSheetId="11" hidden="1">'Proforma '!$G$150</definedName>
    <definedName name="SD_34x1_42x1_29_B_0" localSheetId="2" hidden="1">'Project Costs &amp; Basis'!$F$52</definedName>
    <definedName name="SD_34x1_42x1_29_G_0" localSheetId="11" hidden="1">'Proforma '!$F$145</definedName>
    <definedName name="SD_34x1_42x1_29_S_0" localSheetId="11" hidden="1">'Proforma '!$G$145</definedName>
    <definedName name="SD_34x1_42x1_30_G_0" localSheetId="11" hidden="1">'Proforma '!$F$174</definedName>
    <definedName name="SD_34x1_42x1_30_S_0" localSheetId="11" hidden="1">'Proforma '!$G$174</definedName>
    <definedName name="SD_34x1_42x1_31_B_0" localSheetId="2" hidden="1">'Project Costs &amp; Basis'!$F$55</definedName>
    <definedName name="SD_34x1_42x1_31_G_0" localSheetId="11" hidden="1">'Proforma '!$F$149</definedName>
    <definedName name="SD_34x1_42x1_31_S_0" localSheetId="11" hidden="1">'Proforma '!$G$149</definedName>
    <definedName name="SD_34x1_42x1_32_B_0" localSheetId="2" hidden="1">'Project Costs &amp; Basis'!$F$57</definedName>
    <definedName name="SD_34x1_42x1_32_G_0" localSheetId="11" hidden="1">'Proforma '!$F$151</definedName>
    <definedName name="SD_34x1_42x1_32_S_0" localSheetId="11" hidden="1">'Proforma '!$G$151</definedName>
    <definedName name="SD_34x1_42x1_33_B_0" localSheetId="2" hidden="1">'Project Costs &amp; Basis'!$F$64</definedName>
    <definedName name="SD_34x1_42x1_33_G_0" localSheetId="11" hidden="1">'Proforma '!$F$159</definedName>
    <definedName name="SD_34x1_42x1_33_S_0" localSheetId="11" hidden="1">'Proforma '!$G$159</definedName>
    <definedName name="SD_34x1_42x1_34_B_0" localSheetId="2" hidden="1">'Project Costs &amp; Basis'!$F$67</definedName>
    <definedName name="SD_34x1_42x1_34_G_0" localSheetId="11" hidden="1">'Proforma '!$F$162</definedName>
    <definedName name="SD_34x1_42x1_34_S_0" localSheetId="11" hidden="1">'Proforma '!$G$162</definedName>
    <definedName name="SD_34x1_42x1_37_G_0" localSheetId="11" hidden="1">'Proforma '!$F$168</definedName>
    <definedName name="SD_34x1_42x1_37_S_0" localSheetId="11" hidden="1">'Proforma '!$G$168</definedName>
    <definedName name="SD_34x1_42x1_39_G_0" localSheetId="11" hidden="1">'Proforma '!$F$166</definedName>
    <definedName name="SD_34x1_42x1_39_S_0" localSheetId="11" hidden="1">'Proforma '!$G$166</definedName>
    <definedName name="SD_34x1_42x1_40_G_0" localSheetId="11" hidden="1">'Proforma '!$F$167</definedName>
    <definedName name="SD_34x1_42x1_40_S_0" localSheetId="11" hidden="1">'Proforma '!$G$167</definedName>
    <definedName name="SD_34x1_42x1_41_G_0" localSheetId="11" hidden="1">'Proforma '!$F$186</definedName>
    <definedName name="SD_34x1_42x1_41_S_0" localSheetId="11" hidden="1">'Proforma '!$G$186</definedName>
    <definedName name="SD_34x1_42x1_42_G_0" localSheetId="11" hidden="1">'Proforma '!$F$170</definedName>
    <definedName name="SD_34x1_42x1_42_S_0" localSheetId="11" hidden="1">'Proforma '!$G$170</definedName>
    <definedName name="SD_34x1_42x1_43_G_0" localSheetId="11" hidden="1">'Proforma '!$F$173</definedName>
    <definedName name="SD_34x1_42x1_43_S_0" localSheetId="11" hidden="1">'Proforma '!$G$173</definedName>
    <definedName name="SD_34x1_42x1_44_G_0" localSheetId="11" hidden="1">'Proforma '!$F$181</definedName>
    <definedName name="SD_34x1_42x1_44_S_0" localSheetId="11" hidden="1">'Proforma '!$G$181</definedName>
    <definedName name="SD_34x1_42x1_45_B_0" localSheetId="2" hidden="1">'Project Costs &amp; Basis'!$F$11</definedName>
    <definedName name="SD_34x1_42x1_45_G_0" localSheetId="11" hidden="1">'Proforma '!$F$99</definedName>
    <definedName name="SD_34x1_42x1_45_S_0" localSheetId="11" hidden="1">'Proforma '!$G$99</definedName>
    <definedName name="SD_34x1_42x1_46_B_0" localSheetId="2" hidden="1">'Project Costs &amp; Basis'!$F$12</definedName>
    <definedName name="SD_34x1_42x1_46_G_0" localSheetId="11" hidden="1">'Proforma '!$F$100</definedName>
    <definedName name="SD_34x1_42x1_46_S_0" localSheetId="11" hidden="1">'Proforma '!$G$100</definedName>
    <definedName name="SD_34x1_42x1_5_B_0" localSheetId="2" hidden="1">'Project Costs &amp; Basis'!$F$20</definedName>
    <definedName name="SD_34x1_42x1_5_G_0" localSheetId="11" hidden="1">'Proforma '!$F$109</definedName>
    <definedName name="SD_34x1_42x1_5_S_0" localSheetId="11" hidden="1">'Proforma '!$G$109</definedName>
    <definedName name="SD_34x1_42x1_6_B_0" localSheetId="2" hidden="1">'Project Costs &amp; Basis'!$F$19</definedName>
    <definedName name="SD_34x1_42x1_6_G_0" localSheetId="11" hidden="1">'Proforma '!$F$108</definedName>
    <definedName name="SD_34x1_42x1_6_S_0" localSheetId="11" hidden="1">'Proforma '!$G$108</definedName>
    <definedName name="SD_34x1_42x1_62_B_0" localSheetId="2" hidden="1">'Project Costs &amp; Basis'!$F$14</definedName>
    <definedName name="SD_34x1_42x1_62_G_0" localSheetId="11" hidden="1">'Proforma '!$F$102</definedName>
    <definedName name="SD_34x1_42x1_62_S_0" localSheetId="11" hidden="1">'Proforma '!$G$102</definedName>
    <definedName name="SD_34x1_42x1_63_B_0" localSheetId="2" hidden="1">'Project Costs &amp; Basis'!$F$15</definedName>
    <definedName name="SD_34x1_42x1_63_G_0" localSheetId="11" hidden="1">'Proforma '!$F$103</definedName>
    <definedName name="SD_34x1_42x1_63_S_0" localSheetId="11" hidden="1">'Proforma '!$G$103</definedName>
    <definedName name="SD_34x1_42x1_64_B_0" localSheetId="2" hidden="1">'Project Costs &amp; Basis'!$F$16</definedName>
    <definedName name="SD_34x1_42x1_64_G_0" localSheetId="11" hidden="1">'Proforma '!$F$104</definedName>
    <definedName name="SD_34x1_42x1_64_S_0" localSheetId="11" hidden="1">'Proforma '!$G$104</definedName>
    <definedName name="SD_34x1_42x1_65_B_0" localSheetId="2" hidden="1">'Project Costs &amp; Basis'!$F$43</definedName>
    <definedName name="SD_34x1_42x1_65_G_0" localSheetId="11" hidden="1">'Proforma '!$F$134</definedName>
    <definedName name="SD_34x1_42x1_65_S_0" localSheetId="11" hidden="1">'Proforma '!$G$134</definedName>
    <definedName name="SD_34x1_42x1_66_B_0" localSheetId="2" hidden="1">'Project Costs &amp; Basis'!$F$48</definedName>
    <definedName name="SD_34x1_42x1_66_G_0" localSheetId="11" hidden="1">'Proforma '!$F$140</definedName>
    <definedName name="SD_34x1_42x1_66_S_0" localSheetId="11" hidden="1">'Proforma '!$G$140</definedName>
    <definedName name="SD_34x1_42x1_67_B_0" localSheetId="2" hidden="1">'Project Costs &amp; Basis'!$F$49</definedName>
    <definedName name="SD_34x1_42x1_67_G_0" localSheetId="11" hidden="1">'Proforma '!$F$141</definedName>
    <definedName name="SD_34x1_42x1_67_S_0" localSheetId="11" hidden="1">'Proforma '!$G$141</definedName>
    <definedName name="SD_34x1_42x1_68_B_0" localSheetId="2" hidden="1">'Project Costs &amp; Basis'!$F$59</definedName>
    <definedName name="SD_34x1_42x1_68_G_0" localSheetId="11" hidden="1">'Proforma '!$F$153</definedName>
    <definedName name="SD_34x1_42x1_68_S_0" localSheetId="11" hidden="1">'Proforma '!$G$153</definedName>
    <definedName name="SD_34x1_42x1_69_B_0" localSheetId="2" hidden="1">'Project Costs &amp; Basis'!$F$60</definedName>
    <definedName name="SD_34x1_42x1_69_G_0" localSheetId="11" hidden="1">'Proforma '!$F$154</definedName>
    <definedName name="SD_34x1_42x1_69_S_0" localSheetId="11" hidden="1">'Proforma '!$G$154</definedName>
    <definedName name="SD_34x1_42x1_7_B_0" localSheetId="2" hidden="1">'Project Costs &amp; Basis'!$F$21</definedName>
    <definedName name="SD_34x1_42x1_7_G_0" localSheetId="11" hidden="1">'Proforma '!$F$110</definedName>
    <definedName name="SD_34x1_42x1_7_S_0" localSheetId="11" hidden="1">'Proforma '!$G$110</definedName>
    <definedName name="SD_34x1_42x1_70_B_0" localSheetId="2" hidden="1">'Project Costs &amp; Basis'!$F$63</definedName>
    <definedName name="SD_34x1_42x1_70_G_0" localSheetId="11" hidden="1">'Proforma '!$F$158</definedName>
    <definedName name="SD_34x1_42x1_70_S_0" localSheetId="11" hidden="1">'Proforma '!$G$158</definedName>
    <definedName name="SD_34x1_42x1_71_B_0" localSheetId="2" hidden="1">'Project Costs &amp; Basis'!$F$65</definedName>
    <definedName name="SD_34x1_42x1_71_G_0" localSheetId="11" hidden="1">'Proforma '!$F$160</definedName>
    <definedName name="SD_34x1_42x1_71_S_0" localSheetId="11" hidden="1">'Proforma '!$G$160</definedName>
    <definedName name="SD_34x1_42x1_72_B_0" localSheetId="2" hidden="1">'Project Costs &amp; Basis'!$F$66</definedName>
    <definedName name="SD_34x1_42x1_72_G_0" localSheetId="11" hidden="1">'Proforma '!$F$161</definedName>
    <definedName name="SD_34x1_42x1_72_S_0" localSheetId="11" hidden="1">'Proforma '!$G$161</definedName>
    <definedName name="SD_34x1_42x1_73_G_0" localSheetId="11" hidden="1">'Proforma '!$F$171</definedName>
    <definedName name="SD_34x1_42x1_73_S_0" localSheetId="11" hidden="1">'Proforma '!$G$171</definedName>
    <definedName name="SD_34x1_42x1_74_G_0" localSheetId="11" hidden="1">'Proforma '!$F$172</definedName>
    <definedName name="SD_34x1_42x1_74_S_0" localSheetId="11" hidden="1">'Proforma '!$G$172</definedName>
    <definedName name="SD_34x1_42x1_75_G_0" localSheetId="11" hidden="1">'Proforma '!$F$175</definedName>
    <definedName name="SD_34x1_42x1_75_S_0" localSheetId="11" hidden="1">'Proforma '!$G$175</definedName>
    <definedName name="SD_34x1_42x1_76_G_0" localSheetId="11" hidden="1">'Proforma '!$F$176</definedName>
    <definedName name="SD_34x1_42x1_76_S_0" localSheetId="11" hidden="1">'Proforma '!$G$176</definedName>
    <definedName name="SD_34x1_42x1_77_G_0" localSheetId="11" hidden="1">'Proforma '!$F$182</definedName>
    <definedName name="SD_34x1_42x1_77_S_0" localSheetId="11" hidden="1">'Proforma '!$G$182</definedName>
    <definedName name="SD_34x1_42x1_78_G_0" localSheetId="11" hidden="1">'Proforma '!$F$185</definedName>
    <definedName name="SD_34x1_42x1_78_S_0" localSheetId="11" hidden="1">'Proforma '!$G$185</definedName>
    <definedName name="SD_34x1_42x1_79_G_0" localSheetId="11" hidden="1">'Proforma '!$F$187</definedName>
    <definedName name="SD_34x1_42x1_79_S_0" localSheetId="11" hidden="1">'Proforma '!$G$187</definedName>
    <definedName name="SD_34x1_42x1_8_B_0" localSheetId="2" hidden="1">'Project Costs &amp; Basis'!$F$24</definedName>
    <definedName name="SD_34x1_42x1_8_G_0" localSheetId="11" hidden="1">'Proforma '!$F$114</definedName>
    <definedName name="SD_34x1_42x1_8_S_0" localSheetId="11" hidden="1">'Proforma '!$G$114</definedName>
    <definedName name="SD_34x1_42x1_80_G_0" localSheetId="11" hidden="1">'Proforma '!$F$188</definedName>
    <definedName name="SD_34x1_42x1_80_S_0" localSheetId="11" hidden="1">'Proforma '!$G$188</definedName>
    <definedName name="SD_34x1_42x1_89_B_0" localSheetId="2" hidden="1">'Project Costs &amp; Basis'!$F$42</definedName>
    <definedName name="SD_34x1_42x1_89_G_0" localSheetId="11" hidden="1">'Proforma '!$F$133</definedName>
    <definedName name="SD_34x1_42x1_89_S_0" localSheetId="11" hidden="1">'Proforma '!$G$133</definedName>
    <definedName name="SD_34x1_42x1_9_B_0" localSheetId="2" hidden="1">'Project Costs &amp; Basis'!$F$25</definedName>
    <definedName name="SD_34x1_42x1_9_G_0" localSheetId="11" hidden="1">'Proforma '!$F$115</definedName>
    <definedName name="SD_34x1_42x1_9_S_0" localSheetId="11" hidden="1">'Proforma '!$G$115</definedName>
    <definedName name="SD_34x1_42x1_93_B_0" localSheetId="2" hidden="1">'Project Costs &amp; Basis'!$F$31</definedName>
    <definedName name="SD_34x1_42x1_93_G_0" localSheetId="11" hidden="1">'Proforma '!$F$121</definedName>
    <definedName name="SD_34x1_42x1_93_S_0" localSheetId="11" hidden="1">'Proforma '!$G$121</definedName>
    <definedName name="SD_34x1_42x1_94_B_0" localSheetId="2" hidden="1">'Project Costs &amp; Basis'!$F$32</definedName>
    <definedName name="SD_34x1_42x1_94_G_0" localSheetId="11" hidden="1">'Proforma '!$F$122</definedName>
    <definedName name="SD_34x1_42x1_94_S_0" localSheetId="11" hidden="1">'Proforma '!$G$122</definedName>
    <definedName name="SD_34x1_42x1_95_B_0" localSheetId="2" hidden="1">'Project Costs &amp; Basis'!$F$33</definedName>
    <definedName name="SD_34x1_42x1_95_G_0" localSheetId="11" hidden="1">'Proforma '!$F$123</definedName>
    <definedName name="SD_34x1_42x1_95_S_0" localSheetId="11" hidden="1">'Proforma '!$G$123</definedName>
    <definedName name="SD_34x1_4467x1_17_B_1" localSheetId="1" hidden="1">'Unit Mix &amp; Income'!$AA$7</definedName>
    <definedName name="SD_34x1_4467x1_18_B_0" localSheetId="1" hidden="1">'Unit Mix &amp; Income'!$AE$7</definedName>
    <definedName name="SD_34x1_4467x1_19_B_0" localSheetId="1" hidden="1">'Unit Mix &amp; Income'!$AG$7</definedName>
    <definedName name="SD_34x1_4467x1_20_B_0" localSheetId="1" hidden="1">'Unit Mix &amp; Income'!$AC$7</definedName>
    <definedName name="SD_34x1_4467x2_17_B_1" localSheetId="1" hidden="1">'Unit Mix &amp; Income'!$AA$8</definedName>
    <definedName name="SD_34x1_4467x2_18_B_0" localSheetId="1" hidden="1">'Unit Mix &amp; Income'!$AE$8</definedName>
    <definedName name="SD_34x1_4467x2_19_B_0" localSheetId="1" hidden="1">'Unit Mix &amp; Income'!$AG$8</definedName>
    <definedName name="SD_34x1_4467x2_20_B_0" localSheetId="1" hidden="1">'Unit Mix &amp; Income'!$AC$8</definedName>
    <definedName name="SD_34x1_4467x3_17_B_1" localSheetId="1" hidden="1">'Unit Mix &amp; Income'!$AA$9</definedName>
    <definedName name="SD_34x1_4467x3_18_B_0" localSheetId="1" hidden="1">'Unit Mix &amp; Income'!$AE$9</definedName>
    <definedName name="SD_34x1_4467x3_19_B_0" localSheetId="1" hidden="1">'Unit Mix &amp; Income'!$AG$9</definedName>
    <definedName name="SD_34x1_4467x3_20_B_0" localSheetId="1" hidden="1">'Unit Mix &amp; Income'!$AC$9</definedName>
    <definedName name="SD_34x1_4467x4_17_B_1" localSheetId="1" hidden="1">'Unit Mix &amp; Income'!$AA$10</definedName>
    <definedName name="SD_34x1_4467x4_18_B_0" localSheetId="1" hidden="1">'Unit Mix &amp; Income'!$AE$10</definedName>
    <definedName name="SD_34x1_4467x4_19_B_0" localSheetId="1" hidden="1">'Unit Mix &amp; Income'!$AG$10</definedName>
    <definedName name="SD_34x1_4467x4_20_B_0" localSheetId="1" hidden="1">'Unit Mix &amp; Income'!$AC$10</definedName>
    <definedName name="SD_34x1_4467x5_17_B_1" localSheetId="1" hidden="1">'Unit Mix &amp; Income'!$AA$11</definedName>
    <definedName name="SD_34x1_4467x5_18_B_0" localSheetId="1" hidden="1">'Unit Mix &amp; Income'!$AE$11</definedName>
    <definedName name="SD_34x1_4467x5_19_B_0" localSheetId="1" hidden="1">'Unit Mix &amp; Income'!$AG$11</definedName>
    <definedName name="SD_34x1_4467x5_20_B_0" localSheetId="1" hidden="1">'Unit Mix &amp; Income'!$AC$11</definedName>
    <definedName name="SD_34x1_4467x6_17_B_1" localSheetId="1" hidden="1">'Unit Mix &amp; Income'!$AA$12</definedName>
    <definedName name="SD_34x1_4467x6_18_B_0" localSheetId="1" hidden="1">'Unit Mix &amp; Income'!$AE$12</definedName>
    <definedName name="SD_34x1_4467x6_19_B_0" localSheetId="1" hidden="1">'Unit Mix &amp; Income'!$AG$12</definedName>
    <definedName name="SD_34x1_4467x6_20_B_0" localSheetId="1" hidden="1">'Unit Mix &amp; Income'!$AC$12</definedName>
    <definedName name="SD_34x1_464_G_0" localSheetId="11" hidden="1">'Proforma '!#REF!</definedName>
    <definedName name="SD_34x1_490_G_0" localSheetId="11" hidden="1">'Proforma '!#REF!</definedName>
    <definedName name="SD_34x1_49x1_10_B_0" localSheetId="2" hidden="1">'Project Costs &amp; Basis'!$H$26</definedName>
    <definedName name="SD_34x1_49x1_15_B_0" localSheetId="2" hidden="1">'Project Costs &amp; Basis'!$H$28</definedName>
    <definedName name="SD_34x1_49x1_16_B_0" localSheetId="2" hidden="1">'Project Costs &amp; Basis'!$H$29</definedName>
    <definedName name="SD_34x1_49x1_17_B_0" localSheetId="2" hidden="1">'Project Costs &amp; Basis'!$H$30</definedName>
    <definedName name="SD_34x1_49x1_18_B_0" localSheetId="2" hidden="1">'Project Costs &amp; Basis'!$H$58</definedName>
    <definedName name="SD_34x1_49x1_19_B_0" localSheetId="2" hidden="1">'Project Costs &amp; Basis'!$H$37</definedName>
    <definedName name="SD_34x1_49x1_21_B_0" localSheetId="2" hidden="1">'Project Costs &amp; Basis'!$H$46</definedName>
    <definedName name="SD_34x1_49x1_22_B_0" localSheetId="2" hidden="1">'Project Costs &amp; Basis'!$H$40</definedName>
    <definedName name="SD_34x1_49x1_23_B_0" localSheetId="2" hidden="1">'Project Costs &amp; Basis'!$H$41</definedName>
    <definedName name="SD_34x1_49x1_24_B_0" localSheetId="2" hidden="1">'Project Costs &amp; Basis'!$H$47</definedName>
    <definedName name="SD_34x1_49x1_26_B_0" localSheetId="2" hidden="1">'Project Costs &amp; Basis'!$H$54</definedName>
    <definedName name="SD_34x1_49x1_27_B_0" localSheetId="2" hidden="1">'Project Costs &amp; Basis'!$H$53</definedName>
    <definedName name="SD_34x1_49x1_28_B_0" localSheetId="2" hidden="1">'Project Costs &amp; Basis'!$H$56</definedName>
    <definedName name="SD_34x1_49x1_29_B_0" localSheetId="2" hidden="1">'Project Costs &amp; Basis'!$H$52</definedName>
    <definedName name="SD_34x1_49x1_31_B_0" localSheetId="2" hidden="1">'Project Costs &amp; Basis'!$H$55</definedName>
    <definedName name="SD_34x1_49x1_32_B_0" localSheetId="2" hidden="1">'Project Costs &amp; Basis'!$H$57</definedName>
    <definedName name="SD_34x1_49x1_46_B_0" localSheetId="2" hidden="1">'Project Costs &amp; Basis'!$H$12</definedName>
    <definedName name="SD_34x1_49x1_5_B_0" localSheetId="2" hidden="1">'Project Costs &amp; Basis'!$H$20</definedName>
    <definedName name="SD_34x1_49x1_6_B_0" localSheetId="2" hidden="1">'Project Costs &amp; Basis'!$H$19</definedName>
    <definedName name="SD_34x1_49x1_62_B_0" localSheetId="2" hidden="1">'Project Costs &amp; Basis'!$H$14</definedName>
    <definedName name="SD_34x1_49x1_63_B_0" localSheetId="2" hidden="1">'Project Costs &amp; Basis'!$H$15</definedName>
    <definedName name="SD_34x1_49x1_64_B_0" localSheetId="2" hidden="1">'Project Costs &amp; Basis'!$H$16</definedName>
    <definedName name="SD_34x1_49x1_65_B_0" localSheetId="2" hidden="1">'Project Costs &amp; Basis'!$H$43</definedName>
    <definedName name="SD_34x1_49x1_66_B_0" localSheetId="2" hidden="1">'Project Costs &amp; Basis'!$H$48</definedName>
    <definedName name="SD_34x1_49x1_67_B_0" localSheetId="2" hidden="1">'Project Costs &amp; Basis'!$H$49</definedName>
    <definedName name="SD_34x1_49x1_68_B_0" localSheetId="2" hidden="1">'Project Costs &amp; Basis'!$H$59</definedName>
    <definedName name="SD_34x1_49x1_69_B_0" localSheetId="2" hidden="1">'Project Costs &amp; Basis'!$H$60</definedName>
    <definedName name="SD_34x1_49x1_7_B_0" localSheetId="2" hidden="1">'Project Costs &amp; Basis'!$H$21</definedName>
    <definedName name="SD_34x1_49x1_8_B_0" localSheetId="2" hidden="1">'Project Costs &amp; Basis'!$H$24</definedName>
    <definedName name="SD_34x1_49x1_89_B_0" localSheetId="2" hidden="1">'Project Costs &amp; Basis'!$H$42</definedName>
    <definedName name="SD_34x1_49x1_9_B_0" localSheetId="2" hidden="1">'Project Costs &amp; Basis'!$H$25</definedName>
    <definedName name="SD_34x1_49x1_93_B_0" localSheetId="2" hidden="1">'Project Costs &amp; Basis'!$H$31</definedName>
    <definedName name="SD_34x1_49x1_94_B_0" localSheetId="2" hidden="1">'Project Costs &amp; Basis'!$H$32</definedName>
    <definedName name="SD_34x1_49x1_95_B_0" localSheetId="2" hidden="1">'Project Costs &amp; Basis'!$H$33</definedName>
    <definedName name="SD_34x1_50_G_0" localSheetId="11" hidden="1">'Proforma '!#REF!</definedName>
    <definedName name="SD_34x1_5103x1_114_B_0" localSheetId="3" hidden="1">'Financing Sources'!$D$34</definedName>
    <definedName name="SD_34x1_5103x1_115_B_0" localSheetId="3" hidden="1">'Financing Sources'!$M$34</definedName>
    <definedName name="SD_34x1_5103x1_116_B_0" localSheetId="3" hidden="1">'Financing Sources'!$O$34</definedName>
    <definedName name="SD_34x1_5103x1_117_B_0" localSheetId="3" hidden="1">'Financing Sources'!$I$34</definedName>
    <definedName name="SD_34x1_5103x1_118_B_0" localSheetId="3" hidden="1">'Financing Sources'!$K$34</definedName>
    <definedName name="SD_34x1_5158x1_10_B_0" localSheetId="3" hidden="1">'Financing Sources'!$I$53</definedName>
    <definedName name="SD_34x1_5158x1_11_B_0" localSheetId="5" hidden="1">'Net Cash Flow &amp; Debt Service'!$G$23</definedName>
    <definedName name="SD_34x1_5158x1_12_B_0" localSheetId="3" hidden="1">'Financing Sources'!$K$53</definedName>
    <definedName name="SD_34x1_5158x1_13_B_0" localSheetId="3" hidden="1">'Financing Sources'!$M$53</definedName>
    <definedName name="SD_34x1_5158x1_14_B_0" localSheetId="3" hidden="1">'Financing Sources'!$O$53</definedName>
    <definedName name="SD_34x1_5158x1_21_B_1" localSheetId="3" hidden="1">'Financing Sources'!$D$53</definedName>
    <definedName name="SD_34x1_5158x1_7_B_0" localSheetId="3" hidden="1">'Financing Sources'!$G$53</definedName>
    <definedName name="SD_34x1_5158x2_10_B_0" localSheetId="3" hidden="1">'Financing Sources'!$I$54</definedName>
    <definedName name="SD_34x1_5158x2_11_B_0" localSheetId="5" hidden="1">'Net Cash Flow &amp; Debt Service'!$G$25</definedName>
    <definedName name="SD_34x1_5158x2_12_B_0" localSheetId="3" hidden="1">'Financing Sources'!$K$54</definedName>
    <definedName name="SD_34x1_5158x2_13_B_0" localSheetId="3" hidden="1">'Financing Sources'!$M$54</definedName>
    <definedName name="SD_34x1_5158x2_14_B_0" localSheetId="3" hidden="1">'Financing Sources'!$O$54</definedName>
    <definedName name="SD_34x1_5158x2_21_B_1" localSheetId="3" hidden="1">'Financing Sources'!$D$54</definedName>
    <definedName name="SD_34x1_5158x2_7_B_0" localSheetId="3" hidden="1">'Financing Sources'!$G$54</definedName>
    <definedName name="SD_34x1_5158x3_10_B_0" localSheetId="3" hidden="1">'Financing Sources'!$I$55</definedName>
    <definedName name="SD_34x1_5158x3_11_B_0" localSheetId="5" hidden="1">'Net Cash Flow &amp; Debt Service'!$G$26</definedName>
    <definedName name="SD_34x1_5158x3_12_B_0" localSheetId="3" hidden="1">'Financing Sources'!$K$55</definedName>
    <definedName name="SD_34x1_5158x3_13_B_0" localSheetId="3" hidden="1">'Financing Sources'!$M$55</definedName>
    <definedName name="SD_34x1_5158x3_14_B_0" localSheetId="3" hidden="1">'Financing Sources'!$O$55</definedName>
    <definedName name="SD_34x1_5158x3_21_B_1" localSheetId="3" hidden="1">'Financing Sources'!$D$55</definedName>
    <definedName name="SD_34x1_5158x3_7_B_0" localSheetId="3" hidden="1">'Financing Sources'!$G$55</definedName>
    <definedName name="SD_34x1_5158x4_10_B_0" localSheetId="3" hidden="1">'Financing Sources'!$I$56</definedName>
    <definedName name="SD_34x1_5158x4_11_B_0" localSheetId="5" hidden="1">'Net Cash Flow &amp; Debt Service'!$G$27</definedName>
    <definedName name="SD_34x1_5158x4_12_B_0" localSheetId="3" hidden="1">'Financing Sources'!$K$56</definedName>
    <definedName name="SD_34x1_5158x4_13_B_0" localSheetId="3" hidden="1">'Financing Sources'!$M$56</definedName>
    <definedName name="SD_34x1_5158x4_14_B_0" localSheetId="3" hidden="1">'Financing Sources'!$O$56</definedName>
    <definedName name="SD_34x1_5158x4_21_B_1" localSheetId="3" hidden="1">'Financing Sources'!$D$56</definedName>
    <definedName name="SD_34x1_5158x4_7_B_0" localSheetId="3" hidden="1">'Financing Sources'!$G$56</definedName>
    <definedName name="SD_34x1_521_S_0" localSheetId="2" hidden="1">'Project Costs &amp; Basis'!$C$14</definedName>
    <definedName name="SD_34x1_522_S_0" localSheetId="2" hidden="1">'Project Costs &amp; Basis'!$C$15</definedName>
    <definedName name="SD_34x1_523_S_0" localSheetId="2" hidden="1">'Project Costs &amp; Basis'!$C$16</definedName>
    <definedName name="SD_34x1_524_S_0" localSheetId="2" hidden="1">'Project Costs &amp; Basis'!$C$43</definedName>
    <definedName name="SD_34x1_525_S_0" localSheetId="2" hidden="1">'Project Costs &amp; Basis'!$C$48</definedName>
    <definedName name="SD_34x1_526_S_0" localSheetId="2" hidden="1">'Project Costs &amp; Basis'!$C$49</definedName>
    <definedName name="SD_34x1_527_S_0" localSheetId="2" hidden="1">'Project Costs &amp; Basis'!$C$59</definedName>
    <definedName name="SD_34x1_528_S_0" localSheetId="2" hidden="1">'Project Costs &amp; Basis'!$C$60</definedName>
    <definedName name="SD_34x1_529_S_0" localSheetId="2" hidden="1">'Project Costs &amp; Basis'!$C$63</definedName>
    <definedName name="SD_34x1_530_S_0" localSheetId="2" hidden="1">'Project Costs &amp; Basis'!$C$65</definedName>
    <definedName name="SD_34x1_531_S_0" localSheetId="2" hidden="1">'Project Costs &amp; Basis'!$C$66</definedName>
    <definedName name="SD_34x1_565_G_0" localSheetId="11" hidden="1">'Proforma '!#REF!</definedName>
    <definedName name="SD_34x1_56x1_10_B_0" localSheetId="2" hidden="1">'Project Costs &amp; Basis'!$L$26</definedName>
    <definedName name="SD_34x1_56x1_10_G_0" localSheetId="11" hidden="1">'Proforma '!$I$116</definedName>
    <definedName name="SD_34x1_56x1_10_S_0" localSheetId="11" hidden="1">'Proforma '!$K$116</definedName>
    <definedName name="SD_34x1_56x1_13_G_0" localSheetId="11" hidden="1">'Proforma '!$I$117</definedName>
    <definedName name="SD_34x1_56x1_13_S_0" localSheetId="11" hidden="1">'Proforma '!$K$117</definedName>
    <definedName name="SD_34x1_56x1_15_B_0" localSheetId="2" hidden="1">'Project Costs &amp; Basis'!$L$28</definedName>
    <definedName name="SD_34x1_56x1_15_G_0" localSheetId="11" hidden="1">'Proforma '!$I$118</definedName>
    <definedName name="SD_34x1_56x1_15_S_0" localSheetId="11" hidden="1">'Proforma '!$K$118</definedName>
    <definedName name="SD_34x1_56x1_16_B_0" localSheetId="2" hidden="1">'Project Costs &amp; Basis'!$L$29</definedName>
    <definedName name="SD_34x1_56x1_16_G_0" localSheetId="11" hidden="1">'Proforma '!$I$119</definedName>
    <definedName name="SD_34x1_56x1_16_S_0" localSheetId="11" hidden="1">'Proforma '!$K$119</definedName>
    <definedName name="SD_34x1_56x1_17_B_0" localSheetId="2" hidden="1">'Project Costs &amp; Basis'!$L$30</definedName>
    <definedName name="SD_34x1_56x1_17_G_0" localSheetId="11" hidden="1">'Proforma '!$I$120</definedName>
    <definedName name="SD_34x1_56x1_17_S_0" localSheetId="11" hidden="1">'Proforma '!$K$120</definedName>
    <definedName name="SD_34x1_56x1_18_B_0" localSheetId="2" hidden="1">'Project Costs &amp; Basis'!$L$58</definedName>
    <definedName name="SD_34x1_56x1_18_G_0" localSheetId="11" hidden="1">'Proforma '!$I$152</definedName>
    <definedName name="SD_34x1_56x1_18_S_0" localSheetId="11" hidden="1">'Proforma '!$K$152</definedName>
    <definedName name="SD_34x1_56x1_19_B_0" localSheetId="2" hidden="1">'Project Costs &amp; Basis'!$L$37</definedName>
    <definedName name="SD_34x1_56x1_19_G_0" localSheetId="11" hidden="1">'Proforma '!$I$127</definedName>
    <definedName name="SD_34x1_56x1_19_S_0" localSheetId="11" hidden="1">'Proforma '!$K$127</definedName>
    <definedName name="SD_34x1_56x1_21_B_0" localSheetId="2" hidden="1">'Project Costs &amp; Basis'!$L$46</definedName>
    <definedName name="SD_34x1_56x1_21_G_0" localSheetId="11" hidden="1">'Proforma '!$I$138</definedName>
    <definedName name="SD_34x1_56x1_21_S_0" localSheetId="11" hidden="1">'Proforma '!$K$138</definedName>
    <definedName name="SD_34x1_56x1_22_B_0" localSheetId="2" hidden="1">'Project Costs &amp; Basis'!$L$40</definedName>
    <definedName name="SD_34x1_56x1_22_G_0" localSheetId="11" hidden="1">'Proforma '!$I$131</definedName>
    <definedName name="SD_34x1_56x1_22_S_0" localSheetId="11" hidden="1">'Proforma '!$K$131</definedName>
    <definedName name="SD_34x1_56x1_23_B_0" localSheetId="2" hidden="1">'Project Costs &amp; Basis'!$L$41</definedName>
    <definedName name="SD_34x1_56x1_23_G_0" localSheetId="11" hidden="1">'Proforma '!$I$132</definedName>
    <definedName name="SD_34x1_56x1_23_S_0" localSheetId="11" hidden="1">'Proforma '!$K$132</definedName>
    <definedName name="SD_34x1_56x1_24_B_0" localSheetId="2" hidden="1">'Project Costs &amp; Basis'!$L$47</definedName>
    <definedName name="SD_34x1_56x1_24_G_0" localSheetId="11" hidden="1">'Proforma '!$I$139</definedName>
    <definedName name="SD_34x1_56x1_24_S_0" localSheetId="11" hidden="1">'Proforma '!$K$139</definedName>
    <definedName name="SD_34x1_56x1_25_G_0" localSheetId="11" hidden="1">'Proforma '!$I$169</definedName>
    <definedName name="SD_34x1_56x1_25_S_0" localSheetId="11" hidden="1">'Proforma '!$K$169</definedName>
    <definedName name="SD_34x1_56x1_26_B_0" localSheetId="2" hidden="1">'Project Costs &amp; Basis'!$L$54</definedName>
    <definedName name="SD_34x1_56x1_26_G_0" localSheetId="11" hidden="1">'Proforma '!$I$148</definedName>
    <definedName name="SD_34x1_56x1_26_S_0" localSheetId="11" hidden="1">'Proforma '!$K$148</definedName>
    <definedName name="SD_34x1_56x1_27_B_0" localSheetId="2" hidden="1">'Project Costs &amp; Basis'!$L$53</definedName>
    <definedName name="SD_34x1_56x1_27_G_0" localSheetId="11" hidden="1">'Proforma '!$I$146</definedName>
    <definedName name="SD_34x1_56x1_27_S_0" localSheetId="11" hidden="1">'Proforma '!$K$146</definedName>
    <definedName name="SD_34x1_56x1_28_B_0" localSheetId="2" hidden="1">'Project Costs &amp; Basis'!$L$56</definedName>
    <definedName name="SD_34x1_56x1_28_G_0" localSheetId="11" hidden="1">'Proforma '!$I$150</definedName>
    <definedName name="SD_34x1_56x1_28_S_0" localSheetId="11" hidden="1">'Proforma '!$K$150</definedName>
    <definedName name="SD_34x1_56x1_29_B_0" localSheetId="2" hidden="1">'Project Costs &amp; Basis'!$L$52</definedName>
    <definedName name="SD_34x1_56x1_29_G_0" localSheetId="11" hidden="1">'Proforma '!$I$145</definedName>
    <definedName name="SD_34x1_56x1_29_S_0" localSheetId="11" hidden="1">'Proforma '!$K$145</definedName>
    <definedName name="SD_34x1_56x1_30_G_0" localSheetId="11" hidden="1">'Proforma '!$I$174</definedName>
    <definedName name="SD_34x1_56x1_30_S_0" localSheetId="11" hidden="1">'Proforma '!$K$174</definedName>
    <definedName name="SD_34x1_56x1_31_B_0" localSheetId="2" hidden="1">'Project Costs &amp; Basis'!$L$55</definedName>
    <definedName name="SD_34x1_56x1_31_G_0" localSheetId="11" hidden="1">'Proforma '!$I$149</definedName>
    <definedName name="SD_34x1_56x1_31_S_0" localSheetId="11" hidden="1">'Proforma '!$K$149</definedName>
    <definedName name="SD_34x1_56x1_32_B_0" localSheetId="2" hidden="1">'Project Costs &amp; Basis'!$L$57</definedName>
    <definedName name="SD_34x1_56x1_32_G_0" localSheetId="11" hidden="1">'Proforma '!$I$151</definedName>
    <definedName name="SD_34x1_56x1_32_S_0" localSheetId="11" hidden="1">'Proforma '!$K$151</definedName>
    <definedName name="SD_34x1_56x1_33_G_0" localSheetId="11" hidden="1">'Proforma '!$I$159</definedName>
    <definedName name="SD_34x1_56x1_33_S_0" localSheetId="11" hidden="1">'Proforma '!$K$159</definedName>
    <definedName name="SD_34x1_56x1_34_G_0" localSheetId="11" hidden="1">'Proforma '!$I$162</definedName>
    <definedName name="SD_34x1_56x1_34_S_0" localSheetId="11" hidden="1">'Proforma '!$K$162</definedName>
    <definedName name="SD_34x1_56x1_37_G_0" localSheetId="11" hidden="1">'Proforma '!$I$168</definedName>
    <definedName name="SD_34x1_56x1_37_S_0" localSheetId="11" hidden="1">'Proforma '!$K$168</definedName>
    <definedName name="SD_34x1_56x1_39_G_0" localSheetId="11" hidden="1">'Proforma '!$I$166</definedName>
    <definedName name="SD_34x1_56x1_39_S_0" localSheetId="11" hidden="1">'Proforma '!$K$166</definedName>
    <definedName name="SD_34x1_56x1_40_G_0" localSheetId="11" hidden="1">'Proforma '!$I$167</definedName>
    <definedName name="SD_34x1_56x1_40_S_0" localSheetId="11" hidden="1">'Proforma '!$K$167</definedName>
    <definedName name="SD_34x1_56x1_42_G_0" localSheetId="11" hidden="1">'Proforma '!$I$170</definedName>
    <definedName name="SD_34x1_56x1_42_S_0" localSheetId="11" hidden="1">'Proforma '!$K$170</definedName>
    <definedName name="SD_34x1_56x1_43_G_0" localSheetId="11" hidden="1">'Proforma '!$I$173</definedName>
    <definedName name="SD_34x1_56x1_43_S_0" localSheetId="11" hidden="1">'Proforma '!$K$173</definedName>
    <definedName name="SD_34x1_56x1_44_G_0" localSheetId="11" hidden="1">'Proforma '!$I$181</definedName>
    <definedName name="SD_34x1_56x1_44_S_0" localSheetId="11" hidden="1">'Proforma '!$K$181</definedName>
    <definedName name="SD_34x1_56x1_46_B_0" localSheetId="2" hidden="1">'Project Costs &amp; Basis'!$L$12</definedName>
    <definedName name="SD_34x1_56x1_5_B_0" localSheetId="2" hidden="1">'Project Costs &amp; Basis'!$L$20</definedName>
    <definedName name="SD_34x1_56x1_5_G_0" localSheetId="11" hidden="1">'Proforma '!$I$109</definedName>
    <definedName name="SD_34x1_56x1_5_S_0" localSheetId="11" hidden="1">'Proforma '!$K$109</definedName>
    <definedName name="SD_34x1_56x1_53_G_0" localSheetId="11" hidden="1">'Proforma '!#REF!</definedName>
    <definedName name="SD_34x1_56x1_6_B_0" localSheetId="2" hidden="1">'Project Costs &amp; Basis'!$L$19</definedName>
    <definedName name="SD_34x1_56x1_6_G_0" localSheetId="11" hidden="1">'Proforma '!$I$108</definedName>
    <definedName name="SD_34x1_56x1_6_S_0" localSheetId="11" hidden="1">'Proforma '!$K$108</definedName>
    <definedName name="SD_34x1_56x1_62_B_0" localSheetId="2" hidden="1">'Project Costs &amp; Basis'!$L$14</definedName>
    <definedName name="SD_34x1_56x1_63_B_0" localSheetId="2" hidden="1">'Project Costs &amp; Basis'!$L$15</definedName>
    <definedName name="SD_34x1_56x1_64_B_0" localSheetId="2" hidden="1">'Project Costs &amp; Basis'!$L$16</definedName>
    <definedName name="SD_34x1_56x1_65_B_0" localSheetId="2" hidden="1">'Project Costs &amp; Basis'!$L$43</definedName>
    <definedName name="SD_34x1_56x1_65_G_0" localSheetId="11" hidden="1">'Proforma '!$I$134</definedName>
    <definedName name="SD_34x1_56x1_65_S_0" localSheetId="11" hidden="1">'Proforma '!$K$134</definedName>
    <definedName name="SD_34x1_56x1_66_B_0" localSheetId="2" hidden="1">'Project Costs &amp; Basis'!$L$48</definedName>
    <definedName name="SD_34x1_56x1_66_G_0" localSheetId="11" hidden="1">'Proforma '!$I$140</definedName>
    <definedName name="SD_34x1_56x1_66_S_0" localSheetId="11" hidden="1">'Proforma '!$K$140</definedName>
    <definedName name="SD_34x1_56x1_67_B_0" localSheetId="2" hidden="1">'Project Costs &amp; Basis'!$L$49</definedName>
    <definedName name="SD_34x1_56x1_67_G_0" localSheetId="11" hidden="1">'Proforma '!$I$141</definedName>
    <definedName name="SD_34x1_56x1_67_S_0" localSheetId="11" hidden="1">'Proforma '!$K$141</definedName>
    <definedName name="SD_34x1_56x1_68_B_0" localSheetId="2" hidden="1">'Project Costs &amp; Basis'!$L$59</definedName>
    <definedName name="SD_34x1_56x1_68_G_0" localSheetId="11" hidden="1">'Proforma '!$I$153</definedName>
    <definedName name="SD_34x1_56x1_68_S_0" localSheetId="11" hidden="1">'Proforma '!$K$153</definedName>
    <definedName name="SD_34x1_56x1_69_B_0" localSheetId="2" hidden="1">'Project Costs &amp; Basis'!$L$60</definedName>
    <definedName name="SD_34x1_56x1_69_G_0" localSheetId="11" hidden="1">'Proforma '!$I$154</definedName>
    <definedName name="SD_34x1_56x1_69_S_0" localSheetId="11" hidden="1">'Proforma '!$K$154</definedName>
    <definedName name="SD_34x1_56x1_7_B_0" localSheetId="2" hidden="1">'Project Costs &amp; Basis'!$L$21</definedName>
    <definedName name="SD_34x1_56x1_7_G_0" localSheetId="11" hidden="1">'Proforma '!$I$110</definedName>
    <definedName name="SD_34x1_56x1_7_S_0" localSheetId="11" hidden="1">'Proforma '!$K$110</definedName>
    <definedName name="SD_34x1_56x1_70_G_0" localSheetId="11" hidden="1">'Proforma '!$I$158</definedName>
    <definedName name="SD_34x1_56x1_70_S_0" localSheetId="11" hidden="1">'Proforma '!$K$158</definedName>
    <definedName name="SD_34x1_56x1_71_G_0" localSheetId="11" hidden="1">'Proforma '!$I$160</definedName>
    <definedName name="SD_34x1_56x1_71_S_0" localSheetId="11" hidden="1">'Proforma '!$K$160</definedName>
    <definedName name="SD_34x1_56x1_72_G_0" localSheetId="11" hidden="1">'Proforma '!$I$161</definedName>
    <definedName name="SD_34x1_56x1_72_S_0" localSheetId="11" hidden="1">'Proforma '!$K$161</definedName>
    <definedName name="SD_34x1_56x1_73_G_0" localSheetId="11" hidden="1">'Proforma '!$I$171</definedName>
    <definedName name="SD_34x1_56x1_73_S_0" localSheetId="11" hidden="1">'Proforma '!$K$171</definedName>
    <definedName name="SD_34x1_56x1_74_G_0" localSheetId="11" hidden="1">'Proforma '!$I$172</definedName>
    <definedName name="SD_34x1_56x1_74_S_0" localSheetId="11" hidden="1">'Proforma '!$K$172</definedName>
    <definedName name="SD_34x1_56x1_75_G_0" localSheetId="11" hidden="1">'Proforma '!$I$175</definedName>
    <definedName name="SD_34x1_56x1_75_S_0" localSheetId="11" hidden="1">'Proforma '!$K$175</definedName>
    <definedName name="SD_34x1_56x1_76_G_0" localSheetId="11" hidden="1">'Proforma '!$I$176</definedName>
    <definedName name="SD_34x1_56x1_76_S_0" localSheetId="11" hidden="1">'Proforma '!$K$176</definedName>
    <definedName name="SD_34x1_56x1_77_G_0" localSheetId="11" hidden="1">'Proforma '!$I$182</definedName>
    <definedName name="SD_34x1_56x1_77_S_0" localSheetId="11" hidden="1">'Proforma '!$K$182</definedName>
    <definedName name="SD_34x1_56x1_8_B_0" localSheetId="2" hidden="1">'Project Costs &amp; Basis'!$L$24</definedName>
    <definedName name="SD_34x1_56x1_8_G_0" localSheetId="11" hidden="1">'Proforma '!$I$114</definedName>
    <definedName name="SD_34x1_56x1_8_S_0" localSheetId="11" hidden="1">'Proforma '!$K$114</definedName>
    <definedName name="SD_34x1_56x1_89_B_0" localSheetId="2" hidden="1">'Project Costs &amp; Basis'!$L$42</definedName>
    <definedName name="SD_34x1_56x1_89_G_0" localSheetId="11" hidden="1">'Proforma '!$I$133</definedName>
    <definedName name="SD_34x1_56x1_89_S_0" localSheetId="11" hidden="1">'Proforma '!$K$133</definedName>
    <definedName name="SD_34x1_56x1_9_B_0" localSheetId="2" hidden="1">'Project Costs &amp; Basis'!$L$25</definedName>
    <definedName name="SD_34x1_56x1_9_G_0" localSheetId="11" hidden="1">'Proforma '!$I$115</definedName>
    <definedName name="SD_34x1_56x1_9_S_0" localSheetId="11" hidden="1">'Proforma '!$K$115</definedName>
    <definedName name="SD_34x1_56x1_93_B_0" localSheetId="2" hidden="1">'Project Costs &amp; Basis'!$L$31</definedName>
    <definedName name="SD_34x1_56x1_93_G_0" localSheetId="11" hidden="1">'Proforma '!$I$121</definedName>
    <definedName name="SD_34x1_56x1_93_S_0" localSheetId="11" hidden="1">'Proforma '!$K$121</definedName>
    <definedName name="SD_34x1_56x1_94_B_0" localSheetId="2" hidden="1">'Project Costs &amp; Basis'!$L$32</definedName>
    <definedName name="SD_34x1_56x1_94_G_0" localSheetId="11" hidden="1">'Proforma '!$I$122</definedName>
    <definedName name="SD_34x1_56x1_94_S_0" localSheetId="11" hidden="1">'Proforma '!$K$122</definedName>
    <definedName name="SD_34x1_56x1_95_B_0" localSheetId="2" hidden="1">'Project Costs &amp; Basis'!$L$33</definedName>
    <definedName name="SD_34x1_56x1_95_G_0" localSheetId="11" hidden="1">'Proforma '!$I$123</definedName>
    <definedName name="SD_34x1_56x1_95_S_0" localSheetId="11" hidden="1">'Proforma '!$K$123</definedName>
    <definedName name="SD_34x1_63x1_10_B_0" localSheetId="2" hidden="1">'Project Costs &amp; Basis'!$J$26</definedName>
    <definedName name="SD_34x1_63x1_10_G_0" localSheetId="11" hidden="1">'Proforma '!$H$116</definedName>
    <definedName name="SD_34x1_63x1_10_S_0" localSheetId="11" hidden="1">'Proforma '!$J$116</definedName>
    <definedName name="SD_34x1_63x1_13_G_0" localSheetId="11" hidden="1">'Proforma '!$H$117</definedName>
    <definedName name="SD_34x1_63x1_13_S_0" localSheetId="11" hidden="1">'Proforma '!$J$117</definedName>
    <definedName name="SD_34x1_63x1_15_B_0" localSheetId="2" hidden="1">'Project Costs &amp; Basis'!$J$28</definedName>
    <definedName name="SD_34x1_63x1_15_G_0" localSheetId="11" hidden="1">'Proforma '!$H$118</definedName>
    <definedName name="SD_34x1_63x1_15_S_0" localSheetId="11" hidden="1">'Proforma '!$J$118</definedName>
    <definedName name="SD_34x1_63x1_16_B_0" localSheetId="2" hidden="1">'Project Costs &amp; Basis'!$J$29</definedName>
    <definedName name="SD_34x1_63x1_16_G_0" localSheetId="11" hidden="1">'Proforma '!$H$119</definedName>
    <definedName name="SD_34x1_63x1_16_S_0" localSheetId="11" hidden="1">'Proforma '!$J$119</definedName>
    <definedName name="SD_34x1_63x1_17_B_0" localSheetId="2" hidden="1">'Project Costs &amp; Basis'!$J$30</definedName>
    <definedName name="SD_34x1_63x1_17_G_0" localSheetId="11" hidden="1">'Proforma '!$H$120</definedName>
    <definedName name="SD_34x1_63x1_17_S_0" localSheetId="11" hidden="1">'Proforma '!$J$120</definedName>
    <definedName name="SD_34x1_63x1_18_B_0" localSheetId="2" hidden="1">'Project Costs &amp; Basis'!$J$58</definedName>
    <definedName name="SD_34x1_63x1_18_G_0" localSheetId="11" hidden="1">'Proforma '!$H$152</definedName>
    <definedName name="SD_34x1_63x1_18_S_0" localSheetId="11" hidden="1">'Proforma '!$J$152</definedName>
    <definedName name="SD_34x1_63x1_19_B_0" localSheetId="2" hidden="1">'Project Costs &amp; Basis'!$J$37</definedName>
    <definedName name="SD_34x1_63x1_19_G_0" localSheetId="11" hidden="1">'Proforma '!$H$127</definedName>
    <definedName name="SD_34x1_63x1_19_S_0" localSheetId="11" hidden="1">'Proforma '!$J$127</definedName>
    <definedName name="SD_34x1_63x1_21_B_0" localSheetId="2" hidden="1">'Project Costs &amp; Basis'!$J$46</definedName>
    <definedName name="SD_34x1_63x1_21_G_0" localSheetId="11" hidden="1">'Proforma '!$H$138</definedName>
    <definedName name="SD_34x1_63x1_21_S_0" localSheetId="11" hidden="1">'Proforma '!$J$138</definedName>
    <definedName name="SD_34x1_63x1_22_B_0" localSheetId="2" hidden="1">'Project Costs &amp; Basis'!$J$40</definedName>
    <definedName name="SD_34x1_63x1_22_G_0" localSheetId="11" hidden="1">'Proforma '!$H$131</definedName>
    <definedName name="SD_34x1_63x1_22_S_0" localSheetId="11" hidden="1">'Proforma '!$J$131</definedName>
    <definedName name="SD_34x1_63x1_23_B_0" localSheetId="2" hidden="1">'Project Costs &amp; Basis'!$J$41</definedName>
    <definedName name="SD_34x1_63x1_23_G_0" localSheetId="11" hidden="1">'Proforma '!$H$132</definedName>
    <definedName name="SD_34x1_63x1_23_S_0" localSheetId="11" hidden="1">'Proforma '!$J$132</definedName>
    <definedName name="SD_34x1_63x1_24_B_0" localSheetId="2" hidden="1">'Project Costs &amp; Basis'!$J$47</definedName>
    <definedName name="SD_34x1_63x1_24_G_0" localSheetId="11" hidden="1">'Proforma '!$H$139</definedName>
    <definedName name="SD_34x1_63x1_24_S_0" localSheetId="11" hidden="1">'Proforma '!$J$139</definedName>
    <definedName name="SD_34x1_63x1_25_G_0" localSheetId="11" hidden="1">'Proforma '!$H$169</definedName>
    <definedName name="SD_34x1_63x1_25_S_0" localSheetId="11" hidden="1">'Proforma '!$J$169</definedName>
    <definedName name="SD_34x1_63x1_26_B_0" localSheetId="2" hidden="1">'Project Costs &amp; Basis'!$J$54</definedName>
    <definedName name="SD_34x1_63x1_26_G_0" localSheetId="11" hidden="1">'Proforma '!$H$148</definedName>
    <definedName name="SD_34x1_63x1_26_S_0" localSheetId="11" hidden="1">'Proforma '!$J$148</definedName>
    <definedName name="SD_34x1_63x1_27_B_0" localSheetId="2" hidden="1">'Project Costs &amp; Basis'!$J$53</definedName>
    <definedName name="SD_34x1_63x1_27_G_0" localSheetId="11" hidden="1">'Proforma '!$H$146</definedName>
    <definedName name="SD_34x1_63x1_27_S_0" localSheetId="11" hidden="1">'Proforma '!$J$146</definedName>
    <definedName name="SD_34x1_63x1_28_B_0" localSheetId="2" hidden="1">'Project Costs &amp; Basis'!$J$56</definedName>
    <definedName name="SD_34x1_63x1_28_G_0" localSheetId="11" hidden="1">'Proforma '!$H$150</definedName>
    <definedName name="SD_34x1_63x1_28_S_0" localSheetId="11" hidden="1">'Proforma '!$J$150</definedName>
    <definedName name="SD_34x1_63x1_29_B_0" localSheetId="2" hidden="1">'Project Costs &amp; Basis'!$J$52</definedName>
    <definedName name="SD_34x1_63x1_29_G_0" localSheetId="11" hidden="1">'Proforma '!$H$145</definedName>
    <definedName name="SD_34x1_63x1_29_S_0" localSheetId="11" hidden="1">'Proforma '!$J$145</definedName>
    <definedName name="SD_34x1_63x1_30_G_0" localSheetId="11" hidden="1">'Proforma '!$H$174</definedName>
    <definedName name="SD_34x1_63x1_30_S_0" localSheetId="11" hidden="1">'Proforma '!$J$174</definedName>
    <definedName name="SD_34x1_63x1_31_B_0" localSheetId="2" hidden="1">'Project Costs &amp; Basis'!$J$55</definedName>
    <definedName name="SD_34x1_63x1_31_G_0" localSheetId="11" hidden="1">'Proforma '!$H$149</definedName>
    <definedName name="SD_34x1_63x1_31_S_0" localSheetId="11" hidden="1">'Proforma '!$J$149</definedName>
    <definedName name="SD_34x1_63x1_32_B_0" localSheetId="2" hidden="1">'Project Costs &amp; Basis'!$J$57</definedName>
    <definedName name="SD_34x1_63x1_32_G_0" localSheetId="11" hidden="1">'Proforma '!$H$151</definedName>
    <definedName name="SD_34x1_63x1_32_S_0" localSheetId="11" hidden="1">'Proforma '!$J$151</definedName>
    <definedName name="SD_34x1_63x1_33_G_0" localSheetId="11" hidden="1">'Proforma '!$H$159</definedName>
    <definedName name="SD_34x1_63x1_33_S_0" localSheetId="11" hidden="1">'Proforma '!$J$159</definedName>
    <definedName name="SD_34x1_63x1_34_G_0" localSheetId="11" hidden="1">'Proforma '!$H$162</definedName>
    <definedName name="SD_34x1_63x1_34_S_0" localSheetId="11" hidden="1">'Proforma '!$J$162</definedName>
    <definedName name="SD_34x1_63x1_37_G_0" localSheetId="11" hidden="1">'Proforma '!$H$168</definedName>
    <definedName name="SD_34x1_63x1_37_S_0" localSheetId="11" hidden="1">'Proforma '!$J$168</definedName>
    <definedName name="SD_34x1_63x1_39_G_0" localSheetId="11" hidden="1">'Proforma '!$H$166</definedName>
    <definedName name="SD_34x1_63x1_39_S_0" localSheetId="11" hidden="1">'Proforma '!$J$166</definedName>
    <definedName name="SD_34x1_63x1_40_G_0" localSheetId="11" hidden="1">'Proforma '!$H$167</definedName>
    <definedName name="SD_34x1_63x1_40_S_0" localSheetId="11" hidden="1">'Proforma '!$J$167</definedName>
    <definedName name="SD_34x1_63x1_42_G_0" localSheetId="11" hidden="1">'Proforma '!$H$170</definedName>
    <definedName name="SD_34x1_63x1_42_S_0" localSheetId="11" hidden="1">'Proforma '!$J$170</definedName>
    <definedName name="SD_34x1_63x1_43_G_0" localSheetId="11" hidden="1">'Proforma '!$H$173</definedName>
    <definedName name="SD_34x1_63x1_43_S_0" localSheetId="11" hidden="1">'Proforma '!$J$173</definedName>
    <definedName name="SD_34x1_63x1_44_G_0" localSheetId="11" hidden="1">'Proforma '!$H$181</definedName>
    <definedName name="SD_34x1_63x1_44_S_0" localSheetId="11" hidden="1">'Proforma '!$J$181</definedName>
    <definedName name="SD_34x1_63x1_5_B_0" localSheetId="2" hidden="1">'Project Costs &amp; Basis'!$J$20</definedName>
    <definedName name="SD_34x1_63x1_5_G_0" localSheetId="11" hidden="1">'Proforma '!$H$109</definedName>
    <definedName name="SD_34x1_63x1_5_S_0" localSheetId="11" hidden="1">'Proforma '!$J$109</definedName>
    <definedName name="SD_34x1_63x1_53_G_0" localSheetId="11" hidden="1">'Proforma '!#REF!</definedName>
    <definedName name="SD_34x1_63x1_6_B_0" localSheetId="2" hidden="1">'Project Costs &amp; Basis'!$J$19</definedName>
    <definedName name="SD_34x1_63x1_6_G_0" localSheetId="11" hidden="1">'Proforma '!$H$108</definedName>
    <definedName name="SD_34x1_63x1_6_S_0" localSheetId="11" hidden="1">'Proforma '!$J$108</definedName>
    <definedName name="SD_34x1_63x1_65_B_0" localSheetId="2" hidden="1">'Project Costs &amp; Basis'!$J$43</definedName>
    <definedName name="SD_34x1_63x1_65_G_0" localSheetId="11" hidden="1">'Proforma '!$H$134</definedName>
    <definedName name="SD_34x1_63x1_65_S_0" localSheetId="11" hidden="1">'Proforma '!$J$134</definedName>
    <definedName name="SD_34x1_63x1_66_B_0" localSheetId="2" hidden="1">'Project Costs &amp; Basis'!$J$48</definedName>
    <definedName name="SD_34x1_63x1_66_G_0" localSheetId="11" hidden="1">'Proforma '!$H$140</definedName>
    <definedName name="SD_34x1_63x1_66_S_0" localSheetId="11" hidden="1">'Proforma '!$J$140</definedName>
    <definedName name="SD_34x1_63x1_67_B_0" localSheetId="2" hidden="1">'Project Costs &amp; Basis'!$J$49</definedName>
    <definedName name="SD_34x1_63x1_67_G_0" localSheetId="11" hidden="1">'Proforma '!$H$141</definedName>
    <definedName name="SD_34x1_63x1_67_S_0" localSheetId="11" hidden="1">'Proforma '!$J$141</definedName>
    <definedName name="SD_34x1_63x1_68_B_0" localSheetId="2" hidden="1">'Project Costs &amp; Basis'!$J$59</definedName>
    <definedName name="SD_34x1_63x1_68_G_0" localSheetId="11" hidden="1">'Proforma '!$H$153</definedName>
    <definedName name="SD_34x1_63x1_68_S_0" localSheetId="11" hidden="1">'Proforma '!$J$153</definedName>
    <definedName name="SD_34x1_63x1_69_B_0" localSheetId="2" hidden="1">'Project Costs &amp; Basis'!$J$60</definedName>
    <definedName name="SD_34x1_63x1_69_G_0" localSheetId="11" hidden="1">'Proforma '!$H$154</definedName>
    <definedName name="SD_34x1_63x1_69_S_0" localSheetId="11" hidden="1">'Proforma '!$J$154</definedName>
    <definedName name="SD_34x1_63x1_7_B_0" localSheetId="2" hidden="1">'Project Costs &amp; Basis'!$J$21</definedName>
    <definedName name="SD_34x1_63x1_7_G_0" localSheetId="11" hidden="1">'Proforma '!$H$110</definedName>
    <definedName name="SD_34x1_63x1_7_S_0" localSheetId="11" hidden="1">'Proforma '!$J$110</definedName>
    <definedName name="SD_34x1_63x1_70_G_0" localSheetId="11" hidden="1">'Proforma '!$H$158</definedName>
    <definedName name="SD_34x1_63x1_70_S_0" localSheetId="11" hidden="1">'Proforma '!$J$158</definedName>
    <definedName name="SD_34x1_63x1_71_G_0" localSheetId="11" hidden="1">'Proforma '!$H$160</definedName>
    <definedName name="SD_34x1_63x1_71_S_0" localSheetId="11" hidden="1">'Proforma '!$J$160</definedName>
    <definedName name="SD_34x1_63x1_72_G_0" localSheetId="11" hidden="1">'Proforma '!$H$161</definedName>
    <definedName name="SD_34x1_63x1_72_S_0" localSheetId="11" hidden="1">'Proforma '!$J$161</definedName>
    <definedName name="SD_34x1_63x1_73_G_0" localSheetId="11" hidden="1">'Proforma '!$H$171</definedName>
    <definedName name="SD_34x1_63x1_73_S_0" localSheetId="11" hidden="1">'Proforma '!$J$171</definedName>
    <definedName name="SD_34x1_63x1_74_G_0" localSheetId="11" hidden="1">'Proforma '!$H$172</definedName>
    <definedName name="SD_34x1_63x1_74_S_0" localSheetId="11" hidden="1">'Proforma '!$J$172</definedName>
    <definedName name="SD_34x1_63x1_75_G_0" localSheetId="11" hidden="1">'Proforma '!$H$175</definedName>
    <definedName name="SD_34x1_63x1_75_S_0" localSheetId="11" hidden="1">'Proforma '!$J$175</definedName>
    <definedName name="SD_34x1_63x1_76_G_0" localSheetId="11" hidden="1">'Proforma '!$H$176</definedName>
    <definedName name="SD_34x1_63x1_76_S_0" localSheetId="11" hidden="1">'Proforma '!$J$176</definedName>
    <definedName name="SD_34x1_63x1_77_G_0" localSheetId="11" hidden="1">'Proforma '!$H$182</definedName>
    <definedName name="SD_34x1_63x1_77_S_0" localSheetId="11" hidden="1">'Proforma '!$J$182</definedName>
    <definedName name="SD_34x1_63x1_8_B_0" localSheetId="2" hidden="1">'Project Costs &amp; Basis'!$J$24</definedName>
    <definedName name="SD_34x1_63x1_8_G_0" localSheetId="11" hidden="1">'Proforma '!$H$114</definedName>
    <definedName name="SD_34x1_63x1_8_S_0" localSheetId="11" hidden="1">'Proforma '!$J$114</definedName>
    <definedName name="SD_34x1_63x1_89_B_0" localSheetId="2" hidden="1">'Project Costs &amp; Basis'!$J$42</definedName>
    <definedName name="SD_34x1_63x1_89_G_0" localSheetId="11" hidden="1">'Proforma '!$H$133</definedName>
    <definedName name="SD_34x1_63x1_89_S_0" localSheetId="11" hidden="1">'Proforma '!$J$133</definedName>
    <definedName name="SD_34x1_63x1_9_B_0" localSheetId="2" hidden="1">'Project Costs &amp; Basis'!$J$25</definedName>
    <definedName name="SD_34x1_63x1_9_G_0" localSheetId="11" hidden="1">'Proforma '!$H$115</definedName>
    <definedName name="SD_34x1_63x1_9_S_0" localSheetId="11" hidden="1">'Proforma '!$J$115</definedName>
    <definedName name="SD_34x1_63x1_93_B_0" localSheetId="2" hidden="1">'Project Costs &amp; Basis'!$J$31</definedName>
    <definedName name="SD_34x1_63x1_93_G_0" localSheetId="11" hidden="1">'Proforma '!$H$121</definedName>
    <definedName name="SD_34x1_63x1_93_S_0" localSheetId="11" hidden="1">'Proforma '!$J$121</definedName>
    <definedName name="SD_34x1_63x1_94_B_0" localSheetId="2" hidden="1">'Project Costs &amp; Basis'!$J$32</definedName>
    <definedName name="SD_34x1_63x1_94_G_0" localSheetId="11" hidden="1">'Proforma '!$H$122</definedName>
    <definedName name="SD_34x1_63x1_94_S_0" localSheetId="11" hidden="1">'Proforma '!$J$122</definedName>
    <definedName name="SD_34x1_63x1_95_B_0" localSheetId="2" hidden="1">'Project Costs &amp; Basis'!$J$33</definedName>
    <definedName name="SD_34x1_63x1_95_G_0" localSheetId="11" hidden="1">'Proforma '!$H$123</definedName>
    <definedName name="SD_34x1_63x1_95_S_0" localSheetId="11" hidden="1">'Proforma '!$J$123</definedName>
    <definedName name="SD_34x1_651_G_1" localSheetId="11" hidden="1">'Proforma '!#REF!</definedName>
    <definedName name="SD_34x1_70x1_10_G_0" localSheetId="11" hidden="1">'Proforma '!$E$301</definedName>
    <definedName name="SD_34x1_70x1_12_G_0" localSheetId="11" hidden="1">'Proforma '!$D$304</definedName>
    <definedName name="SD_34x1_70x1_13_G_0" localSheetId="11" hidden="1">'Proforma '!$D$303</definedName>
    <definedName name="SD_34x1_70x1_14_G_0" localSheetId="11" hidden="1">'Proforma '!$E$303</definedName>
    <definedName name="SD_34x1_70x1_7_G_0" localSheetId="11" hidden="1">'Proforma '!$E$300</definedName>
    <definedName name="SD_34x1_70x2_10_G_0" localSheetId="11" hidden="1">'Proforma '!$G$301</definedName>
    <definedName name="SD_34x1_70x2_12_G_0" localSheetId="11" hidden="1">'Proforma '!$F$304</definedName>
    <definedName name="SD_34x1_70x2_13_G_0" localSheetId="11" hidden="1">'Proforma '!$F$303</definedName>
    <definedName name="SD_34x1_70x2_14_B_0" localSheetId="11" hidden="1">'Proforma '!$G$303</definedName>
    <definedName name="SD_34x1_70x2_7_G_0" localSheetId="11" hidden="1">'Proforma '!$G$300</definedName>
    <definedName name="SD_34x1_70x3_10_G_0" localSheetId="11" hidden="1">'Proforma '!$I$301</definedName>
    <definedName name="SD_34x1_70x3_12_G_0" localSheetId="11" hidden="1">'Proforma '!$H$304</definedName>
    <definedName name="SD_34x1_70x3_13_G_0" localSheetId="11" hidden="1">'Proforma '!$H$303</definedName>
    <definedName name="SD_34x1_70x3_14_B_0" localSheetId="11" hidden="1">'Proforma '!$I$303</definedName>
    <definedName name="SD_34x1_70x3_7_G_0" localSheetId="11" hidden="1">'Proforma '!$I$300</definedName>
    <definedName name="SD_34x1_77x1_107_G_0" localSheetId="11" hidden="1">'Proforma '!$H$66</definedName>
    <definedName name="SD_34x1_77x1_107_S_0" localSheetId="11" hidden="1">'Proforma '!$I$66</definedName>
    <definedName name="SD_34x1_77x1_108_G_0" localSheetId="11" hidden="1">'Proforma '!$H$67</definedName>
    <definedName name="SD_34x1_77x1_108_S_0" localSheetId="11" hidden="1">'Proforma '!$I$67</definedName>
    <definedName name="SD_34x1_77x1_109_G_0" localSheetId="11" hidden="1">'Proforma '!$H$78</definedName>
    <definedName name="SD_34x1_77x1_109_S_0" localSheetId="11" hidden="1">'Proforma '!$I$78</definedName>
    <definedName name="SD_34x1_77x1_110_G_0" localSheetId="11" hidden="1">'Proforma '!$H$79</definedName>
    <definedName name="SD_34x1_77x1_110_S_0" localSheetId="11" hidden="1">'Proforma '!$I$79</definedName>
    <definedName name="SD_34x1_77x1_111_G_0" localSheetId="11" hidden="1">'Proforma '!$H$64</definedName>
    <definedName name="SD_34x1_77x1_111_S_0" localSheetId="11" hidden="1">'Proforma '!$I$64</definedName>
    <definedName name="SD_34x1_77x1_112_G_0" localSheetId="11" hidden="1">'Proforma '!$H$68</definedName>
    <definedName name="SD_34x1_77x1_112_S_0" localSheetId="11" hidden="1">'Proforma '!$I$68</definedName>
    <definedName name="SD_34x1_77x1_113_G_0" localSheetId="11" hidden="1">'Proforma '!$H$73</definedName>
    <definedName name="SD_34x1_77x1_113_S_0" localSheetId="11" hidden="1">'Proforma '!$I$73</definedName>
    <definedName name="SD_34x1_77x1_114_G_0" localSheetId="11" hidden="1">'Proforma '!$H$84</definedName>
    <definedName name="SD_34x1_77x1_114_S_0" localSheetId="11" hidden="1">'Proforma '!$I$84</definedName>
    <definedName name="SD_34x1_77x1_115_G_0" localSheetId="11" hidden="1">'Proforma '!$H$85</definedName>
    <definedName name="SD_34x1_77x1_115_S_0" localSheetId="11" hidden="1">'Proforma '!$I$85</definedName>
    <definedName name="SD_34x1_77x1_116_G_0" localSheetId="11" hidden="1">'Proforma '!$H$86</definedName>
    <definedName name="SD_34x1_77x1_116_S_0" localSheetId="11" hidden="1">'Proforma '!$I$86</definedName>
    <definedName name="SD_34x1_77x1_133_G_0" localSheetId="11" hidden="1">'Proforma '!#REF!</definedName>
    <definedName name="SD_34x1_77x1_133_S_0" localSheetId="11" hidden="1">'Proforma '!#REF!</definedName>
    <definedName name="SD_34x1_77x1_134_G_0" localSheetId="11" hidden="1">'Proforma '!$H$70</definedName>
    <definedName name="SD_34x1_77x1_134_S_0" localSheetId="11" hidden="1">'Proforma '!$I$70</definedName>
    <definedName name="SD_34x1_77x1_55_G_0" localSheetId="11" hidden="1">'Proforma '!$H$77</definedName>
    <definedName name="SD_34x1_77x1_55_S_0" localSheetId="11" hidden="1">'Proforma '!$I$77</definedName>
    <definedName name="SD_34x1_77x1_81_G_0" localSheetId="11" hidden="1">'Proforma '!$H$62</definedName>
    <definedName name="SD_34x1_77x1_81_S_0" localSheetId="11" hidden="1">'Proforma '!$I$62</definedName>
    <definedName name="SD_34x1_77x1_82_G_0" localSheetId="11" hidden="1">'Proforma '!$H$71</definedName>
    <definedName name="SD_34x1_77x1_82_S_0" localSheetId="11" hidden="1">'Proforma '!$I$71</definedName>
    <definedName name="SD_34x1_77x1_83_G_0" localSheetId="11" hidden="1">'Proforma '!$H$74</definedName>
    <definedName name="SD_34x1_77x1_83_S_0" localSheetId="11" hidden="1">'Proforma '!$I$74</definedName>
    <definedName name="SD_34x1_77x1_84_G_0" localSheetId="11" hidden="1">'Proforma '!$H$63</definedName>
    <definedName name="SD_34x1_77x1_84_S_0" localSheetId="11" hidden="1">'Proforma '!$I$63</definedName>
    <definedName name="SD_34x1_77x1_85_G_0" localSheetId="11" hidden="1">'Proforma '!$H$72</definedName>
    <definedName name="SD_34x1_77x1_85_S_0" localSheetId="11" hidden="1">'Proforma '!$I$72</definedName>
    <definedName name="SD_34x1_77x1_86_G_0" localSheetId="11" hidden="1">'Proforma '!$H$65</definedName>
    <definedName name="SD_34x1_77x1_86_S_0" localSheetId="11" hidden="1">'Proforma '!$I$65</definedName>
    <definedName name="SD_34x1_77x1_87_G_0" localSheetId="11" hidden="1">'Proforma '!$H$69</definedName>
    <definedName name="SD_34x1_77x1_87_S_0" localSheetId="11" hidden="1">'Proforma '!$I$69</definedName>
    <definedName name="SD_34x1_77x1_88_G_0" localSheetId="11" hidden="1">'Proforma '!$H$75</definedName>
    <definedName name="SD_34x1_77x1_88_S_0" localSheetId="11" hidden="1">'Proforma '!$I$75</definedName>
    <definedName name="SD_34x1_77x1_89_G_0" localSheetId="11" hidden="1">'Proforma '!$H$80</definedName>
    <definedName name="SD_34x1_77x1_89_S_0" localSheetId="11" hidden="1">'Proforma '!$I$80</definedName>
    <definedName name="SD_34x1_77x1_90_G_0" localSheetId="11" hidden="1">'Proforma '!$H$76</definedName>
    <definedName name="SD_34x1_77x1_90_S_0" localSheetId="11" hidden="1">'Proforma '!$I$76</definedName>
    <definedName name="SD_34x1_77x1_91_G_0" localSheetId="11" hidden="1">'Proforma '!$H$83</definedName>
    <definedName name="SD_34x1_77x1_91_S_0" localSheetId="11" hidden="1">'Proforma '!$I$83</definedName>
    <definedName name="SD_34x1_77x1_92_G_0" localSheetId="11" hidden="1">'Proforma '!$H$87</definedName>
    <definedName name="SD_34x1_77x1_92_S_0" localSheetId="11" hidden="1">'Proforma '!$I$87</definedName>
    <definedName name="SD_34x1_77x1_93_G_0" localSheetId="11" hidden="1">'Proforma '!#REF!</definedName>
    <definedName name="SD_34x1_77x1_93_S_0" localSheetId="11" hidden="1">'Proforma '!#REF!</definedName>
    <definedName name="SD_34x1_77x1_94_G_0" localSheetId="11" hidden="1">'Proforma '!$H$81</definedName>
    <definedName name="SD_34x1_77x1_94_S_0" localSheetId="11" hidden="1">'Proforma '!$I$81</definedName>
    <definedName name="SD_34x1_78x1_10_B_0" localSheetId="1" hidden="1">'Unit Mix &amp; Income'!$AC$20</definedName>
    <definedName name="SD_34x1_78x1_10_G_0" localSheetId="11" hidden="1">'Proforma '!$J$203</definedName>
    <definedName name="SD_34x1_78x1_17_B_1" localSheetId="1" hidden="1">'Unit Mix &amp; Income'!$K$20</definedName>
    <definedName name="SD_34x1_78x1_20_B_1" localSheetId="1" hidden="1">'Unit Mix &amp; Income'!$C$20</definedName>
    <definedName name="SD_34x1_78x1_24_G_0" localSheetId="11" hidden="1">'Proforma '!$D$203</definedName>
    <definedName name="SD_34x1_78x1_25_G_0" localSheetId="11" hidden="1">'Proforma '!$C$203</definedName>
    <definedName name="SD_34x1_78x1_8_B_0" localSheetId="1" hidden="1">'Unit Mix &amp; Income'!$I$20</definedName>
    <definedName name="SD_34x1_78x1_8_G_0" localSheetId="11" hidden="1">'Proforma '!$F$203</definedName>
    <definedName name="SD_34x1_78x1_9_B_0" localSheetId="1" hidden="1">'Unit Mix &amp; Income'!$G$20</definedName>
    <definedName name="SD_34x1_78x1_9_G_0" localSheetId="11" hidden="1">'Proforma '!$E$203</definedName>
    <definedName name="SD_34x1_78x10_10_B_0" localSheetId="1" hidden="1">'Unit Mix &amp; Income'!$AC$29</definedName>
    <definedName name="SD_34x1_78x10_10_G_0" localSheetId="11" hidden="1">'Proforma '!$J$212</definedName>
    <definedName name="SD_34x1_78x10_17_B_1" localSheetId="1" hidden="1">'Unit Mix &amp; Income'!$K$29</definedName>
    <definedName name="SD_34x1_78x10_20_B_1" localSheetId="1" hidden="1">'Unit Mix &amp; Income'!$C$29</definedName>
    <definedName name="SD_34x1_78x10_24_G_0" localSheetId="11" hidden="1">'Proforma '!$D$212</definedName>
    <definedName name="SD_34x1_78x10_25_G_0" localSheetId="11" hidden="1">'Proforma '!$C$212</definedName>
    <definedName name="SD_34x1_78x10_8_B_0" localSheetId="1" hidden="1">'Unit Mix &amp; Income'!$I$29</definedName>
    <definedName name="SD_34x1_78x10_8_G_0" localSheetId="11" hidden="1">'Proforma '!$F$212</definedName>
    <definedName name="SD_34x1_78x10_9_B_0" localSheetId="1" hidden="1">'Unit Mix &amp; Income'!$G$29</definedName>
    <definedName name="SD_34x1_78x10_9_G_0" localSheetId="11" hidden="1">'Proforma '!$E$212</definedName>
    <definedName name="SD_34x1_78x11_10_B_0" localSheetId="1" hidden="1">'Unit Mix &amp; Income'!$AC$30</definedName>
    <definedName name="SD_34x1_78x11_10_G_0" localSheetId="11" hidden="1">'Proforma '!$J$213</definedName>
    <definedName name="SD_34x1_78x11_17_B_1" localSheetId="1" hidden="1">'Unit Mix &amp; Income'!$K$30</definedName>
    <definedName name="SD_34x1_78x11_20_B_1" localSheetId="1" hidden="1">'Unit Mix &amp; Income'!$C$30</definedName>
    <definedName name="SD_34x1_78x11_24_G_0" localSheetId="11" hidden="1">'Proforma '!$D$213</definedName>
    <definedName name="SD_34x1_78x11_25_G_0" localSheetId="11" hidden="1">'Proforma '!$C$213</definedName>
    <definedName name="SD_34x1_78x11_8_B_0" localSheetId="1" hidden="1">'Unit Mix &amp; Income'!$I$30</definedName>
    <definedName name="SD_34x1_78x11_8_G_0" localSheetId="11" hidden="1">'Proforma '!$F$213</definedName>
    <definedName name="SD_34x1_78x11_9_B_0" localSheetId="1" hidden="1">'Unit Mix &amp; Income'!$G$30</definedName>
    <definedName name="SD_34x1_78x11_9_G_0" localSheetId="11" hidden="1">'Proforma '!$E$213</definedName>
    <definedName name="SD_34x1_78x12_10_B_0" localSheetId="1" hidden="1">'Unit Mix &amp; Income'!$AC$31</definedName>
    <definedName name="SD_34x1_78x12_10_G_0" localSheetId="11" hidden="1">'Proforma '!$J$214</definedName>
    <definedName name="SD_34x1_78x12_17_B_1" localSheetId="1" hidden="1">'Unit Mix &amp; Income'!$K$31</definedName>
    <definedName name="SD_34x1_78x12_20_B_1" localSheetId="1" hidden="1">'Unit Mix &amp; Income'!$C$31</definedName>
    <definedName name="SD_34x1_78x12_24_G_0" localSheetId="11" hidden="1">'Proforma '!$D$214</definedName>
    <definedName name="SD_34x1_78x12_25_G_0" localSheetId="11" hidden="1">'Proforma '!$C$214</definedName>
    <definedName name="SD_34x1_78x12_8_B_0" localSheetId="1" hidden="1">'Unit Mix &amp; Income'!$I$31</definedName>
    <definedName name="SD_34x1_78x12_8_G_0" localSheetId="11" hidden="1">'Proforma '!$F$214</definedName>
    <definedName name="SD_34x1_78x12_9_B_0" localSheetId="1" hidden="1">'Unit Mix &amp; Income'!$G$31</definedName>
    <definedName name="SD_34x1_78x12_9_G_0" localSheetId="11" hidden="1">'Proforma '!$E$214</definedName>
    <definedName name="SD_34x1_78x13_10_B_0" localSheetId="1" hidden="1">'Unit Mix &amp; Income'!$AC$32</definedName>
    <definedName name="SD_34x1_78x13_10_G_0" localSheetId="11" hidden="1">'Proforma '!$J$215</definedName>
    <definedName name="SD_34x1_78x13_17_B_1" localSheetId="1" hidden="1">'Unit Mix &amp; Income'!$K$32</definedName>
    <definedName name="SD_34x1_78x13_20_B_1" localSheetId="1" hidden="1">'Unit Mix &amp; Income'!$C$32</definedName>
    <definedName name="SD_34x1_78x13_24_G_0" localSheetId="11" hidden="1">'Proforma '!$D$215</definedName>
    <definedName name="SD_34x1_78x13_25_G_0" localSheetId="11" hidden="1">'Proforma '!$C$215</definedName>
    <definedName name="SD_34x1_78x13_8_B_0" localSheetId="1" hidden="1">'Unit Mix &amp; Income'!$I$32</definedName>
    <definedName name="SD_34x1_78x13_8_G_0" localSheetId="11" hidden="1">'Proforma '!$F$215</definedName>
    <definedName name="SD_34x1_78x13_9_B_0" localSheetId="1" hidden="1">'Unit Mix &amp; Income'!$G$32</definedName>
    <definedName name="SD_34x1_78x13_9_G_0" localSheetId="11" hidden="1">'Proforma '!$E$215</definedName>
    <definedName name="SD_34x1_78x14_10_B_0" localSheetId="1" hidden="1">'Unit Mix &amp; Income'!$AC$33</definedName>
    <definedName name="SD_34x1_78x14_10_G_0" localSheetId="11" hidden="1">'Proforma '!$J$216</definedName>
    <definedName name="SD_34x1_78x14_17_B_1" localSheetId="1" hidden="1">'Unit Mix &amp; Income'!$K$33</definedName>
    <definedName name="SD_34x1_78x14_20_B_1" localSheetId="1" hidden="1">'Unit Mix &amp; Income'!$C$33</definedName>
    <definedName name="SD_34x1_78x14_24_G_0" localSheetId="11" hidden="1">'Proforma '!$D$216</definedName>
    <definedName name="SD_34x1_78x14_25_G_0" localSheetId="11" hidden="1">'Proforma '!$C$216</definedName>
    <definedName name="SD_34x1_78x14_8_B_0" localSheetId="1" hidden="1">'Unit Mix &amp; Income'!$I$33</definedName>
    <definedName name="SD_34x1_78x14_8_G_0" localSheetId="11" hidden="1">'Proforma '!$F$216</definedName>
    <definedName name="SD_34x1_78x14_9_B_0" localSheetId="1" hidden="1">'Unit Mix &amp; Income'!$G$33</definedName>
    <definedName name="SD_34x1_78x14_9_G_0" localSheetId="11" hidden="1">'Proforma '!$E$216</definedName>
    <definedName name="SD_34x1_78x15_10_B_0" localSheetId="1" hidden="1">'Unit Mix &amp; Income'!$AC$34</definedName>
    <definedName name="SD_34x1_78x15_10_G_0" localSheetId="11" hidden="1">'Proforma '!$J$217</definedName>
    <definedName name="SD_34x1_78x15_17_B_1" localSheetId="1" hidden="1">'Unit Mix &amp; Income'!$K$34</definedName>
    <definedName name="SD_34x1_78x15_20_B_1" localSheetId="1" hidden="1">'Unit Mix &amp; Income'!$C$34</definedName>
    <definedName name="SD_34x1_78x15_24_G_0" localSheetId="11" hidden="1">'Proforma '!$D$217</definedName>
    <definedName name="SD_34x1_78x15_25_G_0" localSheetId="11" hidden="1">'Proforma '!$C$217</definedName>
    <definedName name="SD_34x1_78x15_8_B_0" localSheetId="1" hidden="1">'Unit Mix &amp; Income'!$I$34</definedName>
    <definedName name="SD_34x1_78x15_8_G_0" localSheetId="11" hidden="1">'Proforma '!$F$217</definedName>
    <definedName name="SD_34x1_78x15_9_B_0" localSheetId="1" hidden="1">'Unit Mix &amp; Income'!$G$34</definedName>
    <definedName name="SD_34x1_78x15_9_G_0" localSheetId="11" hidden="1">'Proforma '!$E$217</definedName>
    <definedName name="SD_34x1_78x16_10_B_0" localSheetId="1" hidden="1">'Unit Mix &amp; Income'!$AC$35</definedName>
    <definedName name="SD_34x1_78x16_10_G_0" localSheetId="11" hidden="1">'Proforma '!$J$218</definedName>
    <definedName name="SD_34x1_78x16_17_B_1" localSheetId="1" hidden="1">'Unit Mix &amp; Income'!$K$35</definedName>
    <definedName name="SD_34x1_78x16_20_B_1" localSheetId="1" hidden="1">'Unit Mix &amp; Income'!$C$35</definedName>
    <definedName name="SD_34x1_78x16_24_G_0" localSheetId="11" hidden="1">'Proforma '!$D$218</definedName>
    <definedName name="SD_34x1_78x16_25_G_0" localSheetId="11" hidden="1">'Proforma '!$C$218</definedName>
    <definedName name="SD_34x1_78x16_8_B_0" localSheetId="1" hidden="1">'Unit Mix &amp; Income'!$I$35</definedName>
    <definedName name="SD_34x1_78x16_8_G_0" localSheetId="11" hidden="1">'Proforma '!$F$218</definedName>
    <definedName name="SD_34x1_78x16_9_B_0" localSheetId="1" hidden="1">'Unit Mix &amp; Income'!$G$35</definedName>
    <definedName name="SD_34x1_78x16_9_G_0" localSheetId="11" hidden="1">'Proforma '!$E$218</definedName>
    <definedName name="SD_34x1_78x17_10_B_0" localSheetId="1" hidden="1">'Unit Mix &amp; Income'!$AC$36</definedName>
    <definedName name="SD_34x1_78x17_10_G_0" localSheetId="11" hidden="1">'Proforma '!$J$219</definedName>
    <definedName name="SD_34x1_78x17_17_B_1" localSheetId="1" hidden="1">'Unit Mix &amp; Income'!$K$36</definedName>
    <definedName name="SD_34x1_78x17_20_B_1" localSheetId="1" hidden="1">'Unit Mix &amp; Income'!$C$36</definedName>
    <definedName name="SD_34x1_78x17_24_G_0" localSheetId="11" hidden="1">'Proforma '!$D$219</definedName>
    <definedName name="SD_34x1_78x17_25_G_0" localSheetId="11" hidden="1">'Proforma '!$C$219</definedName>
    <definedName name="SD_34x1_78x17_8_B_0" localSheetId="1" hidden="1">'Unit Mix &amp; Income'!$I$36</definedName>
    <definedName name="SD_34x1_78x17_8_G_0" localSheetId="11" hidden="1">'Proforma '!$F$219</definedName>
    <definedName name="SD_34x1_78x17_9_B_0" localSheetId="1" hidden="1">'Unit Mix &amp; Income'!$G$36</definedName>
    <definedName name="SD_34x1_78x17_9_G_0" localSheetId="11" hidden="1">'Proforma '!$E$219</definedName>
    <definedName name="SD_34x1_78x18_10_B_0" localSheetId="1" hidden="1">'Unit Mix &amp; Income'!$AC$37</definedName>
    <definedName name="SD_34x1_78x18_10_G_0" localSheetId="11" hidden="1">'Proforma '!$J$220</definedName>
    <definedName name="SD_34x1_78x18_17_B_1" localSheetId="1" hidden="1">'Unit Mix &amp; Income'!$K$37</definedName>
    <definedName name="SD_34x1_78x18_20_B_1" localSheetId="1" hidden="1">'Unit Mix &amp; Income'!$C$37</definedName>
    <definedName name="SD_34x1_78x18_24_G_0" localSheetId="11" hidden="1">'Proforma '!$D$220</definedName>
    <definedName name="SD_34x1_78x18_25_G_0" localSheetId="11" hidden="1">'Proforma '!$C$220</definedName>
    <definedName name="SD_34x1_78x18_8_B_0" localSheetId="1" hidden="1">'Unit Mix &amp; Income'!$I$37</definedName>
    <definedName name="SD_34x1_78x18_8_G_0" localSheetId="11" hidden="1">'Proforma '!$F$220</definedName>
    <definedName name="SD_34x1_78x18_9_B_0" localSheetId="1" hidden="1">'Unit Mix &amp; Income'!$G$37</definedName>
    <definedName name="SD_34x1_78x18_9_G_0" localSheetId="11" hidden="1">'Proforma '!$E$220</definedName>
    <definedName name="SD_34x1_78x19_10_B_0" localSheetId="1" hidden="1">'Unit Mix &amp; Income'!$AC$38</definedName>
    <definedName name="SD_34x1_78x19_10_G_0" localSheetId="11" hidden="1">'Proforma '!$J$221</definedName>
    <definedName name="SD_34x1_78x19_17_B_1" localSheetId="1" hidden="1">'Unit Mix &amp; Income'!$K$38</definedName>
    <definedName name="SD_34x1_78x19_20_B_1" localSheetId="1" hidden="1">'Unit Mix &amp; Income'!$C$38</definedName>
    <definedName name="SD_34x1_78x19_24_G_0" localSheetId="11" hidden="1">'Proforma '!$D$221</definedName>
    <definedName name="SD_34x1_78x19_25_G_0" localSheetId="11" hidden="1">'Proforma '!$C$221</definedName>
    <definedName name="SD_34x1_78x19_8_B_0" localSheetId="1" hidden="1">'Unit Mix &amp; Income'!$I$38</definedName>
    <definedName name="SD_34x1_78x19_8_G_0" localSheetId="11" hidden="1">'Proforma '!$F$221</definedName>
    <definedName name="SD_34x1_78x19_9_B_0" localSheetId="1" hidden="1">'Unit Mix &amp; Income'!$G$38</definedName>
    <definedName name="SD_34x1_78x19_9_G_0" localSheetId="11" hidden="1">'Proforma '!$E$221</definedName>
    <definedName name="SD_34x1_78x2_10_B_0" localSheetId="1" hidden="1">'Unit Mix &amp; Income'!$AC$21</definedName>
    <definedName name="SD_34x1_78x2_10_G_0" localSheetId="11" hidden="1">'Proforma '!$J$204</definedName>
    <definedName name="SD_34x1_78x2_17_B_1" localSheetId="1" hidden="1">'Unit Mix &amp; Income'!$K$21</definedName>
    <definedName name="SD_34x1_78x2_20_B_1" localSheetId="1" hidden="1">'Unit Mix &amp; Income'!$C$21</definedName>
    <definedName name="SD_34x1_78x2_24_G_0" localSheetId="11" hidden="1">'Proforma '!$D$204</definedName>
    <definedName name="SD_34x1_78x2_25_G_0" localSheetId="11" hidden="1">'Proforma '!$C$204</definedName>
    <definedName name="SD_34x1_78x2_8_B_0" localSheetId="1" hidden="1">'Unit Mix &amp; Income'!$I$21</definedName>
    <definedName name="SD_34x1_78x2_8_G_0" localSheetId="11" hidden="1">'Proforma '!$F$204</definedName>
    <definedName name="SD_34x1_78x2_9_B_0" localSheetId="1" hidden="1">'Unit Mix &amp; Income'!$G$21</definedName>
    <definedName name="SD_34x1_78x2_9_G_0" localSheetId="11" hidden="1">'Proforma '!$E$204</definedName>
    <definedName name="SD_34x1_78x20_10_B_0" localSheetId="1" hidden="1">'Unit Mix &amp; Income'!$AC$39</definedName>
    <definedName name="SD_34x1_78x20_10_G_0" localSheetId="11" hidden="1">'Proforma '!$J$222</definedName>
    <definedName name="SD_34x1_78x20_17_B_1" localSheetId="1" hidden="1">'Unit Mix &amp; Income'!$K$39</definedName>
    <definedName name="SD_34x1_78x20_20_B_1" localSheetId="1" hidden="1">'Unit Mix &amp; Income'!$C$39</definedName>
    <definedName name="SD_34x1_78x20_24_G_0" localSheetId="11" hidden="1">'Proforma '!$D$222</definedName>
    <definedName name="SD_34x1_78x20_25_G_0" localSheetId="11" hidden="1">'Proforma '!$C$222</definedName>
    <definedName name="SD_34x1_78x20_8_B_0" localSheetId="1" hidden="1">'Unit Mix &amp; Income'!$I$39</definedName>
    <definedName name="SD_34x1_78x20_8_G_0" localSheetId="11" hidden="1">'Proforma '!$F$222</definedName>
    <definedName name="SD_34x1_78x20_9_B_0" localSheetId="1" hidden="1">'Unit Mix &amp; Income'!$G$39</definedName>
    <definedName name="SD_34x1_78x20_9_G_0" localSheetId="11" hidden="1">'Proforma '!$E$222</definedName>
    <definedName name="SD_34x1_78x21_10_B_0" localSheetId="1" hidden="1">'Unit Mix &amp; Income'!$AC$40</definedName>
    <definedName name="SD_34x1_78x21_10_G_0" localSheetId="11" hidden="1">'Proforma '!$J$223</definedName>
    <definedName name="SD_34x1_78x21_17_B_1" localSheetId="1" hidden="1">'Unit Mix &amp; Income'!$K$40</definedName>
    <definedName name="SD_34x1_78x21_20_B_1" localSheetId="1" hidden="1">'Unit Mix &amp; Income'!$C$40</definedName>
    <definedName name="SD_34x1_78x21_24_G_0" localSheetId="11" hidden="1">'Proforma '!$D$223</definedName>
    <definedName name="SD_34x1_78x21_25_G_0" localSheetId="11" hidden="1">'Proforma '!$C$223</definedName>
    <definedName name="SD_34x1_78x21_8_B_0" localSheetId="1" hidden="1">'Unit Mix &amp; Income'!$I$40</definedName>
    <definedName name="SD_34x1_78x21_8_G_0" localSheetId="11" hidden="1">'Proforma '!$F$223</definedName>
    <definedName name="SD_34x1_78x21_9_B_0" localSheetId="1" hidden="1">'Unit Mix &amp; Income'!$G$40</definedName>
    <definedName name="SD_34x1_78x21_9_G_0" localSheetId="11" hidden="1">'Proforma '!$E$223</definedName>
    <definedName name="SD_34x1_78x22_10_B_0" localSheetId="1" hidden="1">'Unit Mix &amp; Income'!$AC$41</definedName>
    <definedName name="SD_34x1_78x22_10_G_0" localSheetId="11" hidden="1">'Proforma '!$J$224</definedName>
    <definedName name="SD_34x1_78x22_17_B_1" localSheetId="1" hidden="1">'Unit Mix &amp; Income'!$K$41</definedName>
    <definedName name="SD_34x1_78x22_20_B_1" localSheetId="1" hidden="1">'Unit Mix &amp; Income'!$C$41</definedName>
    <definedName name="SD_34x1_78x22_24_G_0" localSheetId="11" hidden="1">'Proforma '!$D$224</definedName>
    <definedName name="SD_34x1_78x22_25_G_0" localSheetId="11" hidden="1">'Proforma '!$C$224</definedName>
    <definedName name="SD_34x1_78x22_8_B_0" localSheetId="1" hidden="1">'Unit Mix &amp; Income'!$I$41</definedName>
    <definedName name="SD_34x1_78x22_8_G_0" localSheetId="11" hidden="1">'Proforma '!$F$224</definedName>
    <definedName name="SD_34x1_78x22_9_B_0" localSheetId="1" hidden="1">'Unit Mix &amp; Income'!$G$41</definedName>
    <definedName name="SD_34x1_78x22_9_G_0" localSheetId="11" hidden="1">'Proforma '!$E$224</definedName>
    <definedName name="SD_34x1_78x23_10_B_0" localSheetId="1" hidden="1">'Unit Mix &amp; Income'!$AC$42</definedName>
    <definedName name="SD_34x1_78x23_10_G_0" localSheetId="11" hidden="1">'Proforma '!$J$225</definedName>
    <definedName name="SD_34x1_78x23_17_B_1" localSheetId="1" hidden="1">'Unit Mix &amp; Income'!$K$42</definedName>
    <definedName name="SD_34x1_78x23_20_B_1" localSheetId="1" hidden="1">'Unit Mix &amp; Income'!$C$42</definedName>
    <definedName name="SD_34x1_78x23_24_G_0" localSheetId="11" hidden="1">'Proforma '!$D$225</definedName>
    <definedName name="SD_34x1_78x23_25_G_0" localSheetId="11" hidden="1">'Proforma '!$C$225</definedName>
    <definedName name="SD_34x1_78x23_8_B_0" localSheetId="1" hidden="1">'Unit Mix &amp; Income'!$I$42</definedName>
    <definedName name="SD_34x1_78x23_8_G_0" localSheetId="11" hidden="1">'Proforma '!$F$225</definedName>
    <definedName name="SD_34x1_78x23_9_B_0" localSheetId="1" hidden="1">'Unit Mix &amp; Income'!$G$42</definedName>
    <definedName name="SD_34x1_78x23_9_G_0" localSheetId="11" hidden="1">'Proforma '!$E$225</definedName>
    <definedName name="SD_34x1_78x24_10_B_0" localSheetId="1" hidden="1">'Unit Mix &amp; Income'!$AC$43</definedName>
    <definedName name="SD_34x1_78x24_10_G_0" localSheetId="11" hidden="1">'Proforma '!$J$226</definedName>
    <definedName name="SD_34x1_78x24_17_B_1" localSheetId="1" hidden="1">'Unit Mix &amp; Income'!$K$43</definedName>
    <definedName name="SD_34x1_78x24_20_B_1" localSheetId="1" hidden="1">'Unit Mix &amp; Income'!$C$43</definedName>
    <definedName name="SD_34x1_78x24_24_G_0" localSheetId="11" hidden="1">'Proforma '!$D$226</definedName>
    <definedName name="SD_34x1_78x24_25_G_0" localSheetId="11" hidden="1">'Proforma '!$C$226</definedName>
    <definedName name="SD_34x1_78x24_8_B_0" localSheetId="1" hidden="1">'Unit Mix &amp; Income'!$I$43</definedName>
    <definedName name="SD_34x1_78x24_8_G_0" localSheetId="11" hidden="1">'Proforma '!$F$226</definedName>
    <definedName name="SD_34x1_78x24_9_B_0" localSheetId="1" hidden="1">'Unit Mix &amp; Income'!$G$43</definedName>
    <definedName name="SD_34x1_78x24_9_G_0" localSheetId="11" hidden="1">'Proforma '!$E$226</definedName>
    <definedName name="SD_34x1_78x25_10_B_0" localSheetId="1" hidden="1">'Unit Mix &amp; Income'!$AC$44</definedName>
    <definedName name="SD_34x1_78x25_10_G_0" localSheetId="11" hidden="1">'Proforma '!$J$227</definedName>
    <definedName name="SD_34x1_78x25_17_B_1" localSheetId="1" hidden="1">'Unit Mix &amp; Income'!$K$44</definedName>
    <definedName name="SD_34x1_78x25_20_B_1" localSheetId="1" hidden="1">'Unit Mix &amp; Income'!$C$44</definedName>
    <definedName name="SD_34x1_78x25_24_G_0" localSheetId="11" hidden="1">'Proforma '!$D$227</definedName>
    <definedName name="SD_34x1_78x25_25_G_0" localSheetId="11" hidden="1">'Proforma '!$C$227</definedName>
    <definedName name="SD_34x1_78x25_8_B_0" localSheetId="1" hidden="1">'Unit Mix &amp; Income'!$I$44</definedName>
    <definedName name="SD_34x1_78x25_8_G_0" localSheetId="11" hidden="1">'Proforma '!$F$227</definedName>
    <definedName name="SD_34x1_78x25_9_B_0" localSheetId="1" hidden="1">'Unit Mix &amp; Income'!$G$44</definedName>
    <definedName name="SD_34x1_78x25_9_G_0" localSheetId="11" hidden="1">'Proforma '!$E$227</definedName>
    <definedName name="SD_34x1_78x26_10_B_0" localSheetId="1" hidden="1">'Unit Mix &amp; Income'!$AC$45</definedName>
    <definedName name="SD_34x1_78x26_10_G_0" localSheetId="11" hidden="1">'Proforma '!$J$228</definedName>
    <definedName name="SD_34x1_78x26_17_B_1" localSheetId="1" hidden="1">'Unit Mix &amp; Income'!$K$45</definedName>
    <definedName name="SD_34x1_78x26_20_B_1" localSheetId="1" hidden="1">'Unit Mix &amp; Income'!$C$45</definedName>
    <definedName name="SD_34x1_78x26_24_G_0" localSheetId="11" hidden="1">'Proforma '!$D$228</definedName>
    <definedName name="SD_34x1_78x26_25_G_0" localSheetId="11" hidden="1">'Proforma '!$C$228</definedName>
    <definedName name="SD_34x1_78x26_8_B_0" localSheetId="1" hidden="1">'Unit Mix &amp; Income'!$I$45</definedName>
    <definedName name="SD_34x1_78x26_8_G_0" localSheetId="11" hidden="1">'Proforma '!$F$228</definedName>
    <definedName name="SD_34x1_78x26_9_B_0" localSheetId="1" hidden="1">'Unit Mix &amp; Income'!$G$45</definedName>
    <definedName name="SD_34x1_78x26_9_G_0" localSheetId="11" hidden="1">'Proforma '!$E$228</definedName>
    <definedName name="SD_34x1_78x27_10_B_0" localSheetId="1" hidden="1">'Unit Mix &amp; Income'!$AC$46</definedName>
    <definedName name="SD_34x1_78x27_10_G_0" localSheetId="11" hidden="1">'Proforma '!$J$229</definedName>
    <definedName name="SD_34x1_78x27_17_B_1" localSheetId="1" hidden="1">'Unit Mix &amp; Income'!$K$46</definedName>
    <definedName name="SD_34x1_78x27_20_B_1" localSheetId="1" hidden="1">'Unit Mix &amp; Income'!$C$46</definedName>
    <definedName name="SD_34x1_78x27_24_G_0" localSheetId="11" hidden="1">'Proforma '!$D$229</definedName>
    <definedName name="SD_34x1_78x27_25_G_0" localSheetId="11" hidden="1">'Proforma '!$C$229</definedName>
    <definedName name="SD_34x1_78x27_8_B_0" localSheetId="1" hidden="1">'Unit Mix &amp; Income'!$I$46</definedName>
    <definedName name="SD_34x1_78x27_8_G_0" localSheetId="11" hidden="1">'Proforma '!$F$229</definedName>
    <definedName name="SD_34x1_78x27_9_B_0" localSheetId="1" hidden="1">'Unit Mix &amp; Income'!$G$46</definedName>
    <definedName name="SD_34x1_78x27_9_G_0" localSheetId="11" hidden="1">'Proforma '!$E$229</definedName>
    <definedName name="SD_34x1_78x28_10_B_0" localSheetId="1" hidden="1">'Unit Mix &amp; Income'!$AC$47</definedName>
    <definedName name="SD_34x1_78x28_10_G_0" localSheetId="11" hidden="1">'Proforma '!$J$230</definedName>
    <definedName name="SD_34x1_78x28_17_B_1" localSheetId="1" hidden="1">'Unit Mix &amp; Income'!$K$47</definedName>
    <definedName name="SD_34x1_78x28_20_B_1" localSheetId="1" hidden="1">'Unit Mix &amp; Income'!$C$47</definedName>
    <definedName name="SD_34x1_78x28_24_G_0" localSheetId="11" hidden="1">'Proforma '!$D$230</definedName>
    <definedName name="SD_34x1_78x28_25_G_0" localSheetId="11" hidden="1">'Proforma '!$C$230</definedName>
    <definedName name="SD_34x1_78x28_8_B_0" localSheetId="1" hidden="1">'Unit Mix &amp; Income'!$I$47</definedName>
    <definedName name="SD_34x1_78x28_8_G_0" localSheetId="11" hidden="1">'Proforma '!$F$230</definedName>
    <definedName name="SD_34x1_78x28_9_B_0" localSheetId="1" hidden="1">'Unit Mix &amp; Income'!$G$47</definedName>
    <definedName name="SD_34x1_78x28_9_G_0" localSheetId="11" hidden="1">'Proforma '!$E$230</definedName>
    <definedName name="SD_34x1_78x29_10_B_0" localSheetId="1" hidden="1">'Unit Mix &amp; Income'!$AC$48</definedName>
    <definedName name="SD_34x1_78x29_10_G_0" localSheetId="11" hidden="1">'Proforma '!$J$231</definedName>
    <definedName name="SD_34x1_78x29_17_B_1" localSheetId="1" hidden="1">'Unit Mix &amp; Income'!$K$48</definedName>
    <definedName name="SD_34x1_78x29_20_B_1" localSheetId="1" hidden="1">'Unit Mix &amp; Income'!$C$48</definedName>
    <definedName name="SD_34x1_78x29_24_G_0" localSheetId="11" hidden="1">'Proforma '!$D$231</definedName>
    <definedName name="SD_34x1_78x29_25_G_0" localSheetId="11" hidden="1">'Proforma '!$C$231</definedName>
    <definedName name="SD_34x1_78x29_8_B_0" localSheetId="1" hidden="1">'Unit Mix &amp; Income'!$I$48</definedName>
    <definedName name="SD_34x1_78x29_8_G_0" localSheetId="11" hidden="1">'Proforma '!$F$231</definedName>
    <definedName name="SD_34x1_78x29_9_B_0" localSheetId="1" hidden="1">'Unit Mix &amp; Income'!$G$48</definedName>
    <definedName name="SD_34x1_78x29_9_G_0" localSheetId="11" hidden="1">'Proforma '!$E$231</definedName>
    <definedName name="SD_34x1_78x3_10_B_0" localSheetId="1" hidden="1">'Unit Mix &amp; Income'!$AC$22</definedName>
    <definedName name="SD_34x1_78x3_10_G_0" localSheetId="11" hidden="1">'Proforma '!$J$205</definedName>
    <definedName name="SD_34x1_78x3_17_B_1" localSheetId="1" hidden="1">'Unit Mix &amp; Income'!$K$22</definedName>
    <definedName name="SD_34x1_78x3_20_B_1" localSheetId="1" hidden="1">'Unit Mix &amp; Income'!$C$22</definedName>
    <definedName name="SD_34x1_78x3_24_G_0" localSheetId="11" hidden="1">'Proforma '!$D$205</definedName>
    <definedName name="SD_34x1_78x3_25_G_0" localSheetId="11" hidden="1">'Proforma '!$C$205</definedName>
    <definedName name="SD_34x1_78x3_8_B_0" localSheetId="1" hidden="1">'Unit Mix &amp; Income'!$I$22</definedName>
    <definedName name="SD_34x1_78x3_8_G_0" localSheetId="11" hidden="1">'Proforma '!$F$205</definedName>
    <definedName name="SD_34x1_78x3_9_B_0" localSheetId="1" hidden="1">'Unit Mix &amp; Income'!$G$22</definedName>
    <definedName name="SD_34x1_78x3_9_G_0" localSheetId="11" hidden="1">'Proforma '!$E$205</definedName>
    <definedName name="SD_34x1_78x30_10_B_0" localSheetId="1" hidden="1">'Unit Mix &amp; Income'!$AC$49</definedName>
    <definedName name="SD_34x1_78x30_10_G_0" localSheetId="11" hidden="1">'Proforma '!$J$232</definedName>
    <definedName name="SD_34x1_78x30_17_B_1" localSheetId="1" hidden="1">'Unit Mix &amp; Income'!$K$49</definedName>
    <definedName name="SD_34x1_78x30_20_B_1" localSheetId="1" hidden="1">'Unit Mix &amp; Income'!$C$49</definedName>
    <definedName name="SD_34x1_78x30_24_G_0" localSheetId="11" hidden="1">'Proforma '!$D$232</definedName>
    <definedName name="SD_34x1_78x30_25_G_0" localSheetId="11" hidden="1">'Proforma '!$C$232</definedName>
    <definedName name="SD_34x1_78x30_8_B_0" localSheetId="1" hidden="1">'Unit Mix &amp; Income'!$I$49</definedName>
    <definedName name="SD_34x1_78x30_8_G_0" localSheetId="11" hidden="1">'Proforma '!$F$232</definedName>
    <definedName name="SD_34x1_78x30_9_B_0" localSheetId="1" hidden="1">'Unit Mix &amp; Income'!$G$49</definedName>
    <definedName name="SD_34x1_78x30_9_G_0" localSheetId="11" hidden="1">'Proforma '!$E$232</definedName>
    <definedName name="SD_34x1_78x4_10_B_0" localSheetId="1" hidden="1">'Unit Mix &amp; Income'!$AC$23</definedName>
    <definedName name="SD_34x1_78x4_10_G_0" localSheetId="11" hidden="1">'Proforma '!$J$206</definedName>
    <definedName name="SD_34x1_78x4_17_B_1" localSheetId="1" hidden="1">'Unit Mix &amp; Income'!$K$23</definedName>
    <definedName name="SD_34x1_78x4_20_B_1" localSheetId="1" hidden="1">'Unit Mix &amp; Income'!$C$23</definedName>
    <definedName name="SD_34x1_78x4_24_G_0" localSheetId="11" hidden="1">'Proforma '!$D$206</definedName>
    <definedName name="SD_34x1_78x4_25_G_0" localSheetId="11" hidden="1">'Proforma '!$C$206</definedName>
    <definedName name="SD_34x1_78x4_8_B_0" localSheetId="1" hidden="1">'Unit Mix &amp; Income'!$I$23</definedName>
    <definedName name="SD_34x1_78x4_8_G_0" localSheetId="11" hidden="1">'Proforma '!$F$206</definedName>
    <definedName name="SD_34x1_78x4_9_B_0" localSheetId="1" hidden="1">'Unit Mix &amp; Income'!$G$23</definedName>
    <definedName name="SD_34x1_78x4_9_G_0" localSheetId="11" hidden="1">'Proforma '!$E$206</definedName>
    <definedName name="SD_34x1_78x5_10_B_0" localSheetId="1" hidden="1">'Unit Mix &amp; Income'!$AC$24</definedName>
    <definedName name="SD_34x1_78x5_10_G_0" localSheetId="11" hidden="1">'Proforma '!$J$207</definedName>
    <definedName name="SD_34x1_78x5_17_B_1" localSheetId="1" hidden="1">'Unit Mix &amp; Income'!$K$24</definedName>
    <definedName name="SD_34x1_78x5_20_B_1" localSheetId="1" hidden="1">'Unit Mix &amp; Income'!$C$24</definedName>
    <definedName name="SD_34x1_78x5_24_G_0" localSheetId="11" hidden="1">'Proforma '!$D$207</definedName>
    <definedName name="SD_34x1_78x5_25_G_0" localSheetId="11" hidden="1">'Proforma '!$C$207</definedName>
    <definedName name="SD_34x1_78x5_8_B_0" localSheetId="1" hidden="1">'Unit Mix &amp; Income'!$I$24</definedName>
    <definedName name="SD_34x1_78x5_8_G_0" localSheetId="11" hidden="1">'Proforma '!$F$207</definedName>
    <definedName name="SD_34x1_78x5_9_B_0" localSheetId="1" hidden="1">'Unit Mix &amp; Income'!$G$24</definedName>
    <definedName name="SD_34x1_78x5_9_G_0" localSheetId="11" hidden="1">'Proforma '!$E$207</definedName>
    <definedName name="SD_34x1_78x6_10_B_0" localSheetId="1" hidden="1">'Unit Mix &amp; Income'!$AC$25</definedName>
    <definedName name="SD_34x1_78x6_10_G_0" localSheetId="11" hidden="1">'Proforma '!$J$208</definedName>
    <definedName name="SD_34x1_78x6_17_B_1" localSheetId="1" hidden="1">'Unit Mix &amp; Income'!$K$25</definedName>
    <definedName name="SD_34x1_78x6_20_B_1" localSheetId="1" hidden="1">'Unit Mix &amp; Income'!$C$25</definedName>
    <definedName name="SD_34x1_78x6_24_G_0" localSheetId="11" hidden="1">'Proforma '!$D$208</definedName>
    <definedName name="SD_34x1_78x6_25_G_0" localSheetId="11" hidden="1">'Proforma '!$C$208</definedName>
    <definedName name="SD_34x1_78x6_8_B_0" localSheetId="1" hidden="1">'Unit Mix &amp; Income'!$I$25</definedName>
    <definedName name="SD_34x1_78x6_8_G_0" localSheetId="11" hidden="1">'Proforma '!$F$208</definedName>
    <definedName name="SD_34x1_78x6_9_B_0" localSheetId="1" hidden="1">'Unit Mix &amp; Income'!$G$25</definedName>
    <definedName name="SD_34x1_78x6_9_G_0" localSheetId="11" hidden="1">'Proforma '!$E$208</definedName>
    <definedName name="SD_34x1_78x7_10_B_0" localSheetId="1" hidden="1">'Unit Mix &amp; Income'!$AC$26</definedName>
    <definedName name="SD_34x1_78x7_10_G_0" localSheetId="11" hidden="1">'Proforma '!$J$209</definedName>
    <definedName name="SD_34x1_78x7_17_B_1" localSheetId="1" hidden="1">'Unit Mix &amp; Income'!$K$26</definedName>
    <definedName name="SD_34x1_78x7_20_B_1" localSheetId="1" hidden="1">'Unit Mix &amp; Income'!$C$26</definedName>
    <definedName name="SD_34x1_78x7_24_G_0" localSheetId="11" hidden="1">'Proforma '!$D$209</definedName>
    <definedName name="SD_34x1_78x7_25_G_0" localSheetId="11" hidden="1">'Proforma '!$C$209</definedName>
    <definedName name="SD_34x1_78x7_8_B_0" localSheetId="1" hidden="1">'Unit Mix &amp; Income'!$I$26</definedName>
    <definedName name="SD_34x1_78x7_8_G_0" localSheetId="11" hidden="1">'Proforma '!$F$209</definedName>
    <definedName name="SD_34x1_78x7_9_B_0" localSheetId="1" hidden="1">'Unit Mix &amp; Income'!$G$26</definedName>
    <definedName name="SD_34x1_78x7_9_G_0" localSheetId="11" hidden="1">'Proforma '!$E$209</definedName>
    <definedName name="SD_34x1_78x8_10_B_0" localSheetId="1" hidden="1">'Unit Mix &amp; Income'!$AC$27</definedName>
    <definedName name="SD_34x1_78x8_10_G_0" localSheetId="11" hidden="1">'Proforma '!$J$210</definedName>
    <definedName name="SD_34x1_78x8_17_B_1" localSheetId="1" hidden="1">'Unit Mix &amp; Income'!$K$27</definedName>
    <definedName name="SD_34x1_78x8_20_B_1" localSheetId="1" hidden="1">'Unit Mix &amp; Income'!$C$27</definedName>
    <definedName name="SD_34x1_78x8_24_G_0" localSheetId="11" hidden="1">'Proforma '!$D$210</definedName>
    <definedName name="SD_34x1_78x8_25_G_0" localSheetId="11" hidden="1">'Proforma '!$C$210</definedName>
    <definedName name="SD_34x1_78x8_8_B_0" localSheetId="1" hidden="1">'Unit Mix &amp; Income'!$I$27</definedName>
    <definedName name="SD_34x1_78x8_8_G_0" localSheetId="11" hidden="1">'Proforma '!$F$210</definedName>
    <definedName name="SD_34x1_78x8_9_B_0" localSheetId="1" hidden="1">'Unit Mix &amp; Income'!$G$27</definedName>
    <definedName name="SD_34x1_78x8_9_G_0" localSheetId="11" hidden="1">'Proforma '!$E$210</definedName>
    <definedName name="SD_34x1_78x9_10_B_0" localSheetId="1" hidden="1">'Unit Mix &amp; Income'!$AC$28</definedName>
    <definedName name="SD_34x1_78x9_10_G_0" localSheetId="11" hidden="1">'Proforma '!$J$211</definedName>
    <definedName name="SD_34x1_78x9_17_B_1" localSheetId="1" hidden="1">'Unit Mix &amp; Income'!$K$28</definedName>
    <definedName name="SD_34x1_78x9_20_B_1" localSheetId="1" hidden="1">'Unit Mix &amp; Income'!$C$28</definedName>
    <definedName name="SD_34x1_78x9_24_G_0" localSheetId="11" hidden="1">'Proforma '!$D$211</definedName>
    <definedName name="SD_34x1_78x9_25_G_0" localSheetId="11" hidden="1">'Proforma '!$C$211</definedName>
    <definedName name="SD_34x1_78x9_8_B_0" localSheetId="1" hidden="1">'Unit Mix &amp; Income'!$I$28</definedName>
    <definedName name="SD_34x1_78x9_8_G_0" localSheetId="11" hidden="1">'Proforma '!$F$211</definedName>
    <definedName name="SD_34x1_78x9_9_B_0" localSheetId="1" hidden="1">'Unit Mix &amp; Income'!$G$28</definedName>
    <definedName name="SD_34x1_78x9_9_G_0" localSheetId="11" hidden="1">'Proforma '!$E$211</definedName>
    <definedName name="SD_34x1_79_G_0" localSheetId="11" hidden="1">'Proforma '!#REF!</definedName>
    <definedName name="SD_34x1_89_G_0" localSheetId="11" hidden="1">'Proforma '!#REF!</definedName>
    <definedName name="SD_34x1_93_G_0" localSheetId="11" hidden="1">'Proforma '!$F$26</definedName>
    <definedName name="SD_6454x1_8_G_0" localSheetId="11" hidden="1">'Proforma '!$G$14</definedName>
    <definedName name="SD_D_PL_AirConditioningType" hidden="1">SD_Dropdowns!$EU$2:$EV$6</definedName>
    <definedName name="SD_D_PL_AirConditioningType_Name" localSheetId="8" hidden="1">SD_Dropdowns!$EU$2:$EU$6</definedName>
    <definedName name="SD_D_PL_AirConditioningType_Name" localSheetId="7" hidden="1">SD_Dropdowns!$EU$2:$EU$6</definedName>
    <definedName name="SD_D_PL_AirConditioningType_Name" localSheetId="10" hidden="1">SD_Dropdowns!$EU$2:$EU$6</definedName>
    <definedName name="SD_D_PL_AirConditioningType_Name" localSheetId="6" hidden="1">SD_Dropdowns!$EU$2:$EU$6</definedName>
    <definedName name="SD_D_PL_AirConditioningType_Name" localSheetId="9" hidden="1">SD_Dropdowns!$EU$2:$EU$6</definedName>
    <definedName name="SD_D_PL_AirConditioningType_Name" hidden="1">SD_Dropdowns!$EU$2:$EU$6</definedName>
    <definedName name="SD_D_PL_AirConditioningType_Value" hidden="1">SD_Dropdowns!$EV$2:$EV$6</definedName>
    <definedName name="SD_D_PL_BldgAllocType" hidden="1">SD_Dropdowns!$EM$2:$EN$9</definedName>
    <definedName name="SD_D_PL_BldgAllocType_Name" hidden="1">SD_Dropdowns!$EM$2:$EM$9</definedName>
    <definedName name="SD_D_PL_BldgAllocType_Value" hidden="1">SD_Dropdowns!$EN$2:$EN$9</definedName>
    <definedName name="SD_D_PL_BuildingType" hidden="1">SD_Dropdowns!$FA$2:$FB$12</definedName>
    <definedName name="SD_D_PL_BuildingType_Name" localSheetId="15" hidden="1">SD_Dropdowns!$C$2:$C$12</definedName>
    <definedName name="SD_D_PL_BuildingType_Name" localSheetId="12" hidden="1">SD_Dropdowns!$C$2:$C$12</definedName>
    <definedName name="SD_D_PL_BuildingType_Name" localSheetId="14" hidden="1">SD_Dropdowns!$C$2:$C$12</definedName>
    <definedName name="SD_D_PL_BuildingType_Name" localSheetId="11" hidden="1">SD_Dropdowns!$C$2:$C$12</definedName>
    <definedName name="SD_D_PL_BuildingType_Name" localSheetId="13" hidden="1">SD_Dropdowns!$C$2:$C$12</definedName>
    <definedName name="SD_D_PL_BuildingType_Name" hidden="1">SD_Dropdowns!$FA$2:$FA$12</definedName>
    <definedName name="SD_D_PL_BuildingType_Value" hidden="1">SD_Dropdowns!$FB$2:$FB$12</definedName>
    <definedName name="SD_D_PL_CookingType" hidden="1">SD_Dropdowns!$EY$2:$EZ$5</definedName>
    <definedName name="SD_D_PL_CookingType_Name" localSheetId="8" hidden="1">SD_Dropdowns!$EY$2:$EY$5</definedName>
    <definedName name="SD_D_PL_CookingType_Name" localSheetId="7" hidden="1">SD_Dropdowns!$EY$2:$EY$5</definedName>
    <definedName name="SD_D_PL_CookingType_Name" localSheetId="10" hidden="1">SD_Dropdowns!$EY$2:$EY$5</definedName>
    <definedName name="SD_D_PL_CookingType_Name" localSheetId="6" hidden="1">SD_Dropdowns!$EY$2:$EY$5</definedName>
    <definedName name="SD_D_PL_CookingType_Name" localSheetId="9" hidden="1">SD_Dropdowns!$EY$2:$EY$5</definedName>
    <definedName name="SD_D_PL_CookingType_Name" hidden="1">SD_Dropdowns!$EY$2:$EY$5</definedName>
    <definedName name="SD_D_PL_CookingType_Value" hidden="1">SD_Dropdowns!$EZ$2:$EZ$5</definedName>
    <definedName name="SD_D_PL_ExtendedUseAgreement" hidden="1">SD_Dropdowns!$EG$2:$EH$4</definedName>
    <definedName name="SD_D_PL_ExtendedUseAgreement_Name" hidden="1">SD_Dropdowns!$EG$2:$EG$4</definedName>
    <definedName name="SD_D_PL_ExtendedUseAgreement_Value" hidden="1">SD_Dropdowns!$EH$2:$EH$4</definedName>
    <definedName name="SD_D_PL_ExtendedUseRestriction" hidden="1">SD_Dropdowns!$CW$2:$CX$4</definedName>
    <definedName name="SD_D_PL_ExtendedUseRestriction_Name" hidden="1">SD_Dropdowns!$CW$2:$CW$4</definedName>
    <definedName name="SD_D_PL_ExtendedUseRestriction_Value" hidden="1">SD_Dropdowns!$CX$2:$CX$4</definedName>
    <definedName name="SD_D_PL_FinancingType" hidden="1">SD_Dropdowns!$EQ$2:$ER$5</definedName>
    <definedName name="SD_D_PL_FinancingType_Name" localSheetId="8" hidden="1">SD_Dropdowns!$EQ$2:$EQ$5</definedName>
    <definedName name="SD_D_PL_FinancingType_Name" localSheetId="7" hidden="1">SD_Dropdowns!$EQ$2:$EQ$5</definedName>
    <definedName name="SD_D_PL_FinancingType_Name" localSheetId="10" hidden="1">SD_Dropdowns!$EQ$2:$EQ$5</definedName>
    <definedName name="SD_D_PL_FinancingType_Name" localSheetId="6" hidden="1">SD_Dropdowns!$EQ$2:$EQ$5</definedName>
    <definedName name="SD_D_PL_FinancingType_Name" localSheetId="9" hidden="1">SD_Dropdowns!$EQ$2:$EQ$5</definedName>
    <definedName name="SD_D_PL_FinancingType_Name" hidden="1">SD_Dropdowns!$EQ$2:$EQ$5</definedName>
    <definedName name="SD_D_PL_FinancingType_Value" hidden="1">SD_Dropdowns!$ER$2:$ER$5</definedName>
    <definedName name="SD_D_PL_GeneralDealPurpose" hidden="1">SD_Dropdowns!$BI$2:$BJ$7</definedName>
    <definedName name="SD_D_PL_GeneralDealPurpose_Name" hidden="1">SD_Dropdowns!$BI$2:$BI$7</definedName>
    <definedName name="SD_D_PL_GeneralDealPurpose_Value" hidden="1">SD_Dropdowns!$BJ$2:$BJ$7</definedName>
    <definedName name="SD_D_PL_HeatingType" hidden="1">SD_Dropdowns!$ES$2:$ET$9</definedName>
    <definedName name="SD_D_PL_HeatingType_Name" localSheetId="8" hidden="1">SD_Dropdowns!$ES$2:$ES$9</definedName>
    <definedName name="SD_D_PL_HeatingType_Name" localSheetId="7" hidden="1">SD_Dropdowns!$ES$2:$ES$9</definedName>
    <definedName name="SD_D_PL_HeatingType_Name" localSheetId="10" hidden="1">SD_Dropdowns!$ES$2:$ES$9</definedName>
    <definedName name="SD_D_PL_HeatingType_Name" localSheetId="6" hidden="1">SD_Dropdowns!$ES$2:$ES$9</definedName>
    <definedName name="SD_D_PL_HeatingType_Name" localSheetId="9" hidden="1">SD_Dropdowns!$ES$2:$ES$9</definedName>
    <definedName name="SD_D_PL_HeatingType_Name" hidden="1">SD_Dropdowns!$ES$2:$ES$9</definedName>
    <definedName name="SD_D_PL_HeatingType_Value" hidden="1">SD_Dropdowns!$ET$2:$ET$9</definedName>
    <definedName name="SD_D_PL_HotWaterType" hidden="1">SD_Dropdowns!$EW$2:$EX$5</definedName>
    <definedName name="SD_D_PL_HotWaterType_Name" localSheetId="8" hidden="1">SD_Dropdowns!$EW$2:$EW$5</definedName>
    <definedName name="SD_D_PL_HotWaterType_Name" localSheetId="7" hidden="1">SD_Dropdowns!$EW$2:$EW$5</definedName>
    <definedName name="SD_D_PL_HotWaterType_Name" localSheetId="10" hidden="1">SD_Dropdowns!$EW$2:$EW$5</definedName>
    <definedName name="SD_D_PL_HotWaterType_Name" localSheetId="6" hidden="1">SD_Dropdowns!$EW$2:$EW$5</definedName>
    <definedName name="SD_D_PL_HotWaterType_Name" localSheetId="9" hidden="1">SD_Dropdowns!$EW$2:$EW$5</definedName>
    <definedName name="SD_D_PL_HotWaterType_Name" hidden="1">SD_Dropdowns!$EW$2:$EW$5</definedName>
    <definedName name="SD_D_PL_HotWaterType_Value" hidden="1">SD_Dropdowns!$EX$2:$EX$5</definedName>
    <definedName name="SD_D_PL_IncomeTarget" hidden="1">SD_Dropdowns!$FC$2:$FD$14</definedName>
    <definedName name="SD_D_PL_IncomeTarget_Name" localSheetId="8" hidden="1">SD_Dropdowns!$FC$2:$FC$14</definedName>
    <definedName name="SD_D_PL_IncomeTarget_Name" localSheetId="7" hidden="1">SD_Dropdowns!$FC$2:$FC$14</definedName>
    <definedName name="SD_D_PL_IncomeTarget_Name" localSheetId="10" hidden="1">SD_Dropdowns!$FC$2:$FC$14</definedName>
    <definedName name="SD_D_PL_IncomeTarget_Name" localSheetId="6" hidden="1">SD_Dropdowns!$FC$2:$FC$14</definedName>
    <definedName name="SD_D_PL_IncomeTarget_Name" localSheetId="9" hidden="1">SD_Dropdowns!$FC$2:$FC$14</definedName>
    <definedName name="SD_D_PL_IncomeTarget_Name" hidden="1">SD_Dropdowns!$FC$2:$FC$14</definedName>
    <definedName name="SD_D_PL_IncomeTarget_Value" hidden="1">SD_Dropdowns!$FD$2:$FD$14</definedName>
    <definedName name="SD_D_PL_Jurisdiction" hidden="1">SD_Dropdowns!$EA$2:$EB$46</definedName>
    <definedName name="SD_D_PL_Jurisdiction_Name" hidden="1">SD_Dropdowns!$EA$2:$EA$46</definedName>
    <definedName name="SD_D_PL_Jurisdiction_Value" hidden="1">SD_Dropdowns!$EB$2:$EB$46</definedName>
    <definedName name="SD_D_PL_PoolType" hidden="1">SD_Dropdowns!$EK$2:$EL$10</definedName>
    <definedName name="SD_D_PL_PoolType_Name" hidden="1">SD_Dropdowns!$EK$2:$EK$10</definedName>
    <definedName name="SD_D_PL_PoolType_Value" hidden="1">SD_Dropdowns!$EL$2:$EL$10</definedName>
    <definedName name="SD_D_PL_SiteControlType" hidden="1">SD_Dropdowns!$EI$2:$EJ$6</definedName>
    <definedName name="SD_D_PL_SiteControlType_Name" hidden="1">SD_Dropdowns!$EI$2:$EI$6</definedName>
    <definedName name="SD_D_PL_SiteControlType_Value" hidden="1">SD_Dropdowns!$EJ$2:$EJ$6</definedName>
    <definedName name="SD_D_PL_State" hidden="1">SD_Dropdowns!$DY$2:$DZ$53</definedName>
    <definedName name="SD_D_PL_State_Name" hidden="1">SD_Dropdowns!$DY$2:$DY$53</definedName>
    <definedName name="SD_D_PL_State_Value" hidden="1">SD_Dropdowns!$DZ$2:$DZ$53</definedName>
    <definedName name="SD_D_PL_TargetType" hidden="1">SD_Dropdowns!$EE$2:$EF$9</definedName>
    <definedName name="SD_D_PL_TargetType_Name" localSheetId="8" hidden="1">SD_Dropdowns!$EE$2:$EE$9</definedName>
    <definedName name="SD_D_PL_TargetType_Name" localSheetId="7" hidden="1">SD_Dropdowns!$EE$2:$EE$9</definedName>
    <definedName name="SD_D_PL_TargetType_Name" localSheetId="10" hidden="1">SD_Dropdowns!$EE$2:$EE$9</definedName>
    <definedName name="SD_D_PL_TargetType_Name" localSheetId="6" hidden="1">SD_Dropdowns!$EE$2:$EE$9</definedName>
    <definedName name="SD_D_PL_TargetType_Name" localSheetId="9" hidden="1">SD_Dropdowns!$EE$2:$EE$9</definedName>
    <definedName name="SD_D_PL_TargetType_Name" hidden="1">SD_Dropdowns!$EE$2:$EE$9</definedName>
    <definedName name="SD_D_PL_TargetType_Value" hidden="1">SD_Dropdowns!$EF$2:$EF$9</definedName>
    <definedName name="SD_D_PL_TaxCreditPercentType" hidden="1">SD_Dropdowns!$EC$2:$ED$5</definedName>
    <definedName name="SD_D_PL_TaxCreditPercentType_Name" hidden="1">SD_Dropdowns!$EC$2:$EC$5</definedName>
    <definedName name="SD_D_PL_TaxCreditPercentType_Value" hidden="1">SD_Dropdowns!$ED$2:$ED$5</definedName>
    <definedName name="SD_D_PL_TCPropertyStage" hidden="1">SD_Dropdowns!$DW$2:$DX$9</definedName>
    <definedName name="SD_D_PL_TCPropertyStage_Name" hidden="1">SD_Dropdowns!$DW$2:$DW$9</definedName>
    <definedName name="SD_D_PL_TCPropertyStage_Value" hidden="1">SD_Dropdowns!$DX$2:$DX$9</definedName>
    <definedName name="SD_D_PL_TCUnitMixType" hidden="1">SD_Dropdowns!$FE$2:$FF$8</definedName>
    <definedName name="SD_D_PL_TCUnitMixType_Name" localSheetId="8" hidden="1">SD_Dropdowns!$FE$2:$FE$8</definedName>
    <definedName name="SD_D_PL_TCUnitMixType_Name" localSheetId="7" hidden="1">SD_Dropdowns!$FE$2:$FE$8</definedName>
    <definedName name="SD_D_PL_TCUnitMixType_Name" localSheetId="10" hidden="1">SD_Dropdowns!$FE$2:$FE$8</definedName>
    <definedName name="SD_D_PL_TCUnitMixType_Name" localSheetId="6" hidden="1">SD_Dropdowns!$FE$2:$FE$8</definedName>
    <definedName name="SD_D_PL_TCUnitMixType_Name" localSheetId="9" hidden="1">SD_Dropdowns!$FE$2:$FE$8</definedName>
    <definedName name="SD_D_PL_TCUnitMixType_Name" hidden="1">SD_Dropdowns!$FE$2:$FE$8</definedName>
    <definedName name="SD_D_PL_TCUnitMixType_Value" hidden="1">SD_Dropdowns!$FF$2:$FF$8</definedName>
    <definedName name="SD_D_PL_TCUnitType" hidden="1">SD_Dropdowns!$EO$2:$EP$9</definedName>
    <definedName name="SD_D_PL_TCUnitType_Name" localSheetId="8" hidden="1">SD_Dropdowns!$EO$2:$EO$9</definedName>
    <definedName name="SD_D_PL_TCUnitType_Name" localSheetId="7" hidden="1">SD_Dropdowns!$EO$2:$EO$9</definedName>
    <definedName name="SD_D_PL_TCUnitType_Name" localSheetId="10" hidden="1">SD_Dropdowns!$EO$2:$EO$9</definedName>
    <definedName name="SD_D_PL_TCUnitType_Name" localSheetId="6" hidden="1">SD_Dropdowns!$EO$2:$EO$9</definedName>
    <definedName name="SD_D_PL_TCUnitType_Name" localSheetId="9" hidden="1">SD_Dropdowns!$EO$2:$EO$9</definedName>
    <definedName name="SD_D_PL_TCUnitType_Name" hidden="1">SD_Dropdowns!$EO$2:$EO$9</definedName>
    <definedName name="SD_D_PL_TCUnitType_Value" hidden="1">SD_Dropdowns!$EP$2:$EP$9</definedName>
    <definedName name="sdbfwajelk"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sdbfwajelk"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sdbfwajelk"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sdbfwajelk"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sdbfwajelk"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sdbfwajelk"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t"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e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tr"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u"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vmgfvmh" localSheetId="8" hidden="1">{#N/A,#N/A,TRUE,"toc";#N/A,#N/A,TRUE,"benefits";#N/A,#N/A,TRUE,"TAXCREDITS";#N/A,#N/A,TRUE,"sourcedetail";#N/A,#N/A,TRUE,"finsum";#N/A,#N/A,TRUE,"cash";#N/A,#N/A,TRUE,"tax";#N/A,#N/A,TRUE,"loan2";#N/A,#N/A,TRUE,"loan3";#N/A,#N/A,TRUE,"deprec";#N/A,#N/A,TRUE,"funded";#N/A,#N/A,TRUE,"SALE";#N/A,#N/A,TRUE,"benefits long";#N/A,#N/A,TRUE,"IRR"}</definedName>
    <definedName name="vmgfvmh" localSheetId="7" hidden="1">{#N/A,#N/A,TRUE,"toc";#N/A,#N/A,TRUE,"benefits";#N/A,#N/A,TRUE,"TAXCREDITS";#N/A,#N/A,TRUE,"sourcedetail";#N/A,#N/A,TRUE,"finsum";#N/A,#N/A,TRUE,"cash";#N/A,#N/A,TRUE,"tax";#N/A,#N/A,TRUE,"loan2";#N/A,#N/A,TRUE,"loan3";#N/A,#N/A,TRUE,"deprec";#N/A,#N/A,TRUE,"funded";#N/A,#N/A,TRUE,"SALE";#N/A,#N/A,TRUE,"benefits long";#N/A,#N/A,TRUE,"IRR"}</definedName>
    <definedName name="vmgfvmh" localSheetId="10" hidden="1">{#N/A,#N/A,TRUE,"toc";#N/A,#N/A,TRUE,"benefits";#N/A,#N/A,TRUE,"TAXCREDITS";#N/A,#N/A,TRUE,"sourcedetail";#N/A,#N/A,TRUE,"finsum";#N/A,#N/A,TRUE,"cash";#N/A,#N/A,TRUE,"tax";#N/A,#N/A,TRUE,"loan2";#N/A,#N/A,TRUE,"loan3";#N/A,#N/A,TRUE,"deprec";#N/A,#N/A,TRUE,"funded";#N/A,#N/A,TRUE,"SALE";#N/A,#N/A,TRUE,"benefits long";#N/A,#N/A,TRUE,"IRR"}</definedName>
    <definedName name="vmgfvmh" localSheetId="6" hidden="1">{#N/A,#N/A,TRUE,"toc";#N/A,#N/A,TRUE,"benefits";#N/A,#N/A,TRUE,"TAXCREDITS";#N/A,#N/A,TRUE,"sourcedetail";#N/A,#N/A,TRUE,"finsum";#N/A,#N/A,TRUE,"cash";#N/A,#N/A,TRUE,"tax";#N/A,#N/A,TRUE,"loan2";#N/A,#N/A,TRUE,"loan3";#N/A,#N/A,TRUE,"deprec";#N/A,#N/A,TRUE,"funded";#N/A,#N/A,TRUE,"SALE";#N/A,#N/A,TRUE,"benefits long";#N/A,#N/A,TRUE,"IRR"}</definedName>
    <definedName name="vmgfvmh" localSheetId="9" hidden="1">{#N/A,#N/A,TRUE,"toc";#N/A,#N/A,TRUE,"benefits";#N/A,#N/A,TRUE,"TAXCREDITS";#N/A,#N/A,TRUE,"sourcedetail";#N/A,#N/A,TRUE,"finsum";#N/A,#N/A,TRUE,"cash";#N/A,#N/A,TRUE,"tax";#N/A,#N/A,TRUE,"loan2";#N/A,#N/A,TRUE,"loan3";#N/A,#N/A,TRUE,"deprec";#N/A,#N/A,TRUE,"funded";#N/A,#N/A,TRUE,"SALE";#N/A,#N/A,TRUE,"benefits long";#N/A,#N/A,TRUE,"IRR"}</definedName>
    <definedName name="vmgfvmh" hidden="1">{#N/A,#N/A,TRUE,"toc";#N/A,#N/A,TRUE,"benefits";#N/A,#N/A,TRUE,"TAXCREDITS";#N/A,#N/A,TRUE,"sourcedetail";#N/A,#N/A,TRUE,"finsum";#N/A,#N/A,TRUE,"cash";#N/A,#N/A,TRUE,"tax";#N/A,#N/A,TRUE,"loan2";#N/A,#N/A,TRUE,"loan3";#N/A,#N/A,TRUE,"deprec";#N/A,#N/A,TRUE,"funded";#N/A,#N/A,TRUE,"SALE";#N/A,#N/A,TRUE,"benefits long";#N/A,#N/A,TRUE,"IRR"}</definedName>
    <definedName name="we"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e"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e"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e"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e"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e"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wrn.BofA_RE." localSheetId="8"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BofA_RE." localSheetId="7"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BofA_RE." localSheetId="10"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BofA_RE." localSheetId="6"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BofA_RE." localSheetId="9"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BofA_RE." hidden="1">{#N/A,#N/A,TRUE,"toc";#N/A,#N/A,TRUE,"data1";#N/A,#N/A,TRUE,"financing";#N/A,#N/A,TRUE,"source";#N/A,#N/A,TRUE,"flow";#N/A,#N/A,TRUE,"cash";#N/A,#N/A,TRUE,"-3%";#N/A,#N/A,TRUE,"tax";#N/A,#N/A,TRUE,"ben";#N/A,#N/A,TRUE,"Exit";#N/A,#N/A,TRUE,"Mezza";#N/A,#N/A,TRUE,"ln2";#N/A,#N/A,TRUE,"ln3";#N/A,#N/A,TRUE,"ln4";#N/A,#N/A,TRUE,"lnsum";#N/A,#N/A,TRUE,"rep";#N/A,#N/A,TRUE,"depr";#N/A,#N/A,TRUE,"funded";#N/A,#N/A,TRUE,"fedtc";#N/A,#N/A,TRUE,"statetc";#N/A,#N/A,TRUE,"mingain";#N/A,#N/A,TRUE,"Qirr (2)"}</definedName>
    <definedName name="wrn.CDA." localSheetId="8"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CDA." localSheetId="7"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CDA." localSheetId="10"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CDA." localSheetId="6"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CDA." localSheetId="9"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CDA." hidden="1">{#N/A,#N/A,TRUE,"Comments";#N/A,#N/A,TRUE,"toc";#N/A,#N/A,TRUE,"data1";#N/A,#N/A,TRUE,"financing";#N/A,#N/A,TRUE,"source";#N/A,#N/A,TRUE,"cash";#N/A,#N/A,TRUE,"tax";#N/A,#N/A,TRUE,"ln3";#N/A,#N/A,TRUE,"ln2 (2)";#N/A,#N/A,TRUE,"mht";#N/A,#N/A,TRUE,"cda2";#N/A,#N/A,TRUE,"mtdata1";#N/A,#N/A,TRUE,"mtsource";#N/A,#N/A,TRUE,"mtop";#N/A,#N/A,TRUE,"noi";#N/A,#N/A,TRUE,"base";#N/A,#N/A,TRUE,"mtcash";#N/A,#N/A,TRUE,"mttax";#N/A,#N/A,TRUE,"ti"}</definedName>
    <definedName name="wrn.investors._.report." localSheetId="8" hidden="1">{#N/A,#N/A,FALSE,"Sources and Uses";#N/A,#N/A,FALSE,"Revenue and Expenses";#N/A,#N/A,FALSE,"Profit and Loss";#N/A,#N/A,FALSE,"Sales";#N/A,#N/A,FALSE,"Depreciation";#N/A,#N/A,FALSE,"Operating Reserve";#N/A,#N/A,FALSE,"Revenue and Expenses (2)";#N/A,#N/A,FALSE,"Profit and Loss (2)";#N/A,#N/A,FALSE,"Disbursements"}</definedName>
    <definedName name="wrn.investors._.report." localSheetId="7" hidden="1">{#N/A,#N/A,FALSE,"Sources and Uses";#N/A,#N/A,FALSE,"Revenue and Expenses";#N/A,#N/A,FALSE,"Profit and Loss";#N/A,#N/A,FALSE,"Sales";#N/A,#N/A,FALSE,"Depreciation";#N/A,#N/A,FALSE,"Operating Reserve";#N/A,#N/A,FALSE,"Revenue and Expenses (2)";#N/A,#N/A,FALSE,"Profit and Loss (2)";#N/A,#N/A,FALSE,"Disbursements"}</definedName>
    <definedName name="wrn.investors._.report." localSheetId="10" hidden="1">{#N/A,#N/A,FALSE,"Sources and Uses";#N/A,#N/A,FALSE,"Revenue and Expenses";#N/A,#N/A,FALSE,"Profit and Loss";#N/A,#N/A,FALSE,"Sales";#N/A,#N/A,FALSE,"Depreciation";#N/A,#N/A,FALSE,"Operating Reserve";#N/A,#N/A,FALSE,"Revenue and Expenses (2)";#N/A,#N/A,FALSE,"Profit and Loss (2)";#N/A,#N/A,FALSE,"Disbursements"}</definedName>
    <definedName name="wrn.investors._.report." localSheetId="6" hidden="1">{#N/A,#N/A,FALSE,"Sources and Uses";#N/A,#N/A,FALSE,"Revenue and Expenses";#N/A,#N/A,FALSE,"Profit and Loss";#N/A,#N/A,FALSE,"Sales";#N/A,#N/A,FALSE,"Depreciation";#N/A,#N/A,FALSE,"Operating Reserve";#N/A,#N/A,FALSE,"Revenue and Expenses (2)";#N/A,#N/A,FALSE,"Profit and Loss (2)";#N/A,#N/A,FALSE,"Disbursements"}</definedName>
    <definedName name="wrn.investors._.report." localSheetId="9" hidden="1">{#N/A,#N/A,FALSE,"Sources and Uses";#N/A,#N/A,FALSE,"Revenue and Expenses";#N/A,#N/A,FALSE,"Profit and Loss";#N/A,#N/A,FALSE,"Sales";#N/A,#N/A,FALSE,"Depreciation";#N/A,#N/A,FALSE,"Operating Reserve";#N/A,#N/A,FALSE,"Revenue and Expenses (2)";#N/A,#N/A,FALSE,"Profit and Loss (2)";#N/A,#N/A,FALSE,"Disbursements"}</definedName>
    <definedName name="wrn.investors._.report." hidden="1">{#N/A,#N/A,FALSE,"Sources and Uses";#N/A,#N/A,FALSE,"Revenue and Expenses";#N/A,#N/A,FALSE,"Profit and Loss";#N/A,#N/A,FALSE,"Sales";#N/A,#N/A,FALSE,"Depreciation";#N/A,#N/A,FALSE,"Operating Reserve";#N/A,#N/A,FALSE,"Revenue and Expenses (2)";#N/A,#N/A,FALSE,"Profit and Loss (2)";#N/A,#N/A,FALSE,"Disbursements"}</definedName>
    <definedName name="wrn.MT." localSheetId="8" hidden="1">{#N/A,#N/A,TRUE,"tocMT";#N/A,#N/A,TRUE,"mtdata1";#N/A,#N/A,TRUE,"noi";#N/A,#N/A,TRUE,"Income";#N/A,#N/A,TRUE,"Expense";#N/A,#N/A,TRUE,"Interim";#N/A,#N/A,TRUE,"base";#N/A,#N/A,TRUE,"mtcash";#N/A,#N/A,TRUE,"mttax"}</definedName>
    <definedName name="wrn.MT." localSheetId="7" hidden="1">{#N/A,#N/A,TRUE,"tocMT";#N/A,#N/A,TRUE,"mtdata1";#N/A,#N/A,TRUE,"noi";#N/A,#N/A,TRUE,"Income";#N/A,#N/A,TRUE,"Expense";#N/A,#N/A,TRUE,"Interim";#N/A,#N/A,TRUE,"base";#N/A,#N/A,TRUE,"mtcash";#N/A,#N/A,TRUE,"mttax"}</definedName>
    <definedName name="wrn.MT." localSheetId="10" hidden="1">{#N/A,#N/A,TRUE,"tocMT";#N/A,#N/A,TRUE,"mtdata1";#N/A,#N/A,TRUE,"noi";#N/A,#N/A,TRUE,"Income";#N/A,#N/A,TRUE,"Expense";#N/A,#N/A,TRUE,"Interim";#N/A,#N/A,TRUE,"base";#N/A,#N/A,TRUE,"mtcash";#N/A,#N/A,TRUE,"mttax"}</definedName>
    <definedName name="wrn.MT." localSheetId="6" hidden="1">{#N/A,#N/A,TRUE,"tocMT";#N/A,#N/A,TRUE,"mtdata1";#N/A,#N/A,TRUE,"noi";#N/A,#N/A,TRUE,"Income";#N/A,#N/A,TRUE,"Expense";#N/A,#N/A,TRUE,"Interim";#N/A,#N/A,TRUE,"base";#N/A,#N/A,TRUE,"mtcash";#N/A,#N/A,TRUE,"mttax"}</definedName>
    <definedName name="wrn.MT." localSheetId="9" hidden="1">{#N/A,#N/A,TRUE,"tocMT";#N/A,#N/A,TRUE,"mtdata1";#N/A,#N/A,TRUE,"noi";#N/A,#N/A,TRUE,"Income";#N/A,#N/A,TRUE,"Expense";#N/A,#N/A,TRUE,"Interim";#N/A,#N/A,TRUE,"base";#N/A,#N/A,TRUE,"mtcash";#N/A,#N/A,TRUE,"mttax"}</definedName>
    <definedName name="wrn.MT." hidden="1">{#N/A,#N/A,TRUE,"tocMT";#N/A,#N/A,TRUE,"mtdata1";#N/A,#N/A,TRUE,"noi";#N/A,#N/A,TRUE,"Income";#N/A,#N/A,TRUE,"Expense";#N/A,#N/A,TRUE,"Interim";#N/A,#N/A,TRUE,"base";#N/A,#N/A,TRUE,"mtcash";#N/A,#N/A,TRUE,"mttax"}</definedName>
    <definedName name="wrn.Print." localSheetId="8" hidden="1">{#N/A,#N/A,TRUE,"PRO FORMA";#N/A,#N/A,TRUE,"PRO FORMA (2)";#N/A,#N/A,TRUE,"PRO FORMA (3)";#N/A,#N/A,TRUE,"PRO FORMA (4)"}</definedName>
    <definedName name="wrn.Print." localSheetId="7" hidden="1">{#N/A,#N/A,TRUE,"PRO FORMA";#N/A,#N/A,TRUE,"PRO FORMA (2)";#N/A,#N/A,TRUE,"PRO FORMA (3)";#N/A,#N/A,TRUE,"PRO FORMA (4)"}</definedName>
    <definedName name="wrn.Print." localSheetId="10" hidden="1">{#N/A,#N/A,TRUE,"PRO FORMA";#N/A,#N/A,TRUE,"PRO FORMA (2)";#N/A,#N/A,TRUE,"PRO FORMA (3)";#N/A,#N/A,TRUE,"PRO FORMA (4)"}</definedName>
    <definedName name="wrn.Print." localSheetId="6" hidden="1">{#N/A,#N/A,TRUE,"PRO FORMA";#N/A,#N/A,TRUE,"PRO FORMA (2)";#N/A,#N/A,TRUE,"PRO FORMA (3)";#N/A,#N/A,TRUE,"PRO FORMA (4)"}</definedName>
    <definedName name="wrn.Print." localSheetId="9" hidden="1">{#N/A,#N/A,TRUE,"PRO FORMA";#N/A,#N/A,TRUE,"PRO FORMA (2)";#N/A,#N/A,TRUE,"PRO FORMA (3)";#N/A,#N/A,TRUE,"PRO FORMA (4)"}</definedName>
    <definedName name="wrn.Print." hidden="1">{#N/A,#N/A,TRUE,"PRO FORMA";#N/A,#N/A,TRUE,"PRO FORMA (2)";#N/A,#N/A,TRUE,"PRO FORMA (3)";#N/A,#N/A,TRUE,"PRO FORMA (4)"}</definedName>
    <definedName name="wrn.print2." localSheetId="8" hidden="1">{#N/A,#N/A,TRUE,"PRO FORMA";#N/A,#N/A,TRUE,"PRO FORMA (2)";#N/A,#N/A,TRUE,"PRO FORMA (3)";#N/A,#N/A,TRUE,"PRO FORMA (4)"}</definedName>
    <definedName name="wrn.print2." localSheetId="7" hidden="1">{#N/A,#N/A,TRUE,"PRO FORMA";#N/A,#N/A,TRUE,"PRO FORMA (2)";#N/A,#N/A,TRUE,"PRO FORMA (3)";#N/A,#N/A,TRUE,"PRO FORMA (4)"}</definedName>
    <definedName name="wrn.print2." localSheetId="10" hidden="1">{#N/A,#N/A,TRUE,"PRO FORMA";#N/A,#N/A,TRUE,"PRO FORMA (2)";#N/A,#N/A,TRUE,"PRO FORMA (3)";#N/A,#N/A,TRUE,"PRO FORMA (4)"}</definedName>
    <definedName name="wrn.print2." localSheetId="6" hidden="1">{#N/A,#N/A,TRUE,"PRO FORMA";#N/A,#N/A,TRUE,"PRO FORMA (2)";#N/A,#N/A,TRUE,"PRO FORMA (3)";#N/A,#N/A,TRUE,"PRO FORMA (4)"}</definedName>
    <definedName name="wrn.print2." localSheetId="9" hidden="1">{#N/A,#N/A,TRUE,"PRO FORMA";#N/A,#N/A,TRUE,"PRO FORMA (2)";#N/A,#N/A,TRUE,"PRO FORMA (3)";#N/A,#N/A,TRUE,"PRO FORMA (4)"}</definedName>
    <definedName name="wrn.print2." hidden="1">{#N/A,#N/A,TRUE,"PRO FORMA";#N/A,#N/A,TRUE,"PRO FORMA (2)";#N/A,#N/A,TRUE,"PRO FORMA (3)";#N/A,#N/A,TRUE,"PRO FORMA (4)"}</definedName>
    <definedName name="wrn.proj" localSheetId="8"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 localSheetId="7"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 localSheetId="10"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 localSheetId="6"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 localSheetId="9"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localSheetId="8"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localSheetId="7"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localSheetId="10"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localSheetId="6"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localSheetId="9"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projection." hidden="1">{#N/A,#N/A,TRUE,"TOC";#N/A,#N/A,TRUE,"GEN";#N/A,#N/A,TRUE,"FINANCING ";#N/A,#N/A,TRUE,"SYND";#N/A,#N/A,TRUE,"RENT";#N/A,#N/A,TRUE,"RENTUP";#N/A,#N/A,TRUE,"CASH";#N/A,#N/A,TRUE,"LOSS";#N/A,#N/A,TRUE,"BENEFITS";#N/A,#N/A,TRUE,"SOURCE";#N/A,#N/A,TRUE,"FLOW";#N/A,#N/A,TRUE,"TAX CREDIT";#N/A,#N/A,TRUE,"DEPREC";#N/A,#N/A,TRUE,"RESERVES";#N/A,#N/A,TRUE,"AMORT_4";#N/A,#N/A,TRUE,"UT SU ";#N/A,#N/A,TRUE,"UT FLOW";#N/A,#N/A,TRUE,"UT BRIDGE LOAN";#N/A,#N/A,TRUE,"UT LOSS";#N/A,#N/A,TRUE,"UT BENEFITS";#N/A,#N/A,TRUE,"UT FUNDED";#N/A,#N/A,TRUE,"SALES1";#N/A,#N/A,TRUE,"SALES2"}</definedName>
    <definedName name="wrn.REDiff." localSheetId="8"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Diff." localSheetId="7"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Diff." localSheetId="10"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Diff." localSheetId="6"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Diff." localSheetId="9"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Diff." hidden="1">{#N/A,#N/A,TRUE,"toc";#N/A,#N/A,TRUE,"geninfo2";#N/A,#N/A,TRUE,"financing";#N/A,#N/A,TRUE,"source";#N/A,#N/A,TRUE,"cashd";#N/A,#N/A,TRUE,"-3%d";#N/A,#N/A,TRUE,"taxd";#N/A,#N/A,TRUE,"bend";#N/A,#N/A,TRUE,"Mezzad";#N/A,#N/A,TRUE,"ln2";#N/A,#N/A,TRUE,"ln3";#N/A,#N/A,TRUE,"ln4";#N/A,#N/A,TRUE,"lnsumd";#N/A,#N/A,TRUE,"rep";#N/A,#N/A,TRUE,"depr";#N/A,#N/A,TRUE,"funded";#N/A,#N/A,TRUE,"fedtc";#N/A,#N/A,TRUE,"statetc";#N/A,#N/A,TRUE,"saled";#N/A,#N/A,TRUE,"Qirrd";#N/A,#N/A,TRUE,"mingaind";#N/A,#N/A,TRUE,"bstestd"}</definedName>
    <definedName name="wrn.RESame." localSheetId="8"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RESame." localSheetId="7"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RESame." localSheetId="10"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RESame." localSheetId="6"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RESame." localSheetId="9"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RESame." hidden="1">{#N/A,#N/A,TRUE,"toc";#N/A,#N/A,TRUE,"data1";#N/A,#N/A,TRUE,"financing";#N/A,#N/A,TRUE,"source";#N/A,#N/A,TRUE,"cash";#N/A,#N/A,TRUE,"-3%";#N/A,#N/A,TRUE,"tax";#N/A,#N/A,TRUE,"ben";#N/A,#N/A,TRUE,"Mezza";#N/A,#N/A,TRUE,"ln2";#N/A,#N/A,TRUE,"ln3";#N/A,#N/A,TRUE,"ln4";#N/A,#N/A,TRUE,"lnsum";#N/A,#N/A,TRUE,"rep";#N/A,#N/A,TRUE,"depr";#N/A,#N/A,TRUE,"funded";#N/A,#N/A,TRUE,"fedtc";#N/A,#N/A,TRUE,"statetc";#N/A,#N/A,TRUE,"mingain";#N/A,#N/A,TRUE,"Qirr";#N/A,#N/A,TRUE,"bstest"}</definedName>
    <definedName name="wrn.sponsor._.report." localSheetId="8" hidden="1">{#N/A,#N/A,FALSE,"Cover and Table of Contents";#N/A,#N/A,FALSE,"Sources and Uses";#N/A,#N/A,FALSE,"Revenue and Expenses";#N/A,#N/A,FALSE,"Profit and Loss";#N/A,#N/A,FALSE,"Sales";#N/A,#N/A,FALSE,"LIHTC Calc";#N/A,#N/A,FALSE,"Depreciation";#N/A,#N/A,FALSE,"Operating Reserve";#N/A,#N/A,FALSE,"Disbursements"}</definedName>
    <definedName name="wrn.sponsor._.report." localSheetId="7" hidden="1">{#N/A,#N/A,FALSE,"Cover and Table of Contents";#N/A,#N/A,FALSE,"Sources and Uses";#N/A,#N/A,FALSE,"Revenue and Expenses";#N/A,#N/A,FALSE,"Profit and Loss";#N/A,#N/A,FALSE,"Sales";#N/A,#N/A,FALSE,"LIHTC Calc";#N/A,#N/A,FALSE,"Depreciation";#N/A,#N/A,FALSE,"Operating Reserve";#N/A,#N/A,FALSE,"Disbursements"}</definedName>
    <definedName name="wrn.sponsor._.report." localSheetId="10" hidden="1">{#N/A,#N/A,FALSE,"Cover and Table of Contents";#N/A,#N/A,FALSE,"Sources and Uses";#N/A,#N/A,FALSE,"Revenue and Expenses";#N/A,#N/A,FALSE,"Profit and Loss";#N/A,#N/A,FALSE,"Sales";#N/A,#N/A,FALSE,"LIHTC Calc";#N/A,#N/A,FALSE,"Depreciation";#N/A,#N/A,FALSE,"Operating Reserve";#N/A,#N/A,FALSE,"Disbursements"}</definedName>
    <definedName name="wrn.sponsor._.report." localSheetId="6" hidden="1">{#N/A,#N/A,FALSE,"Cover and Table of Contents";#N/A,#N/A,FALSE,"Sources and Uses";#N/A,#N/A,FALSE,"Revenue and Expenses";#N/A,#N/A,FALSE,"Profit and Loss";#N/A,#N/A,FALSE,"Sales";#N/A,#N/A,FALSE,"LIHTC Calc";#N/A,#N/A,FALSE,"Depreciation";#N/A,#N/A,FALSE,"Operating Reserve";#N/A,#N/A,FALSE,"Disbursements"}</definedName>
    <definedName name="wrn.sponsor._.report." localSheetId="9" hidden="1">{#N/A,#N/A,FALSE,"Cover and Table of Contents";#N/A,#N/A,FALSE,"Sources and Uses";#N/A,#N/A,FALSE,"Revenue and Expenses";#N/A,#N/A,FALSE,"Profit and Loss";#N/A,#N/A,FALSE,"Sales";#N/A,#N/A,FALSE,"LIHTC Calc";#N/A,#N/A,FALSE,"Depreciation";#N/A,#N/A,FALSE,"Operating Reserve";#N/A,#N/A,FALSE,"Disbursements"}</definedName>
    <definedName name="wrn.sponsor._.report." hidden="1">{#N/A,#N/A,FALSE,"Cover and Table of Contents";#N/A,#N/A,FALSE,"Sources and Uses";#N/A,#N/A,FALSE,"Revenue and Expenses";#N/A,#N/A,FALSE,"Profit and Loss";#N/A,#N/A,FALSE,"Sales";#N/A,#N/A,FALSE,"LIHTC Calc";#N/A,#N/A,FALSE,"Depreciation";#N/A,#N/A,FALSE,"Operating Reserve";#N/A,#N/A,FALSE,"Disbursements"}</definedName>
    <definedName name="wrn.Total._.Model." localSheetId="8"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wrn.Total._.Model." localSheetId="7"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wrn.Total._.Model." localSheetId="10"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wrn.Total._.Model." localSheetId="6"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wrn.Total._.Model." localSheetId="9"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wrn.Total._.Model." hidden="1">{#N/A,#N/A,TRUE,"toc";#N/A,#N/A,TRUE,"data1";#N/A,#N/A,TRUE,"financing";#N/A,#N/A,TRUE,"source";#N/A,#N/A,TRUE,"cash";#N/A,#N/A,TRUE,"DSReserve";#N/A,#N/A,TRUE,"tax";#N/A,#N/A,TRUE,"1st";#N/A,#N/A,TRUE,"3rd";#N/A,#N/A,TRUE,"4th";#N/A,#N/A,TRUE,"5th";#N/A,#N/A,TRUE,"6th";#N/A,#N/A,TRUE,"deffee";#N/A,#N/A,TRUE,"lnsum";#N/A,#N/A,TRUE,"depr";#N/A,#N/A,TRUE,"funded";#N/A,#N/A,TRUE,"residual";#N/A,#N/A,TRUE,"fedtc";#N/A,#N/A,TRUE,"statetc";#N/A,#N/A,TRUE,"mingain";#N/A,#N/A,TRUE,"mtdata1";#N/A,#N/A,TRUE,"mtsource";#N/A,#N/A,TRUE,"noi";#N/A,#N/A,TRUE,"base";#N/A,#N/A,TRUE,"mtcash";#N/A,#N/A,TRUE,"-3%";#N/A,#N/A,TRUE,"mttax";#N/A,#N/A,TRUE,"mtben";#N/A,#N/A,TRUE,"mtopresv";#N/A,#N/A,TRUE,"tcamort";#N/A,#N/A,TRUE,"mtdepc";#N/A,#N/A,TRUE,"sale";#N/A,#N/A,TRUE,"Qirr";#N/A,#N/A,TRUE,"mingainMT"}</definedName>
    <definedName name="y"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localSheetId="8"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localSheetId="7"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localSheetId="10"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localSheetId="6"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localSheetId="9"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 name="yed" hidden="1">{#N/A,#N/A,TRUE,"toc";#N/A,#N/A,TRUE,"data1";#N/A,#N/A,TRUE,"financing";#N/A,#N/A,TRUE,"source";#N/A,#N/A,TRUE,"atrisk";#N/A,#N/A,TRUE,"cash";#N/A,#N/A,TRUE,"-3%state";#N/A,#N/A,TRUE,"tax";#N/A,#N/A,TRUE,"ben";#N/A,#N/A,TRUE,"ben-altmin";#N/A,#N/A,TRUE,"ln3";#N/A,#N/A,TRUE,"ln2 (2)";#N/A,#N/A,TRUE,"mht";#N/A,#N/A,TRUE,"cda2";#N/A,#N/A,TRUE,"lnsum";#N/A,#N/A,TRUE,"rep";#N/A,#N/A,TRUE,"depr";#N/A,#N/A,TRUE,"mtdepc";#N/A,#N/A,TRUE,"funded";#N/A,#N/A,TRUE,"fedtc";#N/A,#N/A,TRUE,"statetc";#N/A,#N/A,TRUE,"mingain";#N/A,#N/A,TRUE,"mtdata1";#N/A,#N/A,TRUE,"mtsource";#N/A,#N/A,TRUE,"mtop";#N/A,#N/A,TRUE,"noi";#N/A,#N/A,TRUE,"base";#N/A,#N/A,TRUE,"mtcash";#N/A,#N/A,TRUE,"-3%";#N/A,#N/A,TRUE,"mttax";#N/A,#N/A,TRUE,"mtben";#N/A,#N/A,TRUE,"sale";#N/A,#N/A,TRUE,"ti";#N/A,#N/A,TRUE,"tcamort";#N/A,#N/A,TRUE,"mingainMT";#N/A,#N/A,TRUE,"Qirr"}</definedName>
  </definedNames>
  <calcPr calcId="191029" iterate="1" iterateCount="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37" i="54" l="1"/>
  <c r="N315" i="54" l="1"/>
  <c r="I78" i="54"/>
  <c r="E262" i="54"/>
  <c r="E261" i="54"/>
  <c r="E260" i="54"/>
  <c r="E259" i="54"/>
  <c r="E258" i="54"/>
  <c r="E56" i="54" l="1"/>
  <c r="D53" i="54"/>
  <c r="N319" i="54"/>
  <c r="N312" i="54"/>
  <c r="J147" i="7"/>
  <c r="J146" i="7"/>
  <c r="J145" i="7"/>
  <c r="J142" i="7"/>
  <c r="J140" i="7"/>
  <c r="J139" i="7"/>
  <c r="M15" i="16"/>
  <c r="K303" i="54"/>
  <c r="I303" i="54"/>
  <c r="G303" i="54"/>
  <c r="J303" i="54"/>
  <c r="H303" i="54"/>
  <c r="F303" i="54"/>
  <c r="E303" i="54"/>
  <c r="D303" i="54"/>
  <c r="E313" i="54"/>
  <c r="E314" i="54"/>
  <c r="E315" i="54"/>
  <c r="E312" i="54"/>
  <c r="K194" i="54"/>
  <c r="J194" i="54"/>
  <c r="I194" i="54"/>
  <c r="H194" i="54"/>
  <c r="M69" i="54"/>
  <c r="E316" i="54"/>
  <c r="L318" i="54" l="1"/>
  <c r="L312" i="54"/>
  <c r="E318" i="54"/>
  <c r="E317" i="54"/>
  <c r="K306" i="54"/>
  <c r="I306" i="54"/>
  <c r="G306" i="54"/>
  <c r="E306" i="54"/>
  <c r="D8" i="60"/>
  <c r="D36" i="60"/>
  <c r="D35" i="60"/>
  <c r="D27" i="60"/>
  <c r="D26" i="60"/>
  <c r="D18" i="60"/>
  <c r="D17" i="60"/>
  <c r="D9" i="60"/>
  <c r="C58" i="79"/>
  <c r="C36" i="79"/>
  <c r="C49" i="79"/>
  <c r="M30" i="80"/>
  <c r="N30" i="80" s="1"/>
  <c r="M31" i="80"/>
  <c r="N31" i="80" s="1"/>
  <c r="M32" i="80"/>
  <c r="N32" i="80" s="1"/>
  <c r="M33" i="80"/>
  <c r="N33" i="80" s="1"/>
  <c r="M34" i="80"/>
  <c r="N34" i="80" s="1"/>
  <c r="M35" i="80"/>
  <c r="N35" i="80"/>
  <c r="M36" i="80"/>
  <c r="N36" i="80" s="1"/>
  <c r="M37" i="80"/>
  <c r="N37" i="80" s="1"/>
  <c r="M38" i="80"/>
  <c r="N38" i="80" s="1"/>
  <c r="M29" i="80"/>
  <c r="N29" i="80" s="1"/>
  <c r="C20" i="79"/>
  <c r="C19" i="79"/>
  <c r="L17" i="7"/>
  <c r="J17" i="7"/>
  <c r="H17" i="7"/>
  <c r="Y12" i="11"/>
  <c r="Y9" i="11"/>
  <c r="Y8" i="11"/>
  <c r="L68" i="7"/>
  <c r="J68" i="7"/>
  <c r="H68" i="7"/>
  <c r="AE67" i="11"/>
  <c r="D8" i="77"/>
  <c r="D9" i="77"/>
  <c r="D10" i="77"/>
  <c r="D11" i="77" s="1"/>
  <c r="D12" i="77" s="1"/>
  <c r="D13" i="77" s="1"/>
  <c r="D14" i="77" s="1"/>
  <c r="D15" i="77" s="1"/>
  <c r="D16" i="77" s="1"/>
  <c r="D17" i="77" s="1"/>
  <c r="D18" i="77" s="1"/>
  <c r="D19" i="77"/>
  <c r="D20" i="77"/>
  <c r="D21" i="77"/>
  <c r="D22" i="77" s="1"/>
  <c r="D23" i="77" s="1"/>
  <c r="D24" i="77"/>
  <c r="D25" i="77"/>
  <c r="D26" i="77" s="1"/>
  <c r="D27" i="77" s="1"/>
  <c r="D28" i="77" s="1"/>
  <c r="D29" i="77" s="1"/>
  <c r="D30" i="77" s="1"/>
  <c r="D31" i="77" s="1"/>
  <c r="D32" i="77" s="1"/>
  <c r="D33" i="77" s="1"/>
  <c r="D34" i="77" s="1"/>
  <c r="D35" i="77" s="1"/>
  <c r="D36" i="77" s="1"/>
  <c r="D37" i="77" s="1"/>
  <c r="D38" i="77"/>
  <c r="D39" i="77" s="1"/>
  <c r="D40" i="77" s="1"/>
  <c r="D41" i="77"/>
  <c r="D42" i="77" s="1"/>
  <c r="D43" i="77" s="1"/>
  <c r="D44" i="77" s="1"/>
  <c r="D45" i="77" s="1"/>
  <c r="D46" i="77"/>
  <c r="D47" i="77" s="1"/>
  <c r="D48" i="77" s="1"/>
  <c r="C46" i="77"/>
  <c r="E46" i="77"/>
  <c r="E7" i="77" l="1"/>
  <c r="C7" i="77"/>
  <c r="M70" i="81"/>
  <c r="M69" i="81"/>
  <c r="M68" i="81"/>
  <c r="M46" i="81"/>
  <c r="M78" i="81"/>
  <c r="AD99" i="81"/>
  <c r="AD98" i="81"/>
  <c r="AD96" i="81"/>
  <c r="S66" i="81" l="1"/>
  <c r="T66" i="81"/>
  <c r="R67" i="81"/>
  <c r="R69" i="81"/>
  <c r="O61" i="81"/>
  <c r="O45" i="81"/>
  <c r="O46" i="81"/>
  <c r="O47" i="81"/>
  <c r="O48" i="81"/>
  <c r="O49" i="81"/>
  <c r="I133" i="58" l="1"/>
  <c r="E127" i="58"/>
  <c r="E126" i="58"/>
  <c r="E121" i="58" a="1"/>
  <c r="E121" i="58" s="1"/>
  <c r="D121" i="58" s="1"/>
  <c r="F59" i="57"/>
  <c r="D59" i="57"/>
  <c r="C38" i="57"/>
  <c r="C35" i="57"/>
  <c r="V38" i="60"/>
  <c r="W38" i="60"/>
  <c r="X38" i="60"/>
  <c r="Y38" i="60"/>
  <c r="Z38" i="60"/>
  <c r="AA38" i="60"/>
  <c r="AB38" i="60"/>
  <c r="AC38" i="60"/>
  <c r="AD38" i="60"/>
  <c r="AE38" i="60"/>
  <c r="AF38" i="60"/>
  <c r="AH38" i="60"/>
  <c r="AI38" i="60"/>
  <c r="AJ38" i="60"/>
  <c r="AK38" i="60"/>
  <c r="AL38" i="60"/>
  <c r="AM38" i="60"/>
  <c r="AN38" i="60"/>
  <c r="AO38" i="60"/>
  <c r="AP38" i="60"/>
  <c r="AQ38" i="60"/>
  <c r="AR38" i="60"/>
  <c r="AT38" i="60"/>
  <c r="AU38" i="60"/>
  <c r="AV38" i="60"/>
  <c r="AW38" i="60"/>
  <c r="AX38" i="60"/>
  <c r="AY38" i="60"/>
  <c r="AZ38" i="60"/>
  <c r="BA38" i="60"/>
  <c r="BB38" i="60"/>
  <c r="BC38" i="60"/>
  <c r="BD38" i="60"/>
  <c r="BF38" i="60"/>
  <c r="BG38" i="60"/>
  <c r="BH38" i="60"/>
  <c r="BI38" i="60"/>
  <c r="BJ38" i="60"/>
  <c r="BK38" i="60"/>
  <c r="BL38" i="60"/>
  <c r="BM38" i="60"/>
  <c r="BN38" i="60"/>
  <c r="BO38" i="60"/>
  <c r="BP38" i="60"/>
  <c r="BR38" i="60"/>
  <c r="BS38" i="60"/>
  <c r="BT38" i="60"/>
  <c r="BU38" i="60"/>
  <c r="BV38" i="60"/>
  <c r="BW38" i="60"/>
  <c r="BX38" i="60"/>
  <c r="BY38" i="60"/>
  <c r="BZ38" i="60"/>
  <c r="CA38" i="60"/>
  <c r="CB38" i="60"/>
  <c r="CD38" i="60"/>
  <c r="CE38" i="60"/>
  <c r="CF38" i="60"/>
  <c r="CG38" i="60"/>
  <c r="CH38" i="60"/>
  <c r="CI38" i="60"/>
  <c r="CJ38" i="60"/>
  <c r="CK38" i="60"/>
  <c r="CL38" i="60"/>
  <c r="CM38" i="60"/>
  <c r="CN38" i="60"/>
  <c r="CP38" i="60"/>
  <c r="CQ38" i="60"/>
  <c r="CR38" i="60"/>
  <c r="CS38" i="60"/>
  <c r="CT38" i="60"/>
  <c r="CU38" i="60"/>
  <c r="CV38" i="60"/>
  <c r="CW38" i="60"/>
  <c r="CX38" i="60"/>
  <c r="CY38" i="60"/>
  <c r="CZ38" i="60"/>
  <c r="DB38" i="60"/>
  <c r="DC38" i="60"/>
  <c r="DD38" i="60"/>
  <c r="DE38" i="60"/>
  <c r="DF38" i="60"/>
  <c r="DG38" i="60"/>
  <c r="DH38" i="60"/>
  <c r="DI38" i="60"/>
  <c r="DJ38" i="60"/>
  <c r="DK38" i="60"/>
  <c r="DL38" i="60"/>
  <c r="DN38" i="60"/>
  <c r="DO38" i="60"/>
  <c r="DP38" i="60"/>
  <c r="DQ38" i="60"/>
  <c r="DR38" i="60"/>
  <c r="DS38" i="60"/>
  <c r="DT38" i="60"/>
  <c r="DU38" i="60"/>
  <c r="DV38" i="60"/>
  <c r="DW38" i="60"/>
  <c r="DX38" i="60"/>
  <c r="DZ38" i="60"/>
  <c r="EA38" i="60"/>
  <c r="EB38" i="60"/>
  <c r="EC38" i="60"/>
  <c r="ED38" i="60"/>
  <c r="EE38" i="60"/>
  <c r="EF38" i="60"/>
  <c r="EG38" i="60"/>
  <c r="EH38" i="60"/>
  <c r="EI38" i="60"/>
  <c r="EJ38" i="60"/>
  <c r="EL38" i="60"/>
  <c r="EM38" i="60"/>
  <c r="EN38" i="60"/>
  <c r="EO38" i="60"/>
  <c r="EP38" i="60"/>
  <c r="EQ38" i="60"/>
  <c r="ER38" i="60"/>
  <c r="ES38" i="60"/>
  <c r="ET38" i="60"/>
  <c r="EU38" i="60"/>
  <c r="EV38" i="60"/>
  <c r="EX38" i="60"/>
  <c r="EY38" i="60"/>
  <c r="EZ38" i="60"/>
  <c r="FA38" i="60"/>
  <c r="FB38" i="60"/>
  <c r="FC38" i="60"/>
  <c r="FD38" i="60"/>
  <c r="FE38" i="60"/>
  <c r="FF38" i="60"/>
  <c r="FG38" i="60"/>
  <c r="FH38" i="60"/>
  <c r="FJ38" i="60"/>
  <c r="FK38" i="60"/>
  <c r="FL38" i="60"/>
  <c r="FM38" i="60"/>
  <c r="FN38" i="60"/>
  <c r="FO38" i="60"/>
  <c r="FP38" i="60"/>
  <c r="FQ38" i="60"/>
  <c r="FR38" i="60"/>
  <c r="FS38" i="60"/>
  <c r="FT38" i="60"/>
  <c r="FV38" i="60"/>
  <c r="FW38" i="60"/>
  <c r="FX38" i="60"/>
  <c r="FY38" i="60"/>
  <c r="FZ38" i="60"/>
  <c r="GA38" i="60"/>
  <c r="GB38" i="60"/>
  <c r="GC38" i="60"/>
  <c r="GD38" i="60"/>
  <c r="GE38" i="60"/>
  <c r="GF38" i="60"/>
  <c r="GH38" i="60"/>
  <c r="GI38" i="60"/>
  <c r="GJ38" i="60"/>
  <c r="GK38" i="60"/>
  <c r="GL38" i="60"/>
  <c r="GM38" i="60"/>
  <c r="GN38" i="60"/>
  <c r="GO38" i="60"/>
  <c r="GP38" i="60"/>
  <c r="GQ38" i="60"/>
  <c r="GR38" i="60"/>
  <c r="GT38" i="60"/>
  <c r="GU38" i="60"/>
  <c r="GV38" i="60"/>
  <c r="GW38" i="60"/>
  <c r="GX38" i="60"/>
  <c r="GY38" i="60"/>
  <c r="GZ38" i="60"/>
  <c r="HA38" i="60"/>
  <c r="HB38" i="60"/>
  <c r="HC38" i="60"/>
  <c r="HD38" i="60"/>
  <c r="HF38" i="60"/>
  <c r="HG38" i="60"/>
  <c r="HH38" i="60"/>
  <c r="HI38" i="60"/>
  <c r="HJ38" i="60"/>
  <c r="HK38" i="60"/>
  <c r="HL38" i="60"/>
  <c r="HM38" i="60"/>
  <c r="HN38" i="60"/>
  <c r="HO38" i="60"/>
  <c r="HP38" i="60"/>
  <c r="HR38" i="60"/>
  <c r="HS38" i="60"/>
  <c r="HT38" i="60"/>
  <c r="HU38" i="60"/>
  <c r="HV38" i="60"/>
  <c r="HW38" i="60"/>
  <c r="HX38" i="60"/>
  <c r="HY38" i="60"/>
  <c r="HZ38" i="60"/>
  <c r="IA38" i="60"/>
  <c r="IB38" i="60"/>
  <c r="ID38" i="60"/>
  <c r="IE38" i="60"/>
  <c r="IF38" i="60"/>
  <c r="IG38" i="60"/>
  <c r="IH38" i="60"/>
  <c r="II38" i="60"/>
  <c r="IJ38" i="60"/>
  <c r="IK38" i="60"/>
  <c r="IL38" i="60"/>
  <c r="IM38" i="60"/>
  <c r="IN38" i="60"/>
  <c r="IP38" i="60"/>
  <c r="IQ38" i="60"/>
  <c r="IR38" i="60"/>
  <c r="IS38" i="60"/>
  <c r="IT38" i="60"/>
  <c r="IU38" i="60"/>
  <c r="IV38" i="60"/>
  <c r="IW38" i="60"/>
  <c r="IX38" i="60"/>
  <c r="IY38" i="60"/>
  <c r="IZ38" i="60"/>
  <c r="JB38" i="60"/>
  <c r="JC38" i="60"/>
  <c r="JD38" i="60"/>
  <c r="JE38" i="60"/>
  <c r="JF38" i="60"/>
  <c r="JG38" i="60"/>
  <c r="JH38" i="60"/>
  <c r="JI38" i="60"/>
  <c r="JJ38" i="60"/>
  <c r="JK38" i="60"/>
  <c r="JL38" i="60"/>
  <c r="JN38" i="60"/>
  <c r="JO38" i="60"/>
  <c r="JP38" i="60"/>
  <c r="JQ38" i="60"/>
  <c r="JR38" i="60"/>
  <c r="JS38" i="60"/>
  <c r="JT38" i="60"/>
  <c r="JU38" i="60"/>
  <c r="JV38" i="60"/>
  <c r="JW38" i="60"/>
  <c r="JX38" i="60"/>
  <c r="JZ38" i="60"/>
  <c r="KA38" i="60"/>
  <c r="KB38" i="60"/>
  <c r="KC38" i="60"/>
  <c r="KD38" i="60"/>
  <c r="KE38" i="60"/>
  <c r="KF38" i="60"/>
  <c r="KG38" i="60"/>
  <c r="KH38" i="60"/>
  <c r="KI38" i="60"/>
  <c r="KJ38" i="60"/>
  <c r="KL38" i="60"/>
  <c r="KM38" i="60"/>
  <c r="KN38" i="60"/>
  <c r="KO38" i="60"/>
  <c r="KP38" i="60"/>
  <c r="KQ38" i="60"/>
  <c r="KR38" i="60"/>
  <c r="KS38" i="60"/>
  <c r="KT38" i="60"/>
  <c r="KU38" i="60"/>
  <c r="KV38" i="60"/>
  <c r="KX38" i="60"/>
  <c r="KY38" i="60"/>
  <c r="KZ38" i="60"/>
  <c r="LA38" i="60"/>
  <c r="LB38" i="60"/>
  <c r="LC38" i="60"/>
  <c r="LD38" i="60"/>
  <c r="LE38" i="60"/>
  <c r="LF38" i="60"/>
  <c r="LG38" i="60"/>
  <c r="LH38" i="60"/>
  <c r="LJ38" i="60"/>
  <c r="LK38" i="60"/>
  <c r="LL38" i="60"/>
  <c r="LM38" i="60"/>
  <c r="LN38" i="60"/>
  <c r="LO38" i="60"/>
  <c r="LP38" i="60"/>
  <c r="LQ38" i="60"/>
  <c r="LR38" i="60"/>
  <c r="LS38" i="60"/>
  <c r="LT38" i="60"/>
  <c r="LV38" i="60"/>
  <c r="LW38" i="60"/>
  <c r="LX38" i="60"/>
  <c r="LY38" i="60"/>
  <c r="LZ38" i="60"/>
  <c r="MA38" i="60"/>
  <c r="MB38" i="60"/>
  <c r="MC38" i="60"/>
  <c r="MD38" i="60"/>
  <c r="ME38" i="60"/>
  <c r="MF38" i="60"/>
  <c r="MH38" i="60"/>
  <c r="MI38" i="60"/>
  <c r="MJ38" i="60"/>
  <c r="MK38" i="60"/>
  <c r="ML38" i="60"/>
  <c r="MM38" i="60"/>
  <c r="MN38" i="60"/>
  <c r="MO38" i="60"/>
  <c r="MP38" i="60"/>
  <c r="MQ38" i="60"/>
  <c r="MR38" i="60"/>
  <c r="MT38" i="60"/>
  <c r="MU38" i="60"/>
  <c r="MV38" i="60"/>
  <c r="MW38" i="60"/>
  <c r="MX38" i="60"/>
  <c r="MY38" i="60"/>
  <c r="MZ38" i="60"/>
  <c r="NA38" i="60"/>
  <c r="NB38" i="60"/>
  <c r="NC38" i="60"/>
  <c r="ND38" i="60"/>
  <c r="NF38" i="60"/>
  <c r="NG38" i="60"/>
  <c r="NH38" i="60"/>
  <c r="NI38" i="60"/>
  <c r="NJ38" i="60"/>
  <c r="NK38" i="60"/>
  <c r="NL38" i="60"/>
  <c r="NM38" i="60"/>
  <c r="NN38" i="60"/>
  <c r="NO38" i="60"/>
  <c r="NP38" i="60"/>
  <c r="NR38" i="60"/>
  <c r="NS38" i="60"/>
  <c r="NT38" i="60"/>
  <c r="NU38" i="60"/>
  <c r="NV38" i="60"/>
  <c r="NW38" i="60"/>
  <c r="NX38" i="60"/>
  <c r="NY38" i="60"/>
  <c r="NZ38" i="60"/>
  <c r="OA38" i="60"/>
  <c r="OB38" i="60"/>
  <c r="OD38" i="60"/>
  <c r="OE38" i="60"/>
  <c r="OF38" i="60"/>
  <c r="OG38" i="60"/>
  <c r="OH38" i="60"/>
  <c r="OI38" i="60"/>
  <c r="OJ38" i="60"/>
  <c r="OK38" i="60"/>
  <c r="OL38" i="60"/>
  <c r="OM38" i="60"/>
  <c r="ON38" i="60"/>
  <c r="OP38" i="60"/>
  <c r="OQ38" i="60"/>
  <c r="OR38" i="60"/>
  <c r="OS38" i="60"/>
  <c r="OT38" i="60"/>
  <c r="OU38" i="60"/>
  <c r="OV38" i="60"/>
  <c r="OW38" i="60"/>
  <c r="OX38" i="60"/>
  <c r="OY38" i="60"/>
  <c r="OZ38" i="60"/>
  <c r="PB38" i="60"/>
  <c r="PC38" i="60"/>
  <c r="PD38" i="60"/>
  <c r="PE38" i="60"/>
  <c r="PF38" i="60"/>
  <c r="PG38" i="60"/>
  <c r="PH38" i="60"/>
  <c r="PI38" i="60"/>
  <c r="PJ38" i="60"/>
  <c r="PK38" i="60"/>
  <c r="PL38" i="60"/>
  <c r="PN38" i="60"/>
  <c r="PO38" i="60"/>
  <c r="PP38" i="60"/>
  <c r="PQ38" i="60"/>
  <c r="PR38" i="60"/>
  <c r="PS38" i="60"/>
  <c r="PT38" i="60"/>
  <c r="PU38" i="60"/>
  <c r="PV38" i="60"/>
  <c r="PW38" i="60"/>
  <c r="PX38" i="60"/>
  <c r="PZ38" i="60"/>
  <c r="QA38" i="60"/>
  <c r="QB38" i="60"/>
  <c r="QC38" i="60"/>
  <c r="QD38" i="60"/>
  <c r="QE38" i="60"/>
  <c r="QF38" i="60"/>
  <c r="QG38" i="60"/>
  <c r="QH38" i="60"/>
  <c r="QI38" i="60"/>
  <c r="QJ38" i="60"/>
  <c r="QL38" i="60"/>
  <c r="QM38" i="60"/>
  <c r="QN38" i="60"/>
  <c r="QO38" i="60"/>
  <c r="QP38" i="60"/>
  <c r="QQ38" i="60"/>
  <c r="QR38" i="60"/>
  <c r="QS38" i="60"/>
  <c r="QT38" i="60"/>
  <c r="QU38" i="60"/>
  <c r="QV38" i="60"/>
  <c r="QX38" i="60"/>
  <c r="QY38" i="60"/>
  <c r="QZ38" i="60"/>
  <c r="RA38" i="60"/>
  <c r="RB38" i="60"/>
  <c r="RC38" i="60"/>
  <c r="RD38" i="60"/>
  <c r="RE38" i="60"/>
  <c r="RF38" i="60"/>
  <c r="RG38" i="60"/>
  <c r="RH38" i="60"/>
  <c r="RJ38" i="60"/>
  <c r="RK38" i="60"/>
  <c r="RL38" i="60"/>
  <c r="RM38" i="60"/>
  <c r="RN38" i="60"/>
  <c r="RO38" i="60"/>
  <c r="RP38" i="60"/>
  <c r="RQ38" i="60"/>
  <c r="RR38" i="60"/>
  <c r="RS38" i="60"/>
  <c r="RT38" i="60"/>
  <c r="V29" i="60"/>
  <c r="W29" i="60"/>
  <c r="X29" i="60"/>
  <c r="Y29" i="60"/>
  <c r="Z29" i="60"/>
  <c r="AA29" i="60"/>
  <c r="AB29" i="60"/>
  <c r="AC29" i="60"/>
  <c r="AD29" i="60"/>
  <c r="AE29" i="60"/>
  <c r="AF29" i="60"/>
  <c r="AH29" i="60"/>
  <c r="AI29" i="60"/>
  <c r="AJ29" i="60"/>
  <c r="AK29" i="60"/>
  <c r="AL29" i="60"/>
  <c r="AM29" i="60"/>
  <c r="AN29" i="60"/>
  <c r="AO29" i="60"/>
  <c r="AP29" i="60"/>
  <c r="AQ29" i="60"/>
  <c r="AR29" i="60"/>
  <c r="AT29" i="60"/>
  <c r="AU29" i="60"/>
  <c r="AV29" i="60"/>
  <c r="AW29" i="60"/>
  <c r="AX29" i="60"/>
  <c r="AY29" i="60"/>
  <c r="AZ29" i="60"/>
  <c r="BA29" i="60"/>
  <c r="BB29" i="60"/>
  <c r="BC29" i="60"/>
  <c r="BD29" i="60"/>
  <c r="BF29" i="60"/>
  <c r="BG29" i="60"/>
  <c r="BH29" i="60"/>
  <c r="BI29" i="60"/>
  <c r="BJ29" i="60"/>
  <c r="BK29" i="60"/>
  <c r="BL29" i="60"/>
  <c r="BM29" i="60"/>
  <c r="BN29" i="60"/>
  <c r="BO29" i="60"/>
  <c r="BP29" i="60"/>
  <c r="BR29" i="60"/>
  <c r="BS29" i="60"/>
  <c r="BT29" i="60"/>
  <c r="BU29" i="60"/>
  <c r="BV29" i="60"/>
  <c r="BW29" i="60"/>
  <c r="BX29" i="60"/>
  <c r="BY29" i="60"/>
  <c r="BZ29" i="60"/>
  <c r="CA29" i="60"/>
  <c r="CB29" i="60"/>
  <c r="CD29" i="60"/>
  <c r="CE29" i="60"/>
  <c r="CF29" i="60"/>
  <c r="CG29" i="60"/>
  <c r="CH29" i="60"/>
  <c r="CI29" i="60"/>
  <c r="CJ29" i="60"/>
  <c r="CK29" i="60"/>
  <c r="CL29" i="60"/>
  <c r="CM29" i="60"/>
  <c r="CN29" i="60"/>
  <c r="CP29" i="60"/>
  <c r="CQ29" i="60"/>
  <c r="CR29" i="60"/>
  <c r="CS29" i="60"/>
  <c r="CT29" i="60"/>
  <c r="CU29" i="60"/>
  <c r="CV29" i="60"/>
  <c r="CW29" i="60"/>
  <c r="CX29" i="60"/>
  <c r="CY29" i="60"/>
  <c r="CZ29" i="60"/>
  <c r="DB29" i="60"/>
  <c r="DC29" i="60"/>
  <c r="DD29" i="60"/>
  <c r="DE29" i="60"/>
  <c r="DF29" i="60"/>
  <c r="DG29" i="60"/>
  <c r="DH29" i="60"/>
  <c r="DI29" i="60"/>
  <c r="DJ29" i="60"/>
  <c r="DK29" i="60"/>
  <c r="DL29" i="60"/>
  <c r="DN29" i="60"/>
  <c r="DO29" i="60"/>
  <c r="DP29" i="60"/>
  <c r="DQ29" i="60"/>
  <c r="DR29" i="60"/>
  <c r="DS29" i="60"/>
  <c r="DT29" i="60"/>
  <c r="DU29" i="60"/>
  <c r="DV29" i="60"/>
  <c r="DW29" i="60"/>
  <c r="DX29" i="60"/>
  <c r="DZ29" i="60"/>
  <c r="EA29" i="60"/>
  <c r="EB29" i="60"/>
  <c r="EC29" i="60"/>
  <c r="ED29" i="60"/>
  <c r="EE29" i="60"/>
  <c r="EF29" i="60"/>
  <c r="EG29" i="60"/>
  <c r="EH29" i="60"/>
  <c r="EI29" i="60"/>
  <c r="EJ29" i="60"/>
  <c r="EL29" i="60"/>
  <c r="EM29" i="60"/>
  <c r="EN29" i="60"/>
  <c r="EO29" i="60"/>
  <c r="EP29" i="60"/>
  <c r="EQ29" i="60"/>
  <c r="ER29" i="60"/>
  <c r="ES29" i="60"/>
  <c r="ET29" i="60"/>
  <c r="EU29" i="60"/>
  <c r="EV29" i="60"/>
  <c r="EX29" i="60"/>
  <c r="EY29" i="60"/>
  <c r="EZ29" i="60"/>
  <c r="FA29" i="60"/>
  <c r="FB29" i="60"/>
  <c r="FC29" i="60"/>
  <c r="FD29" i="60"/>
  <c r="FE29" i="60"/>
  <c r="FF29" i="60"/>
  <c r="FG29" i="60"/>
  <c r="FH29" i="60"/>
  <c r="FJ29" i="60"/>
  <c r="FK29" i="60"/>
  <c r="FL29" i="60"/>
  <c r="FM29" i="60"/>
  <c r="FN29" i="60"/>
  <c r="FO29" i="60"/>
  <c r="FP29" i="60"/>
  <c r="FQ29" i="60"/>
  <c r="FR29" i="60"/>
  <c r="FS29" i="60"/>
  <c r="FT29" i="60"/>
  <c r="FV29" i="60"/>
  <c r="FW29" i="60"/>
  <c r="FX29" i="60"/>
  <c r="FY29" i="60"/>
  <c r="FZ29" i="60"/>
  <c r="GA29" i="60"/>
  <c r="GB29" i="60"/>
  <c r="GC29" i="60"/>
  <c r="GD29" i="60"/>
  <c r="GE29" i="60"/>
  <c r="GF29" i="60"/>
  <c r="GH29" i="60"/>
  <c r="GI29" i="60"/>
  <c r="GJ29" i="60"/>
  <c r="GK29" i="60"/>
  <c r="GL29" i="60"/>
  <c r="GM29" i="60"/>
  <c r="GN29" i="60"/>
  <c r="GO29" i="60"/>
  <c r="GP29" i="60"/>
  <c r="GQ29" i="60"/>
  <c r="GR29" i="60"/>
  <c r="GT29" i="60"/>
  <c r="GU29" i="60"/>
  <c r="GV29" i="60"/>
  <c r="GW29" i="60"/>
  <c r="GX29" i="60"/>
  <c r="GY29" i="60"/>
  <c r="GZ29" i="60"/>
  <c r="HA29" i="60"/>
  <c r="HB29" i="60"/>
  <c r="HC29" i="60"/>
  <c r="HD29" i="60"/>
  <c r="HF29" i="60"/>
  <c r="HG29" i="60"/>
  <c r="HH29" i="60"/>
  <c r="HI29" i="60"/>
  <c r="HJ29" i="60"/>
  <c r="HK29" i="60"/>
  <c r="HL29" i="60"/>
  <c r="HM29" i="60"/>
  <c r="HN29" i="60"/>
  <c r="HO29" i="60"/>
  <c r="HP29" i="60"/>
  <c r="HR29" i="60"/>
  <c r="HS29" i="60"/>
  <c r="HT29" i="60"/>
  <c r="HU29" i="60"/>
  <c r="HV29" i="60"/>
  <c r="HW29" i="60"/>
  <c r="HX29" i="60"/>
  <c r="HY29" i="60"/>
  <c r="HZ29" i="60"/>
  <c r="IA29" i="60"/>
  <c r="IB29" i="60"/>
  <c r="ID29" i="60"/>
  <c r="IE29" i="60"/>
  <c r="IF29" i="60"/>
  <c r="IG29" i="60"/>
  <c r="IH29" i="60"/>
  <c r="II29" i="60"/>
  <c r="IJ29" i="60"/>
  <c r="IK29" i="60"/>
  <c r="IL29" i="60"/>
  <c r="IM29" i="60"/>
  <c r="IN29" i="60"/>
  <c r="IP29" i="60"/>
  <c r="IQ29" i="60"/>
  <c r="IR29" i="60"/>
  <c r="IS29" i="60"/>
  <c r="IT29" i="60"/>
  <c r="IU29" i="60"/>
  <c r="IV29" i="60"/>
  <c r="IW29" i="60"/>
  <c r="IX29" i="60"/>
  <c r="IY29" i="60"/>
  <c r="IZ29" i="60"/>
  <c r="JB29" i="60"/>
  <c r="JC29" i="60"/>
  <c r="JD29" i="60"/>
  <c r="JE29" i="60"/>
  <c r="JF29" i="60"/>
  <c r="JG29" i="60"/>
  <c r="JH29" i="60"/>
  <c r="JI29" i="60"/>
  <c r="JJ29" i="60"/>
  <c r="JK29" i="60"/>
  <c r="JL29" i="60"/>
  <c r="JN29" i="60"/>
  <c r="JO29" i="60"/>
  <c r="JP29" i="60"/>
  <c r="JQ29" i="60"/>
  <c r="JR29" i="60"/>
  <c r="JS29" i="60"/>
  <c r="JT29" i="60"/>
  <c r="JU29" i="60"/>
  <c r="JV29" i="60"/>
  <c r="JW29" i="60"/>
  <c r="JX29" i="60"/>
  <c r="JZ29" i="60"/>
  <c r="KA29" i="60"/>
  <c r="KB29" i="60"/>
  <c r="KC29" i="60"/>
  <c r="KD29" i="60"/>
  <c r="KE29" i="60"/>
  <c r="KF29" i="60"/>
  <c r="KG29" i="60"/>
  <c r="KH29" i="60"/>
  <c r="KI29" i="60"/>
  <c r="KJ29" i="60"/>
  <c r="KL29" i="60"/>
  <c r="KM29" i="60"/>
  <c r="KN29" i="60"/>
  <c r="KO29" i="60"/>
  <c r="KP29" i="60"/>
  <c r="KQ29" i="60"/>
  <c r="KR29" i="60"/>
  <c r="KS29" i="60"/>
  <c r="KT29" i="60"/>
  <c r="KU29" i="60"/>
  <c r="KV29" i="60"/>
  <c r="KX29" i="60"/>
  <c r="KY29" i="60"/>
  <c r="KZ29" i="60"/>
  <c r="LA29" i="60"/>
  <c r="LB29" i="60"/>
  <c r="LC29" i="60"/>
  <c r="LD29" i="60"/>
  <c r="LE29" i="60"/>
  <c r="LF29" i="60"/>
  <c r="LG29" i="60"/>
  <c r="LH29" i="60"/>
  <c r="LJ29" i="60"/>
  <c r="LK29" i="60"/>
  <c r="LL29" i="60"/>
  <c r="LM29" i="60"/>
  <c r="LN29" i="60"/>
  <c r="LO29" i="60"/>
  <c r="LP29" i="60"/>
  <c r="LQ29" i="60"/>
  <c r="LR29" i="60"/>
  <c r="LS29" i="60"/>
  <c r="LT29" i="60"/>
  <c r="LV29" i="60"/>
  <c r="LW29" i="60"/>
  <c r="LX29" i="60"/>
  <c r="LY29" i="60"/>
  <c r="LZ29" i="60"/>
  <c r="MA29" i="60"/>
  <c r="MB29" i="60"/>
  <c r="MC29" i="60"/>
  <c r="MD29" i="60"/>
  <c r="ME29" i="60"/>
  <c r="MF29" i="60"/>
  <c r="MH29" i="60"/>
  <c r="MI29" i="60"/>
  <c r="MJ29" i="60"/>
  <c r="MK29" i="60"/>
  <c r="ML29" i="60"/>
  <c r="MM29" i="60"/>
  <c r="MN29" i="60"/>
  <c r="MO29" i="60"/>
  <c r="MP29" i="60"/>
  <c r="MQ29" i="60"/>
  <c r="MR29" i="60"/>
  <c r="MT29" i="60"/>
  <c r="MU29" i="60"/>
  <c r="MV29" i="60"/>
  <c r="MW29" i="60"/>
  <c r="MX29" i="60"/>
  <c r="MY29" i="60"/>
  <c r="MZ29" i="60"/>
  <c r="NA29" i="60"/>
  <c r="NB29" i="60"/>
  <c r="NC29" i="60"/>
  <c r="ND29" i="60"/>
  <c r="NF29" i="60"/>
  <c r="NG29" i="60"/>
  <c r="NH29" i="60"/>
  <c r="NI29" i="60"/>
  <c r="NJ29" i="60"/>
  <c r="NK29" i="60"/>
  <c r="NL29" i="60"/>
  <c r="NM29" i="60"/>
  <c r="NN29" i="60"/>
  <c r="NO29" i="60"/>
  <c r="NP29" i="60"/>
  <c r="NR29" i="60"/>
  <c r="NS29" i="60"/>
  <c r="NT29" i="60"/>
  <c r="NU29" i="60"/>
  <c r="NV29" i="60"/>
  <c r="NW29" i="60"/>
  <c r="NX29" i="60"/>
  <c r="NY29" i="60"/>
  <c r="NZ29" i="60"/>
  <c r="OA29" i="60"/>
  <c r="OB29" i="60"/>
  <c r="OD29" i="60"/>
  <c r="OE29" i="60"/>
  <c r="OF29" i="60"/>
  <c r="OG29" i="60"/>
  <c r="OH29" i="60"/>
  <c r="OI29" i="60"/>
  <c r="OJ29" i="60"/>
  <c r="OK29" i="60"/>
  <c r="OL29" i="60"/>
  <c r="OM29" i="60"/>
  <c r="ON29" i="60"/>
  <c r="OP29" i="60"/>
  <c r="OQ29" i="60"/>
  <c r="OR29" i="60"/>
  <c r="OS29" i="60"/>
  <c r="OT29" i="60"/>
  <c r="OU29" i="60"/>
  <c r="OV29" i="60"/>
  <c r="OW29" i="60"/>
  <c r="OX29" i="60"/>
  <c r="OY29" i="60"/>
  <c r="OZ29" i="60"/>
  <c r="PB29" i="60"/>
  <c r="PC29" i="60"/>
  <c r="PD29" i="60"/>
  <c r="PE29" i="60"/>
  <c r="PF29" i="60"/>
  <c r="PG29" i="60"/>
  <c r="PH29" i="60"/>
  <c r="PI29" i="60"/>
  <c r="PJ29" i="60"/>
  <c r="PK29" i="60"/>
  <c r="PL29" i="60"/>
  <c r="PN29" i="60"/>
  <c r="PO29" i="60"/>
  <c r="PP29" i="60"/>
  <c r="PQ29" i="60"/>
  <c r="PR29" i="60"/>
  <c r="PS29" i="60"/>
  <c r="PT29" i="60"/>
  <c r="PU29" i="60"/>
  <c r="PV29" i="60"/>
  <c r="PW29" i="60"/>
  <c r="PX29" i="60"/>
  <c r="PZ29" i="60"/>
  <c r="QA29" i="60"/>
  <c r="QB29" i="60"/>
  <c r="QC29" i="60"/>
  <c r="QD29" i="60"/>
  <c r="QE29" i="60"/>
  <c r="QF29" i="60"/>
  <c r="QG29" i="60"/>
  <c r="QH29" i="60"/>
  <c r="QI29" i="60"/>
  <c r="QJ29" i="60"/>
  <c r="QL29" i="60"/>
  <c r="QM29" i="60"/>
  <c r="QN29" i="60"/>
  <c r="QO29" i="60"/>
  <c r="QP29" i="60"/>
  <c r="QQ29" i="60"/>
  <c r="QR29" i="60"/>
  <c r="QS29" i="60"/>
  <c r="QT29" i="60"/>
  <c r="QU29" i="60"/>
  <c r="QV29" i="60"/>
  <c r="QX29" i="60"/>
  <c r="QY29" i="60"/>
  <c r="QZ29" i="60"/>
  <c r="RA29" i="60"/>
  <c r="RB29" i="60"/>
  <c r="RC29" i="60"/>
  <c r="RD29" i="60"/>
  <c r="RE29" i="60"/>
  <c r="RF29" i="60"/>
  <c r="RG29" i="60"/>
  <c r="RH29" i="60"/>
  <c r="RJ29" i="60"/>
  <c r="RK29" i="60"/>
  <c r="RL29" i="60"/>
  <c r="RM29" i="60"/>
  <c r="RN29" i="60"/>
  <c r="RO29" i="60"/>
  <c r="RP29" i="60"/>
  <c r="RQ29" i="60"/>
  <c r="RR29" i="60"/>
  <c r="RS29" i="60"/>
  <c r="RT29" i="60"/>
  <c r="V20" i="60"/>
  <c r="W20" i="60"/>
  <c r="X20" i="60"/>
  <c r="Y20" i="60"/>
  <c r="Z20" i="60"/>
  <c r="AA20" i="60"/>
  <c r="AB20" i="60"/>
  <c r="AC20" i="60"/>
  <c r="AD20" i="60"/>
  <c r="AE20" i="60"/>
  <c r="AF20" i="60"/>
  <c r="AH20" i="60"/>
  <c r="AI20" i="60"/>
  <c r="AJ20" i="60"/>
  <c r="AK20" i="60"/>
  <c r="AL20" i="60"/>
  <c r="AM20" i="60"/>
  <c r="AN20" i="60"/>
  <c r="AO20" i="60"/>
  <c r="AP20" i="60"/>
  <c r="AQ20" i="60"/>
  <c r="AR20" i="60"/>
  <c r="AT20" i="60"/>
  <c r="AU20" i="60"/>
  <c r="AV20" i="60"/>
  <c r="AW20" i="60"/>
  <c r="AX20" i="60"/>
  <c r="AY20" i="60"/>
  <c r="AZ20" i="60"/>
  <c r="BA20" i="60"/>
  <c r="BB20" i="60"/>
  <c r="BC20" i="60"/>
  <c r="BD20" i="60"/>
  <c r="BF20" i="60"/>
  <c r="BG20" i="60"/>
  <c r="BH20" i="60"/>
  <c r="BI20" i="60"/>
  <c r="BJ20" i="60"/>
  <c r="BK20" i="60"/>
  <c r="BL20" i="60"/>
  <c r="BM20" i="60"/>
  <c r="BN20" i="60"/>
  <c r="BO20" i="60"/>
  <c r="BP20" i="60"/>
  <c r="BR20" i="60"/>
  <c r="BS20" i="60"/>
  <c r="BT20" i="60"/>
  <c r="BU20" i="60"/>
  <c r="BV20" i="60"/>
  <c r="BW20" i="60"/>
  <c r="BX20" i="60"/>
  <c r="BY20" i="60"/>
  <c r="BZ20" i="60"/>
  <c r="CA20" i="60"/>
  <c r="CB20" i="60"/>
  <c r="CD20" i="60"/>
  <c r="CE20" i="60"/>
  <c r="CF20" i="60"/>
  <c r="CG20" i="60"/>
  <c r="CH20" i="60"/>
  <c r="CI20" i="60"/>
  <c r="CJ20" i="60"/>
  <c r="CK20" i="60"/>
  <c r="CL20" i="60"/>
  <c r="CM20" i="60"/>
  <c r="CN20" i="60"/>
  <c r="CP20" i="60"/>
  <c r="CQ20" i="60"/>
  <c r="CR20" i="60"/>
  <c r="CS20" i="60"/>
  <c r="CT20" i="60"/>
  <c r="CU20" i="60"/>
  <c r="CV20" i="60"/>
  <c r="CW20" i="60"/>
  <c r="CX20" i="60"/>
  <c r="CY20" i="60"/>
  <c r="CZ20" i="60"/>
  <c r="DB20" i="60"/>
  <c r="DC20" i="60"/>
  <c r="DD20" i="60"/>
  <c r="DE20" i="60"/>
  <c r="DF20" i="60"/>
  <c r="DG20" i="60"/>
  <c r="DH20" i="60"/>
  <c r="DI20" i="60"/>
  <c r="DJ20" i="60"/>
  <c r="DK20" i="60"/>
  <c r="DL20" i="60"/>
  <c r="DN20" i="60"/>
  <c r="DO20" i="60"/>
  <c r="DP20" i="60"/>
  <c r="DQ20" i="60"/>
  <c r="DR20" i="60"/>
  <c r="DS20" i="60"/>
  <c r="DT20" i="60"/>
  <c r="DU20" i="60"/>
  <c r="DV20" i="60"/>
  <c r="DW20" i="60"/>
  <c r="DX20" i="60"/>
  <c r="DZ20" i="60"/>
  <c r="EA20" i="60"/>
  <c r="EB20" i="60"/>
  <c r="EC20" i="60"/>
  <c r="ED20" i="60"/>
  <c r="EE20" i="60"/>
  <c r="EF20" i="60"/>
  <c r="EG20" i="60"/>
  <c r="EH20" i="60"/>
  <c r="EI20" i="60"/>
  <c r="EJ20" i="60"/>
  <c r="EL20" i="60"/>
  <c r="EM20" i="60"/>
  <c r="EN20" i="60"/>
  <c r="EO20" i="60"/>
  <c r="EP20" i="60"/>
  <c r="EQ20" i="60"/>
  <c r="ER20" i="60"/>
  <c r="ES20" i="60"/>
  <c r="ET20" i="60"/>
  <c r="EU20" i="60"/>
  <c r="EV20" i="60"/>
  <c r="EX20" i="60"/>
  <c r="EY20" i="60"/>
  <c r="EZ20" i="60"/>
  <c r="FA20" i="60"/>
  <c r="FB20" i="60"/>
  <c r="FC20" i="60"/>
  <c r="FD20" i="60"/>
  <c r="FE20" i="60"/>
  <c r="FF20" i="60"/>
  <c r="FG20" i="60"/>
  <c r="FH20" i="60"/>
  <c r="FJ20" i="60"/>
  <c r="FK20" i="60"/>
  <c r="FL20" i="60"/>
  <c r="FM20" i="60"/>
  <c r="FN20" i="60"/>
  <c r="FO20" i="60"/>
  <c r="FP20" i="60"/>
  <c r="FQ20" i="60"/>
  <c r="FR20" i="60"/>
  <c r="FS20" i="60"/>
  <c r="FT20" i="60"/>
  <c r="FV20" i="60"/>
  <c r="FW20" i="60"/>
  <c r="FX20" i="60"/>
  <c r="FY20" i="60"/>
  <c r="FZ20" i="60"/>
  <c r="GA20" i="60"/>
  <c r="GB20" i="60"/>
  <c r="GC20" i="60"/>
  <c r="GD20" i="60"/>
  <c r="GE20" i="60"/>
  <c r="GF20" i="60"/>
  <c r="GH20" i="60"/>
  <c r="GI20" i="60"/>
  <c r="GJ20" i="60"/>
  <c r="GK20" i="60"/>
  <c r="GL20" i="60"/>
  <c r="GM20" i="60"/>
  <c r="GN20" i="60"/>
  <c r="GO20" i="60"/>
  <c r="GP20" i="60"/>
  <c r="GQ20" i="60"/>
  <c r="GR20" i="60"/>
  <c r="GT20" i="60"/>
  <c r="GU20" i="60"/>
  <c r="GV20" i="60"/>
  <c r="GW20" i="60"/>
  <c r="GX20" i="60"/>
  <c r="GY20" i="60"/>
  <c r="GZ20" i="60"/>
  <c r="HA20" i="60"/>
  <c r="HB20" i="60"/>
  <c r="HC20" i="60"/>
  <c r="HD20" i="60"/>
  <c r="HF20" i="60"/>
  <c r="HG20" i="60"/>
  <c r="HH20" i="60"/>
  <c r="HI20" i="60"/>
  <c r="HJ20" i="60"/>
  <c r="HK20" i="60"/>
  <c r="HL20" i="60"/>
  <c r="HM20" i="60"/>
  <c r="HN20" i="60"/>
  <c r="HO20" i="60"/>
  <c r="HP20" i="60"/>
  <c r="HR20" i="60"/>
  <c r="HS20" i="60"/>
  <c r="HT20" i="60"/>
  <c r="HU20" i="60"/>
  <c r="HV20" i="60"/>
  <c r="HW20" i="60"/>
  <c r="HX20" i="60"/>
  <c r="HY20" i="60"/>
  <c r="HZ20" i="60"/>
  <c r="IA20" i="60"/>
  <c r="IB20" i="60"/>
  <c r="ID20" i="60"/>
  <c r="IE20" i="60"/>
  <c r="IF20" i="60"/>
  <c r="IG20" i="60"/>
  <c r="IH20" i="60"/>
  <c r="II20" i="60"/>
  <c r="IJ20" i="60"/>
  <c r="IK20" i="60"/>
  <c r="IL20" i="60"/>
  <c r="IM20" i="60"/>
  <c r="IN20" i="60"/>
  <c r="IP20" i="60"/>
  <c r="IQ20" i="60"/>
  <c r="IR20" i="60"/>
  <c r="IS20" i="60"/>
  <c r="IT20" i="60"/>
  <c r="IU20" i="60"/>
  <c r="IV20" i="60"/>
  <c r="IW20" i="60"/>
  <c r="IX20" i="60"/>
  <c r="IY20" i="60"/>
  <c r="IZ20" i="60"/>
  <c r="JB20" i="60"/>
  <c r="JC20" i="60"/>
  <c r="JD20" i="60"/>
  <c r="JE20" i="60"/>
  <c r="JF20" i="60"/>
  <c r="JG20" i="60"/>
  <c r="JH20" i="60"/>
  <c r="JI20" i="60"/>
  <c r="JJ20" i="60"/>
  <c r="JK20" i="60"/>
  <c r="JL20" i="60"/>
  <c r="JN20" i="60"/>
  <c r="JO20" i="60"/>
  <c r="JP20" i="60"/>
  <c r="JQ20" i="60"/>
  <c r="JR20" i="60"/>
  <c r="JS20" i="60"/>
  <c r="JT20" i="60"/>
  <c r="JU20" i="60"/>
  <c r="JV20" i="60"/>
  <c r="JW20" i="60"/>
  <c r="JX20" i="60"/>
  <c r="JZ20" i="60"/>
  <c r="KA20" i="60"/>
  <c r="KB20" i="60"/>
  <c r="KC20" i="60"/>
  <c r="KD20" i="60"/>
  <c r="KE20" i="60"/>
  <c r="KF20" i="60"/>
  <c r="KG20" i="60"/>
  <c r="KH20" i="60"/>
  <c r="KI20" i="60"/>
  <c r="KJ20" i="60"/>
  <c r="KL20" i="60"/>
  <c r="KM20" i="60"/>
  <c r="KN20" i="60"/>
  <c r="KO20" i="60"/>
  <c r="KP20" i="60"/>
  <c r="KQ20" i="60"/>
  <c r="KR20" i="60"/>
  <c r="KS20" i="60"/>
  <c r="KT20" i="60"/>
  <c r="KU20" i="60"/>
  <c r="KV20" i="60"/>
  <c r="KX20" i="60"/>
  <c r="KY20" i="60"/>
  <c r="KZ20" i="60"/>
  <c r="LA20" i="60"/>
  <c r="LB20" i="60"/>
  <c r="LC20" i="60"/>
  <c r="LD20" i="60"/>
  <c r="LE20" i="60"/>
  <c r="LF20" i="60"/>
  <c r="LG20" i="60"/>
  <c r="LH20" i="60"/>
  <c r="LJ20" i="60"/>
  <c r="LK20" i="60"/>
  <c r="LL20" i="60"/>
  <c r="LM20" i="60"/>
  <c r="LN20" i="60"/>
  <c r="LO20" i="60"/>
  <c r="LP20" i="60"/>
  <c r="LQ20" i="60"/>
  <c r="LR20" i="60"/>
  <c r="LS20" i="60"/>
  <c r="LT20" i="60"/>
  <c r="LV20" i="60"/>
  <c r="LW20" i="60"/>
  <c r="LX20" i="60"/>
  <c r="LY20" i="60"/>
  <c r="LZ20" i="60"/>
  <c r="MA20" i="60"/>
  <c r="MB20" i="60"/>
  <c r="MC20" i="60"/>
  <c r="MD20" i="60"/>
  <c r="ME20" i="60"/>
  <c r="MF20" i="60"/>
  <c r="MH20" i="60"/>
  <c r="MI20" i="60"/>
  <c r="MJ20" i="60"/>
  <c r="MK20" i="60"/>
  <c r="ML20" i="60"/>
  <c r="MM20" i="60"/>
  <c r="MN20" i="60"/>
  <c r="MO20" i="60"/>
  <c r="MP20" i="60"/>
  <c r="MQ20" i="60"/>
  <c r="MR20" i="60"/>
  <c r="MT20" i="60"/>
  <c r="MU20" i="60"/>
  <c r="MV20" i="60"/>
  <c r="MW20" i="60"/>
  <c r="MX20" i="60"/>
  <c r="MY20" i="60"/>
  <c r="MZ20" i="60"/>
  <c r="NA20" i="60"/>
  <c r="NB20" i="60"/>
  <c r="NC20" i="60"/>
  <c r="ND20" i="60"/>
  <c r="NF20" i="60"/>
  <c r="NG20" i="60"/>
  <c r="NH20" i="60"/>
  <c r="NI20" i="60"/>
  <c r="NJ20" i="60"/>
  <c r="NK20" i="60"/>
  <c r="NL20" i="60"/>
  <c r="NM20" i="60"/>
  <c r="NN20" i="60"/>
  <c r="NO20" i="60"/>
  <c r="NP20" i="60"/>
  <c r="NR20" i="60"/>
  <c r="NS20" i="60"/>
  <c r="NT20" i="60"/>
  <c r="NU20" i="60"/>
  <c r="NV20" i="60"/>
  <c r="NW20" i="60"/>
  <c r="NX20" i="60"/>
  <c r="NY20" i="60"/>
  <c r="NZ20" i="60"/>
  <c r="OA20" i="60"/>
  <c r="OB20" i="60"/>
  <c r="OD20" i="60"/>
  <c r="OE20" i="60"/>
  <c r="OF20" i="60"/>
  <c r="OG20" i="60"/>
  <c r="OH20" i="60"/>
  <c r="OI20" i="60"/>
  <c r="OJ20" i="60"/>
  <c r="OK20" i="60"/>
  <c r="OL20" i="60"/>
  <c r="OM20" i="60"/>
  <c r="ON20" i="60"/>
  <c r="OP20" i="60"/>
  <c r="OQ20" i="60"/>
  <c r="OR20" i="60"/>
  <c r="OS20" i="60"/>
  <c r="OT20" i="60"/>
  <c r="OU20" i="60"/>
  <c r="OV20" i="60"/>
  <c r="OW20" i="60"/>
  <c r="OX20" i="60"/>
  <c r="OY20" i="60"/>
  <c r="OZ20" i="60"/>
  <c r="PB20" i="60"/>
  <c r="PC20" i="60"/>
  <c r="PD20" i="60"/>
  <c r="PE20" i="60"/>
  <c r="PF20" i="60"/>
  <c r="PG20" i="60"/>
  <c r="PH20" i="60"/>
  <c r="PI20" i="60"/>
  <c r="PJ20" i="60"/>
  <c r="PK20" i="60"/>
  <c r="PL20" i="60"/>
  <c r="PN20" i="60"/>
  <c r="PO20" i="60"/>
  <c r="PP20" i="60"/>
  <c r="PQ20" i="60"/>
  <c r="PR20" i="60"/>
  <c r="PS20" i="60"/>
  <c r="PT20" i="60"/>
  <c r="PU20" i="60"/>
  <c r="PV20" i="60"/>
  <c r="PW20" i="60"/>
  <c r="PX20" i="60"/>
  <c r="PZ20" i="60"/>
  <c r="QA20" i="60"/>
  <c r="QB20" i="60"/>
  <c r="QC20" i="60"/>
  <c r="QD20" i="60"/>
  <c r="QE20" i="60"/>
  <c r="QF20" i="60"/>
  <c r="QG20" i="60"/>
  <c r="QH20" i="60"/>
  <c r="QI20" i="60"/>
  <c r="QJ20" i="60"/>
  <c r="QL20" i="60"/>
  <c r="QM20" i="60"/>
  <c r="QN20" i="60"/>
  <c r="QO20" i="60"/>
  <c r="QP20" i="60"/>
  <c r="QQ20" i="60"/>
  <c r="QR20" i="60"/>
  <c r="QS20" i="60"/>
  <c r="QT20" i="60"/>
  <c r="QU20" i="60"/>
  <c r="QV20" i="60"/>
  <c r="QX20" i="60"/>
  <c r="QY20" i="60"/>
  <c r="QZ20" i="60"/>
  <c r="RA20" i="60"/>
  <c r="RB20" i="60"/>
  <c r="RC20" i="60"/>
  <c r="RD20" i="60"/>
  <c r="RE20" i="60"/>
  <c r="RF20" i="60"/>
  <c r="RG20" i="60"/>
  <c r="RH20" i="60"/>
  <c r="RJ20" i="60"/>
  <c r="RK20" i="60"/>
  <c r="RL20" i="60"/>
  <c r="RM20" i="60"/>
  <c r="RN20" i="60"/>
  <c r="RO20" i="60"/>
  <c r="RP20" i="60"/>
  <c r="RQ20" i="60"/>
  <c r="RR20" i="60"/>
  <c r="RS20" i="60"/>
  <c r="RT20" i="60"/>
  <c r="AA11" i="60"/>
  <c r="AB11" i="60"/>
  <c r="AC11" i="60"/>
  <c r="AD11" i="60"/>
  <c r="AE11" i="60"/>
  <c r="AF11" i="60"/>
  <c r="AH11" i="60"/>
  <c r="AI11" i="60"/>
  <c r="AJ11" i="60"/>
  <c r="AK11" i="60"/>
  <c r="AL11" i="60"/>
  <c r="AM11" i="60"/>
  <c r="AN11" i="60"/>
  <c r="AO11" i="60"/>
  <c r="AP11" i="60"/>
  <c r="AQ11" i="60"/>
  <c r="AR11" i="60"/>
  <c r="AT11" i="60"/>
  <c r="AU11" i="60"/>
  <c r="AV11" i="60"/>
  <c r="AW11" i="60"/>
  <c r="AX11" i="60"/>
  <c r="AY11" i="60"/>
  <c r="AZ11" i="60"/>
  <c r="BA11" i="60"/>
  <c r="BB11" i="60"/>
  <c r="BC11" i="60"/>
  <c r="BD11" i="60"/>
  <c r="BF11" i="60"/>
  <c r="BG11" i="60"/>
  <c r="BH11" i="60"/>
  <c r="BI11" i="60"/>
  <c r="BJ11" i="60"/>
  <c r="BK11" i="60"/>
  <c r="BL11" i="60"/>
  <c r="BM11" i="60"/>
  <c r="BN11" i="60"/>
  <c r="BO11" i="60"/>
  <c r="BP11" i="60"/>
  <c r="BR11" i="60"/>
  <c r="BS11" i="60"/>
  <c r="BT11" i="60"/>
  <c r="BU11" i="60"/>
  <c r="BV11" i="60"/>
  <c r="BW11" i="60"/>
  <c r="BX11" i="60"/>
  <c r="BY11" i="60"/>
  <c r="BZ11" i="60"/>
  <c r="CA11" i="60"/>
  <c r="CB11" i="60"/>
  <c r="CD11" i="60"/>
  <c r="CE11" i="60"/>
  <c r="CF11" i="60"/>
  <c r="CG11" i="60"/>
  <c r="CH11" i="60"/>
  <c r="CI11" i="60"/>
  <c r="CJ11" i="60"/>
  <c r="CK11" i="60"/>
  <c r="CL11" i="60"/>
  <c r="CM11" i="60"/>
  <c r="CN11" i="60"/>
  <c r="CP11" i="60"/>
  <c r="CQ11" i="60"/>
  <c r="CR11" i="60"/>
  <c r="CS11" i="60"/>
  <c r="CT11" i="60"/>
  <c r="CU11" i="60"/>
  <c r="CV11" i="60"/>
  <c r="CW11" i="60"/>
  <c r="CX11" i="60"/>
  <c r="CY11" i="60"/>
  <c r="CZ11" i="60"/>
  <c r="DB11" i="60"/>
  <c r="DC11" i="60"/>
  <c r="DD11" i="60"/>
  <c r="DE11" i="60"/>
  <c r="DF11" i="60"/>
  <c r="DG11" i="60"/>
  <c r="DH11" i="60"/>
  <c r="DI11" i="60"/>
  <c r="DJ11" i="60"/>
  <c r="DK11" i="60"/>
  <c r="DL11" i="60"/>
  <c r="DN11" i="60"/>
  <c r="DO11" i="60"/>
  <c r="DP11" i="60"/>
  <c r="DQ11" i="60"/>
  <c r="DR11" i="60"/>
  <c r="DS11" i="60"/>
  <c r="DT11" i="60"/>
  <c r="DU11" i="60"/>
  <c r="DV11" i="60"/>
  <c r="DW11" i="60"/>
  <c r="DX11" i="60"/>
  <c r="DZ11" i="60"/>
  <c r="EA11" i="60"/>
  <c r="EB11" i="60"/>
  <c r="EC11" i="60"/>
  <c r="ED11" i="60"/>
  <c r="EE11" i="60"/>
  <c r="EF11" i="60"/>
  <c r="EG11" i="60"/>
  <c r="EH11" i="60"/>
  <c r="EI11" i="60"/>
  <c r="EJ11" i="60"/>
  <c r="EL11" i="60"/>
  <c r="EM11" i="60"/>
  <c r="EN11" i="60"/>
  <c r="EO11" i="60"/>
  <c r="EP11" i="60"/>
  <c r="EQ11" i="60"/>
  <c r="ER11" i="60"/>
  <c r="ES11" i="60"/>
  <c r="ET11" i="60"/>
  <c r="EU11" i="60"/>
  <c r="EV11" i="60"/>
  <c r="EX11" i="60"/>
  <c r="EY11" i="60"/>
  <c r="EZ11" i="60"/>
  <c r="FA11" i="60"/>
  <c r="FB11" i="60"/>
  <c r="FC11" i="60"/>
  <c r="FD11" i="60"/>
  <c r="FE11" i="60"/>
  <c r="FF11" i="60"/>
  <c r="FG11" i="60"/>
  <c r="FH11" i="60"/>
  <c r="FJ11" i="60"/>
  <c r="FK11" i="60"/>
  <c r="FL11" i="60"/>
  <c r="FM11" i="60"/>
  <c r="FN11" i="60"/>
  <c r="FO11" i="60"/>
  <c r="FP11" i="60"/>
  <c r="FQ11" i="60"/>
  <c r="FR11" i="60"/>
  <c r="FS11" i="60"/>
  <c r="FT11" i="60"/>
  <c r="FV11" i="60"/>
  <c r="FW11" i="60"/>
  <c r="FX11" i="60"/>
  <c r="FY11" i="60"/>
  <c r="FZ11" i="60"/>
  <c r="GA11" i="60"/>
  <c r="GB11" i="60"/>
  <c r="GC11" i="60"/>
  <c r="GD11" i="60"/>
  <c r="GE11" i="60"/>
  <c r="GF11" i="60"/>
  <c r="GH11" i="60"/>
  <c r="GI11" i="60"/>
  <c r="GJ11" i="60"/>
  <c r="GK11" i="60"/>
  <c r="GL11" i="60"/>
  <c r="GM11" i="60"/>
  <c r="GN11" i="60"/>
  <c r="GO11" i="60"/>
  <c r="GP11" i="60"/>
  <c r="GQ11" i="60"/>
  <c r="GR11" i="60"/>
  <c r="GT11" i="60"/>
  <c r="GU11" i="60"/>
  <c r="GV11" i="60"/>
  <c r="GW11" i="60"/>
  <c r="GX11" i="60"/>
  <c r="GY11" i="60"/>
  <c r="GZ11" i="60"/>
  <c r="HA11" i="60"/>
  <c r="HB11" i="60"/>
  <c r="HC11" i="60"/>
  <c r="HD11" i="60"/>
  <c r="HF11" i="60"/>
  <c r="HG11" i="60"/>
  <c r="HH11" i="60"/>
  <c r="HI11" i="60"/>
  <c r="HJ11" i="60"/>
  <c r="HK11" i="60"/>
  <c r="HL11" i="60"/>
  <c r="HM11" i="60"/>
  <c r="HN11" i="60"/>
  <c r="HO11" i="60"/>
  <c r="HP11" i="60"/>
  <c r="HR11" i="60"/>
  <c r="HS11" i="60"/>
  <c r="HT11" i="60"/>
  <c r="HU11" i="60"/>
  <c r="HV11" i="60"/>
  <c r="HW11" i="60"/>
  <c r="HX11" i="60"/>
  <c r="HY11" i="60"/>
  <c r="HZ11" i="60"/>
  <c r="IA11" i="60"/>
  <c r="IB11" i="60"/>
  <c r="ID11" i="60"/>
  <c r="IE11" i="60"/>
  <c r="IF11" i="60"/>
  <c r="IG11" i="60"/>
  <c r="IH11" i="60"/>
  <c r="II11" i="60"/>
  <c r="IJ11" i="60"/>
  <c r="IK11" i="60"/>
  <c r="IL11" i="60"/>
  <c r="IM11" i="60"/>
  <c r="IN11" i="60"/>
  <c r="IP11" i="60"/>
  <c r="IQ11" i="60"/>
  <c r="IR11" i="60"/>
  <c r="IS11" i="60"/>
  <c r="IT11" i="60"/>
  <c r="IU11" i="60"/>
  <c r="IV11" i="60"/>
  <c r="IW11" i="60"/>
  <c r="IX11" i="60"/>
  <c r="IY11" i="60"/>
  <c r="IZ11" i="60"/>
  <c r="JB11" i="60"/>
  <c r="JC11" i="60"/>
  <c r="JD11" i="60"/>
  <c r="JE11" i="60"/>
  <c r="JF11" i="60"/>
  <c r="JG11" i="60"/>
  <c r="JH11" i="60"/>
  <c r="JI11" i="60"/>
  <c r="JJ11" i="60"/>
  <c r="JK11" i="60"/>
  <c r="JL11" i="60"/>
  <c r="JN11" i="60"/>
  <c r="JO11" i="60"/>
  <c r="JP11" i="60"/>
  <c r="JQ11" i="60"/>
  <c r="JR11" i="60"/>
  <c r="JS11" i="60"/>
  <c r="JT11" i="60"/>
  <c r="JU11" i="60"/>
  <c r="JV11" i="60"/>
  <c r="JW11" i="60"/>
  <c r="JX11" i="60"/>
  <c r="JZ11" i="60"/>
  <c r="KA11" i="60"/>
  <c r="KB11" i="60"/>
  <c r="KC11" i="60"/>
  <c r="KD11" i="60"/>
  <c r="KE11" i="60"/>
  <c r="KF11" i="60"/>
  <c r="KG11" i="60"/>
  <c r="KH11" i="60"/>
  <c r="KI11" i="60"/>
  <c r="KJ11" i="60"/>
  <c r="KL11" i="60"/>
  <c r="KM11" i="60"/>
  <c r="KN11" i="60"/>
  <c r="KO11" i="60"/>
  <c r="KP11" i="60"/>
  <c r="KQ11" i="60"/>
  <c r="KR11" i="60"/>
  <c r="KS11" i="60"/>
  <c r="KT11" i="60"/>
  <c r="KU11" i="60"/>
  <c r="KV11" i="60"/>
  <c r="KX11" i="60"/>
  <c r="KY11" i="60"/>
  <c r="KZ11" i="60"/>
  <c r="LA11" i="60"/>
  <c r="LB11" i="60"/>
  <c r="LC11" i="60"/>
  <c r="LD11" i="60"/>
  <c r="LE11" i="60"/>
  <c r="LF11" i="60"/>
  <c r="LG11" i="60"/>
  <c r="LH11" i="60"/>
  <c r="LJ11" i="60"/>
  <c r="LK11" i="60"/>
  <c r="LL11" i="60"/>
  <c r="LM11" i="60"/>
  <c r="LN11" i="60"/>
  <c r="LO11" i="60"/>
  <c r="LP11" i="60"/>
  <c r="LQ11" i="60"/>
  <c r="LR11" i="60"/>
  <c r="LS11" i="60"/>
  <c r="LT11" i="60"/>
  <c r="LV11" i="60"/>
  <c r="LW11" i="60"/>
  <c r="LX11" i="60"/>
  <c r="LY11" i="60"/>
  <c r="LZ11" i="60"/>
  <c r="MA11" i="60"/>
  <c r="MB11" i="60"/>
  <c r="MC11" i="60"/>
  <c r="MD11" i="60"/>
  <c r="ME11" i="60"/>
  <c r="MF11" i="60"/>
  <c r="MH11" i="60"/>
  <c r="MI11" i="60"/>
  <c r="MJ11" i="60"/>
  <c r="MK11" i="60"/>
  <c r="ML11" i="60"/>
  <c r="MM11" i="60"/>
  <c r="MN11" i="60"/>
  <c r="MO11" i="60"/>
  <c r="MP11" i="60"/>
  <c r="MQ11" i="60"/>
  <c r="MR11" i="60"/>
  <c r="MT11" i="60"/>
  <c r="MU11" i="60"/>
  <c r="MV11" i="60"/>
  <c r="MW11" i="60"/>
  <c r="MX11" i="60"/>
  <c r="MY11" i="60"/>
  <c r="MZ11" i="60"/>
  <c r="NA11" i="60"/>
  <c r="NB11" i="60"/>
  <c r="NC11" i="60"/>
  <c r="ND11" i="60"/>
  <c r="NF11" i="60"/>
  <c r="NG11" i="60"/>
  <c r="NH11" i="60"/>
  <c r="NI11" i="60"/>
  <c r="NJ11" i="60"/>
  <c r="NK11" i="60"/>
  <c r="NL11" i="60"/>
  <c r="NM11" i="60"/>
  <c r="NN11" i="60"/>
  <c r="NO11" i="60"/>
  <c r="NP11" i="60"/>
  <c r="NR11" i="60"/>
  <c r="NS11" i="60"/>
  <c r="NT11" i="60"/>
  <c r="NU11" i="60"/>
  <c r="NV11" i="60"/>
  <c r="NW11" i="60"/>
  <c r="NX11" i="60"/>
  <c r="NY11" i="60"/>
  <c r="NZ11" i="60"/>
  <c r="OA11" i="60"/>
  <c r="OB11" i="60"/>
  <c r="OD11" i="60"/>
  <c r="OE11" i="60"/>
  <c r="OF11" i="60"/>
  <c r="OG11" i="60"/>
  <c r="OH11" i="60"/>
  <c r="OI11" i="60"/>
  <c r="OJ11" i="60"/>
  <c r="OK11" i="60"/>
  <c r="OL11" i="60"/>
  <c r="OM11" i="60"/>
  <c r="ON11" i="60"/>
  <c r="OP11" i="60"/>
  <c r="OQ11" i="60"/>
  <c r="OR11" i="60"/>
  <c r="OS11" i="60"/>
  <c r="OT11" i="60"/>
  <c r="OU11" i="60"/>
  <c r="OV11" i="60"/>
  <c r="OW11" i="60"/>
  <c r="OX11" i="60"/>
  <c r="OY11" i="60"/>
  <c r="OZ11" i="60"/>
  <c r="PB11" i="60"/>
  <c r="PC11" i="60"/>
  <c r="PD11" i="60"/>
  <c r="PE11" i="60"/>
  <c r="PF11" i="60"/>
  <c r="PG11" i="60"/>
  <c r="PH11" i="60"/>
  <c r="PI11" i="60"/>
  <c r="PJ11" i="60"/>
  <c r="PK11" i="60"/>
  <c r="PL11" i="60"/>
  <c r="PN11" i="60"/>
  <c r="PO11" i="60"/>
  <c r="PP11" i="60"/>
  <c r="PQ11" i="60"/>
  <c r="PR11" i="60"/>
  <c r="PS11" i="60"/>
  <c r="PT11" i="60"/>
  <c r="PU11" i="60"/>
  <c r="PV11" i="60"/>
  <c r="PW11" i="60"/>
  <c r="PX11" i="60"/>
  <c r="PZ11" i="60"/>
  <c r="QA11" i="60"/>
  <c r="QB11" i="60"/>
  <c r="QC11" i="60"/>
  <c r="QD11" i="60"/>
  <c r="QE11" i="60"/>
  <c r="QF11" i="60"/>
  <c r="QG11" i="60"/>
  <c r="QH11" i="60"/>
  <c r="QI11" i="60"/>
  <c r="QJ11" i="60"/>
  <c r="QL11" i="60"/>
  <c r="QM11" i="60"/>
  <c r="QN11" i="60"/>
  <c r="QO11" i="60"/>
  <c r="QP11" i="60"/>
  <c r="QQ11" i="60"/>
  <c r="QR11" i="60"/>
  <c r="QS11" i="60"/>
  <c r="QT11" i="60"/>
  <c r="QU11" i="60"/>
  <c r="QV11" i="60"/>
  <c r="QX11" i="60"/>
  <c r="QY11" i="60"/>
  <c r="QZ11" i="60"/>
  <c r="RA11" i="60"/>
  <c r="RB11" i="60"/>
  <c r="RC11" i="60"/>
  <c r="RD11" i="60"/>
  <c r="RE11" i="60"/>
  <c r="RF11" i="60"/>
  <c r="RG11" i="60"/>
  <c r="RH11" i="60"/>
  <c r="RJ11" i="60"/>
  <c r="RK11" i="60"/>
  <c r="RL11" i="60"/>
  <c r="RM11" i="60"/>
  <c r="RN11" i="60"/>
  <c r="RO11" i="60"/>
  <c r="RP11" i="60"/>
  <c r="RQ11" i="60"/>
  <c r="RR11" i="60"/>
  <c r="RS11" i="60"/>
  <c r="RT11" i="60"/>
  <c r="V11" i="60"/>
  <c r="W11" i="60"/>
  <c r="X11" i="60"/>
  <c r="Y11" i="60"/>
  <c r="Z11" i="60"/>
  <c r="J4" i="60"/>
  <c r="X4" i="60"/>
  <c r="Y4" i="60"/>
  <c r="Z4" i="60"/>
  <c r="AA4" i="60"/>
  <c r="AB4" i="60"/>
  <c r="AC4" i="60"/>
  <c r="AD4" i="60"/>
  <c r="AE4" i="60"/>
  <c r="AF4" i="60"/>
  <c r="AG4" i="60"/>
  <c r="AH4" i="60"/>
  <c r="AI4" i="60"/>
  <c r="AJ4" i="60"/>
  <c r="AK4" i="60"/>
  <c r="AL4" i="60"/>
  <c r="AM4" i="60"/>
  <c r="AN4" i="60"/>
  <c r="AO4" i="60"/>
  <c r="AP4" i="60"/>
  <c r="AQ4" i="60"/>
  <c r="AR4" i="60"/>
  <c r="AS4" i="60"/>
  <c r="AT4" i="60"/>
  <c r="AU4" i="60"/>
  <c r="AV4" i="60"/>
  <c r="AW4" i="60"/>
  <c r="AX4" i="60"/>
  <c r="AY4" i="60"/>
  <c r="AZ4" i="60"/>
  <c r="BA4" i="60"/>
  <c r="BB4" i="60"/>
  <c r="BC4" i="60"/>
  <c r="BD4" i="60"/>
  <c r="BE4" i="60"/>
  <c r="BF4" i="60"/>
  <c r="BG4" i="60"/>
  <c r="BH4" i="60"/>
  <c r="BI4" i="60"/>
  <c r="BJ4" i="60"/>
  <c r="BK4" i="60"/>
  <c r="BL4" i="60"/>
  <c r="BM4" i="60"/>
  <c r="BN4" i="60"/>
  <c r="BO4" i="60"/>
  <c r="BP4" i="60"/>
  <c r="BQ4" i="60"/>
  <c r="BR4" i="60"/>
  <c r="BS4" i="60"/>
  <c r="BT4" i="60"/>
  <c r="BU4" i="60"/>
  <c r="BV4" i="60"/>
  <c r="BW4" i="60"/>
  <c r="BX4" i="60"/>
  <c r="BY4" i="60"/>
  <c r="BZ4" i="60"/>
  <c r="CA4" i="60"/>
  <c r="CB4" i="60"/>
  <c r="CC4" i="60"/>
  <c r="CD4" i="60"/>
  <c r="CE4" i="60"/>
  <c r="CF4" i="60"/>
  <c r="CG4" i="60"/>
  <c r="CH4" i="60"/>
  <c r="CI4" i="60"/>
  <c r="CJ4" i="60"/>
  <c r="CK4" i="60"/>
  <c r="CL4" i="60"/>
  <c r="CM4" i="60"/>
  <c r="CN4" i="60"/>
  <c r="CO4" i="60"/>
  <c r="CP4" i="60"/>
  <c r="CQ4" i="60"/>
  <c r="CR4" i="60"/>
  <c r="CS4" i="60"/>
  <c r="CT4" i="60"/>
  <c r="CU4" i="60"/>
  <c r="CV4" i="60"/>
  <c r="CW4" i="60"/>
  <c r="CX4" i="60"/>
  <c r="CY4" i="60"/>
  <c r="CZ4" i="60"/>
  <c r="DA4" i="60"/>
  <c r="DB4" i="60"/>
  <c r="DC4" i="60"/>
  <c r="DD4" i="60"/>
  <c r="DE4" i="60"/>
  <c r="DF4" i="60"/>
  <c r="DG4" i="60"/>
  <c r="DH4" i="60"/>
  <c r="DI4" i="60"/>
  <c r="DJ4" i="60"/>
  <c r="DK4" i="60"/>
  <c r="DL4" i="60"/>
  <c r="DM4" i="60"/>
  <c r="DN4" i="60"/>
  <c r="DO4" i="60"/>
  <c r="DP4" i="60"/>
  <c r="DQ4" i="60"/>
  <c r="DR4" i="60"/>
  <c r="DS4" i="60"/>
  <c r="DT4" i="60"/>
  <c r="DU4" i="60"/>
  <c r="DV4" i="60"/>
  <c r="DW4" i="60"/>
  <c r="DX4" i="60"/>
  <c r="DY4" i="60"/>
  <c r="DZ4" i="60"/>
  <c r="EA4" i="60"/>
  <c r="EB4" i="60"/>
  <c r="EC4" i="60"/>
  <c r="ED4" i="60"/>
  <c r="EE4" i="60"/>
  <c r="EF4" i="60"/>
  <c r="EG4" i="60"/>
  <c r="EH4" i="60"/>
  <c r="EI4" i="60"/>
  <c r="EJ4" i="60"/>
  <c r="EK4" i="60"/>
  <c r="EL4" i="60"/>
  <c r="EM4" i="60"/>
  <c r="EN4" i="60"/>
  <c r="EO4" i="60"/>
  <c r="EP4" i="60"/>
  <c r="EQ4" i="60"/>
  <c r="ER4" i="60"/>
  <c r="ES4" i="60"/>
  <c r="ET4" i="60"/>
  <c r="EU4" i="60"/>
  <c r="EV4" i="60"/>
  <c r="EW4" i="60"/>
  <c r="EX4" i="60"/>
  <c r="EY4" i="60"/>
  <c r="EZ4" i="60"/>
  <c r="FA4" i="60"/>
  <c r="FB4" i="60"/>
  <c r="FC4" i="60"/>
  <c r="FD4" i="60"/>
  <c r="FE4" i="60"/>
  <c r="FF4" i="60"/>
  <c r="FG4" i="60"/>
  <c r="FH4" i="60"/>
  <c r="FI4" i="60"/>
  <c r="FJ4" i="60"/>
  <c r="FK4" i="60"/>
  <c r="FL4" i="60"/>
  <c r="FM4" i="60"/>
  <c r="FN4" i="60"/>
  <c r="FO4" i="60"/>
  <c r="FP4" i="60"/>
  <c r="FQ4" i="60"/>
  <c r="FR4" i="60"/>
  <c r="FS4" i="60"/>
  <c r="FT4" i="60"/>
  <c r="FU4" i="60"/>
  <c r="FV4" i="60"/>
  <c r="FW4" i="60"/>
  <c r="FX4" i="60"/>
  <c r="FY4" i="60"/>
  <c r="FZ4" i="60"/>
  <c r="GA4" i="60"/>
  <c r="GB4" i="60"/>
  <c r="GC4" i="60"/>
  <c r="GD4" i="60"/>
  <c r="GE4" i="60"/>
  <c r="GF4" i="60"/>
  <c r="GG4" i="60"/>
  <c r="GH4" i="60"/>
  <c r="GI4" i="60"/>
  <c r="GJ4" i="60"/>
  <c r="GK4" i="60"/>
  <c r="GL4" i="60"/>
  <c r="GM4" i="60"/>
  <c r="GN4" i="60"/>
  <c r="GO4" i="60"/>
  <c r="GP4" i="60"/>
  <c r="GQ4" i="60"/>
  <c r="GR4" i="60"/>
  <c r="GS4" i="60"/>
  <c r="GT4" i="60"/>
  <c r="GU4" i="60"/>
  <c r="GV4" i="60"/>
  <c r="GW4" i="60"/>
  <c r="GX4" i="60"/>
  <c r="GY4" i="60"/>
  <c r="GZ4" i="60"/>
  <c r="HA4" i="60"/>
  <c r="HB4" i="60"/>
  <c r="HC4" i="60"/>
  <c r="HD4" i="60"/>
  <c r="HE4" i="60"/>
  <c r="HF4" i="60"/>
  <c r="HG4" i="60"/>
  <c r="HH4" i="60"/>
  <c r="HI4" i="60"/>
  <c r="HJ4" i="60"/>
  <c r="HK4" i="60"/>
  <c r="HL4" i="60"/>
  <c r="HM4" i="60"/>
  <c r="HN4" i="60"/>
  <c r="HO4" i="60"/>
  <c r="HP4" i="60"/>
  <c r="HQ4" i="60"/>
  <c r="HR4" i="60"/>
  <c r="HS4" i="60"/>
  <c r="HT4" i="60"/>
  <c r="HU4" i="60"/>
  <c r="HV4" i="60"/>
  <c r="HW4" i="60"/>
  <c r="HX4" i="60"/>
  <c r="HY4" i="60"/>
  <c r="HZ4" i="60"/>
  <c r="IA4" i="60"/>
  <c r="IB4" i="60"/>
  <c r="IC4" i="60"/>
  <c r="ID4" i="60"/>
  <c r="IE4" i="60"/>
  <c r="IF4" i="60"/>
  <c r="IG4" i="60"/>
  <c r="IH4" i="60"/>
  <c r="II4" i="60"/>
  <c r="IJ4" i="60"/>
  <c r="IK4" i="60"/>
  <c r="IL4" i="60"/>
  <c r="IM4" i="60"/>
  <c r="IN4" i="60"/>
  <c r="IO4" i="60"/>
  <c r="IP4" i="60"/>
  <c r="IQ4" i="60"/>
  <c r="IR4" i="60"/>
  <c r="IS4" i="60"/>
  <c r="IT4" i="60"/>
  <c r="IU4" i="60"/>
  <c r="IV4" i="60"/>
  <c r="IW4" i="60"/>
  <c r="IX4" i="60"/>
  <c r="IY4" i="60"/>
  <c r="IZ4" i="60"/>
  <c r="JA4" i="60"/>
  <c r="JB4" i="60"/>
  <c r="JC4" i="60"/>
  <c r="JD4" i="60"/>
  <c r="JE4" i="60"/>
  <c r="JF4" i="60"/>
  <c r="JG4" i="60"/>
  <c r="JH4" i="60"/>
  <c r="JI4" i="60"/>
  <c r="JJ4" i="60"/>
  <c r="JK4" i="60"/>
  <c r="JL4" i="60"/>
  <c r="JM4" i="60"/>
  <c r="JN4" i="60"/>
  <c r="JO4" i="60"/>
  <c r="JP4" i="60"/>
  <c r="JQ4" i="60"/>
  <c r="JR4" i="60"/>
  <c r="JS4" i="60"/>
  <c r="JT4" i="60"/>
  <c r="JU4" i="60"/>
  <c r="JV4" i="60"/>
  <c r="JW4" i="60"/>
  <c r="JX4" i="60"/>
  <c r="JY4" i="60"/>
  <c r="JZ4" i="60"/>
  <c r="KA4" i="60"/>
  <c r="KB4" i="60"/>
  <c r="KC4" i="60"/>
  <c r="KD4" i="60"/>
  <c r="KE4" i="60"/>
  <c r="KF4" i="60"/>
  <c r="KG4" i="60"/>
  <c r="KH4" i="60"/>
  <c r="KI4" i="60"/>
  <c r="KJ4" i="60"/>
  <c r="KK4" i="60"/>
  <c r="KL4" i="60"/>
  <c r="KM4" i="60"/>
  <c r="KN4" i="60"/>
  <c r="KO4" i="60"/>
  <c r="KP4" i="60"/>
  <c r="KQ4" i="60"/>
  <c r="KR4" i="60"/>
  <c r="KS4" i="60"/>
  <c r="KT4" i="60"/>
  <c r="KU4" i="60"/>
  <c r="KV4" i="60"/>
  <c r="KW4" i="60"/>
  <c r="KX4" i="60"/>
  <c r="KY4" i="60"/>
  <c r="KZ4" i="60"/>
  <c r="LA4" i="60"/>
  <c r="LB4" i="60"/>
  <c r="LC4" i="60"/>
  <c r="LD4" i="60"/>
  <c r="LE4" i="60"/>
  <c r="LF4" i="60"/>
  <c r="LG4" i="60"/>
  <c r="LH4" i="60"/>
  <c r="LI4" i="60"/>
  <c r="LJ4" i="60"/>
  <c r="LK4" i="60"/>
  <c r="LL4" i="60"/>
  <c r="LM4" i="60"/>
  <c r="LN4" i="60"/>
  <c r="LO4" i="60"/>
  <c r="LP4" i="60"/>
  <c r="LQ4" i="60"/>
  <c r="LR4" i="60"/>
  <c r="LS4" i="60"/>
  <c r="LT4" i="60"/>
  <c r="LU4" i="60"/>
  <c r="LV4" i="60"/>
  <c r="LW4" i="60"/>
  <c r="LX4" i="60"/>
  <c r="LY4" i="60"/>
  <c r="LZ4" i="60"/>
  <c r="MA4" i="60"/>
  <c r="MB4" i="60"/>
  <c r="MC4" i="60"/>
  <c r="MD4" i="60"/>
  <c r="ME4" i="60"/>
  <c r="MF4" i="60"/>
  <c r="MG4" i="60"/>
  <c r="MH4" i="60"/>
  <c r="MI4" i="60"/>
  <c r="MJ4" i="60"/>
  <c r="MK4" i="60"/>
  <c r="ML4" i="60"/>
  <c r="MM4" i="60"/>
  <c r="MN4" i="60"/>
  <c r="MO4" i="60"/>
  <c r="MP4" i="60"/>
  <c r="MQ4" i="60"/>
  <c r="MR4" i="60"/>
  <c r="MS4" i="60"/>
  <c r="MT4" i="60"/>
  <c r="MU4" i="60"/>
  <c r="MV4" i="60"/>
  <c r="MW4" i="60"/>
  <c r="MX4" i="60"/>
  <c r="MY4" i="60"/>
  <c r="MZ4" i="60"/>
  <c r="NA4" i="60"/>
  <c r="NB4" i="60"/>
  <c r="NC4" i="60"/>
  <c r="ND4" i="60"/>
  <c r="NE4" i="60"/>
  <c r="NF4" i="60"/>
  <c r="NG4" i="60"/>
  <c r="NH4" i="60"/>
  <c r="NI4" i="60"/>
  <c r="NJ4" i="60"/>
  <c r="NK4" i="60"/>
  <c r="NL4" i="60"/>
  <c r="NM4" i="60"/>
  <c r="NN4" i="60"/>
  <c r="NO4" i="60"/>
  <c r="NP4" i="60"/>
  <c r="NQ4" i="60"/>
  <c r="NR4" i="60"/>
  <c r="NS4" i="60"/>
  <c r="NT4" i="60"/>
  <c r="NU4" i="60"/>
  <c r="NV4" i="60"/>
  <c r="NW4" i="60"/>
  <c r="NX4" i="60"/>
  <c r="NY4" i="60"/>
  <c r="NZ4" i="60"/>
  <c r="OA4" i="60"/>
  <c r="OB4" i="60"/>
  <c r="OC4" i="60"/>
  <c r="OD4" i="60"/>
  <c r="OE4" i="60"/>
  <c r="OF4" i="60"/>
  <c r="OG4" i="60"/>
  <c r="OH4" i="60"/>
  <c r="OI4" i="60"/>
  <c r="OJ4" i="60"/>
  <c r="OK4" i="60"/>
  <c r="OL4" i="60"/>
  <c r="OM4" i="60"/>
  <c r="ON4" i="60"/>
  <c r="OO4" i="60"/>
  <c r="OP4" i="60"/>
  <c r="OQ4" i="60"/>
  <c r="OR4" i="60"/>
  <c r="OS4" i="60"/>
  <c r="OT4" i="60"/>
  <c r="OU4" i="60"/>
  <c r="OV4" i="60"/>
  <c r="OW4" i="60"/>
  <c r="OX4" i="60"/>
  <c r="OY4" i="60"/>
  <c r="OZ4" i="60"/>
  <c r="PA4" i="60"/>
  <c r="PB4" i="60"/>
  <c r="PC4" i="60"/>
  <c r="PD4" i="60"/>
  <c r="PE4" i="60"/>
  <c r="PF4" i="60"/>
  <c r="PG4" i="60"/>
  <c r="PH4" i="60"/>
  <c r="PI4" i="60"/>
  <c r="PJ4" i="60"/>
  <c r="PK4" i="60"/>
  <c r="PL4" i="60"/>
  <c r="PM4" i="60"/>
  <c r="PN4" i="60"/>
  <c r="PO4" i="60"/>
  <c r="PP4" i="60"/>
  <c r="PQ4" i="60"/>
  <c r="PR4" i="60"/>
  <c r="PS4" i="60"/>
  <c r="PT4" i="60"/>
  <c r="PU4" i="60"/>
  <c r="PV4" i="60"/>
  <c r="PW4" i="60"/>
  <c r="PX4" i="60"/>
  <c r="PY4" i="60"/>
  <c r="PZ4" i="60"/>
  <c r="QA4" i="60"/>
  <c r="QB4" i="60"/>
  <c r="QC4" i="60"/>
  <c r="QD4" i="60"/>
  <c r="QE4" i="60"/>
  <c r="QF4" i="60"/>
  <c r="QG4" i="60"/>
  <c r="QH4" i="60"/>
  <c r="QI4" i="60"/>
  <c r="QJ4" i="60"/>
  <c r="QK4" i="60"/>
  <c r="QL4" i="60"/>
  <c r="QM4" i="60"/>
  <c r="QN4" i="60"/>
  <c r="QO4" i="60"/>
  <c r="QP4" i="60"/>
  <c r="QQ4" i="60"/>
  <c r="QR4" i="60"/>
  <c r="QS4" i="60"/>
  <c r="QT4" i="60"/>
  <c r="QU4" i="60"/>
  <c r="QV4" i="60"/>
  <c r="QW4" i="60"/>
  <c r="QX4" i="60"/>
  <c r="QY4" i="60"/>
  <c r="QZ4" i="60"/>
  <c r="RA4" i="60"/>
  <c r="RB4" i="60"/>
  <c r="RC4" i="60"/>
  <c r="RD4" i="60"/>
  <c r="RE4" i="60"/>
  <c r="RF4" i="60"/>
  <c r="RG4" i="60"/>
  <c r="RH4" i="60"/>
  <c r="RI4" i="60"/>
  <c r="RJ4" i="60"/>
  <c r="RK4" i="60"/>
  <c r="RL4" i="60"/>
  <c r="RM4" i="60"/>
  <c r="RN4" i="60"/>
  <c r="RO4" i="60"/>
  <c r="RP4" i="60"/>
  <c r="RQ4" i="60"/>
  <c r="RR4" i="60"/>
  <c r="RS4" i="60"/>
  <c r="RT4" i="60"/>
  <c r="RU4" i="60"/>
  <c r="K4" i="60"/>
  <c r="L4" i="60"/>
  <c r="M4" i="60"/>
  <c r="N4" i="60"/>
  <c r="O4" i="60"/>
  <c r="P4" i="60"/>
  <c r="Q4" i="60"/>
  <c r="R4" i="60"/>
  <c r="S4" i="60"/>
  <c r="T4" i="60"/>
  <c r="U4" i="60"/>
  <c r="V4" i="60"/>
  <c r="W4" i="60"/>
  <c r="I4" i="60"/>
  <c r="G13" i="56" l="1"/>
  <c r="R68" i="81" s="1"/>
  <c r="G11" i="56"/>
  <c r="R66" i="81" s="1"/>
  <c r="F7" i="56"/>
  <c r="F6" i="56"/>
  <c r="D49" i="56"/>
  <c r="G374" i="54"/>
  <c r="H374" i="54" s="1"/>
  <c r="I374" i="54" s="1"/>
  <c r="J374" i="54" s="1"/>
  <c r="K374" i="54" s="1"/>
  <c r="L374" i="54" s="1"/>
  <c r="M374" i="54" s="1"/>
  <c r="N374" i="54" s="1"/>
  <c r="O374" i="54" s="1"/>
  <c r="P374" i="54" s="1"/>
  <c r="Q374" i="54" s="1"/>
  <c r="R374" i="54" s="1"/>
  <c r="S374" i="54" s="1"/>
  <c r="T374" i="54" s="1"/>
  <c r="U374" i="54" s="1"/>
  <c r="V374" i="54" s="1"/>
  <c r="W374" i="54" s="1"/>
  <c r="X374" i="54" s="1"/>
  <c r="Y374" i="54" s="1"/>
  <c r="Z374" i="54" s="1"/>
  <c r="AA374" i="54" s="1"/>
  <c r="AB374" i="54" s="1"/>
  <c r="AC374" i="54" s="1"/>
  <c r="AD374" i="54" s="1"/>
  <c r="AE374" i="54" s="1"/>
  <c r="AF374" i="54" s="1"/>
  <c r="AG374" i="54" s="1"/>
  <c r="AH374" i="54" s="1"/>
  <c r="AI374" i="54" s="1"/>
  <c r="G370" i="54"/>
  <c r="H370" i="54" s="1"/>
  <c r="I370" i="54" s="1"/>
  <c r="J370" i="54" s="1"/>
  <c r="K370" i="54" s="1"/>
  <c r="L370" i="54" s="1"/>
  <c r="M370" i="54" s="1"/>
  <c r="N370" i="54" s="1"/>
  <c r="O370" i="54" s="1"/>
  <c r="P370" i="54" s="1"/>
  <c r="Q370" i="54" s="1"/>
  <c r="R370" i="54" s="1"/>
  <c r="S370" i="54" s="1"/>
  <c r="T370" i="54" s="1"/>
  <c r="U370" i="54" s="1"/>
  <c r="V370" i="54" s="1"/>
  <c r="W370" i="54" s="1"/>
  <c r="X370" i="54" s="1"/>
  <c r="Y370" i="54" s="1"/>
  <c r="Z370" i="54" s="1"/>
  <c r="AA370" i="54" s="1"/>
  <c r="AB370" i="54" s="1"/>
  <c r="AC370" i="54" s="1"/>
  <c r="AD370" i="54" s="1"/>
  <c r="AE370" i="54" s="1"/>
  <c r="AF370" i="54" s="1"/>
  <c r="AG370" i="54" s="1"/>
  <c r="AH370" i="54" s="1"/>
  <c r="AI370" i="54" s="1"/>
  <c r="G369" i="54"/>
  <c r="H369" i="54" s="1"/>
  <c r="I369" i="54" s="1"/>
  <c r="J369" i="54" s="1"/>
  <c r="K369" i="54" s="1"/>
  <c r="L369" i="54" s="1"/>
  <c r="M369" i="54" s="1"/>
  <c r="N369" i="54" s="1"/>
  <c r="O369" i="54" s="1"/>
  <c r="P369" i="54" s="1"/>
  <c r="Q369" i="54" s="1"/>
  <c r="R369" i="54" s="1"/>
  <c r="S369" i="54" s="1"/>
  <c r="T369" i="54" s="1"/>
  <c r="U369" i="54" s="1"/>
  <c r="V369" i="54" s="1"/>
  <c r="W369" i="54" s="1"/>
  <c r="X369" i="54" s="1"/>
  <c r="Y369" i="54" s="1"/>
  <c r="Z369" i="54" s="1"/>
  <c r="AA369" i="54" s="1"/>
  <c r="AB369" i="54" s="1"/>
  <c r="AC369" i="54" s="1"/>
  <c r="AD369" i="54" s="1"/>
  <c r="AE369" i="54" s="1"/>
  <c r="AF369" i="54" s="1"/>
  <c r="AG369" i="54" s="1"/>
  <c r="AH369" i="54" s="1"/>
  <c r="AI369" i="54" s="1"/>
  <c r="N318" i="54"/>
  <c r="N316" i="54"/>
  <c r="N314" i="54"/>
  <c r="I333" i="54"/>
  <c r="I345" i="54" s="1"/>
  <c r="E344" i="54"/>
  <c r="E319" i="54"/>
  <c r="F319" i="54" s="1"/>
  <c r="E341" i="54" s="1"/>
  <c r="F317" i="54"/>
  <c r="E339" i="54" s="1"/>
  <c r="F318" i="54"/>
  <c r="E340" i="54" s="1"/>
  <c r="F316" i="54"/>
  <c r="E338" i="54" s="1"/>
  <c r="C320" i="54"/>
  <c r="G124" i="58" s="1"/>
  <c r="O60" i="81" s="1"/>
  <c r="C319" i="54"/>
  <c r="C341" i="54" s="1"/>
  <c r="C316" i="54"/>
  <c r="C317" i="54"/>
  <c r="C318" i="54"/>
  <c r="D300" i="54"/>
  <c r="C6" i="60" s="1"/>
  <c r="J304" i="54"/>
  <c r="D34" i="60" s="1"/>
  <c r="H304" i="54"/>
  <c r="D25" i="60" s="1"/>
  <c r="F304" i="54"/>
  <c r="D16" i="60" s="1"/>
  <c r="D304" i="54"/>
  <c r="D7" i="60" s="1"/>
  <c r="H15" i="56" l="1"/>
  <c r="S70" i="81" s="1"/>
  <c r="I122" i="58"/>
  <c r="P58" i="81" s="1"/>
  <c r="E140" i="58"/>
  <c r="P43" i="81" s="1"/>
  <c r="C50" i="57"/>
  <c r="H13" i="56"/>
  <c r="S68" i="81" s="1"/>
  <c r="E139" i="58"/>
  <c r="P42" i="81" s="1"/>
  <c r="I121" i="58"/>
  <c r="P57" i="81" s="1"/>
  <c r="C49" i="57"/>
  <c r="C340" i="54"/>
  <c r="B51" i="57"/>
  <c r="G123" i="58"/>
  <c r="E390" i="54"/>
  <c r="C53" i="57"/>
  <c r="I37" i="80" s="1"/>
  <c r="E142" i="58"/>
  <c r="P45" i="81" s="1"/>
  <c r="Q45" i="81" s="1"/>
  <c r="C339" i="54"/>
  <c r="B50" i="57"/>
  <c r="G122" i="58"/>
  <c r="I13" i="56"/>
  <c r="T68" i="81" s="1"/>
  <c r="C51" i="57"/>
  <c r="I123" i="58"/>
  <c r="P59" i="81" s="1"/>
  <c r="E141" i="58"/>
  <c r="P44" i="81" s="1"/>
  <c r="H12" i="56"/>
  <c r="S67" i="81" s="1"/>
  <c r="B49" i="57"/>
  <c r="G121" i="58"/>
  <c r="F52" i="57"/>
  <c r="R126" i="81" s="1"/>
  <c r="E145" i="58"/>
  <c r="P48" i="81" s="1"/>
  <c r="Q48" i="81" s="1"/>
  <c r="E307" i="54"/>
  <c r="H14" i="56"/>
  <c r="S69" i="81" s="1"/>
  <c r="I12" i="56"/>
  <c r="T67" i="81" s="1"/>
  <c r="I15" i="56"/>
  <c r="T70" i="81" s="1"/>
  <c r="I14" i="56"/>
  <c r="T69" i="81" s="1"/>
  <c r="E12" i="56"/>
  <c r="E13" i="56"/>
  <c r="K307" i="54"/>
  <c r="I307" i="54"/>
  <c r="G307" i="54"/>
  <c r="J320" i="54"/>
  <c r="J321" i="54"/>
  <c r="J300" i="54"/>
  <c r="C33" i="60" s="1"/>
  <c r="H300" i="54"/>
  <c r="C24" i="60" s="1"/>
  <c r="F300" i="54"/>
  <c r="C15" i="60" s="1"/>
  <c r="E300" i="54"/>
  <c r="G300" i="54"/>
  <c r="D15" i="60" s="1"/>
  <c r="B141" i="58" l="1"/>
  <c r="O44" i="81" s="1"/>
  <c r="Q44" i="81" s="1"/>
  <c r="O59" i="81"/>
  <c r="Q59" i="81" s="1"/>
  <c r="B140" i="58"/>
  <c r="O43" i="81" s="1"/>
  <c r="Q43" i="81" s="1"/>
  <c r="O58" i="81"/>
  <c r="Q58" i="81" s="1"/>
  <c r="B139" i="58"/>
  <c r="O42" i="81" s="1"/>
  <c r="Q42" i="81" s="1"/>
  <c r="O57" i="81"/>
  <c r="Q57" i="81" s="1"/>
  <c r="C333" i="54"/>
  <c r="D6" i="60"/>
  <c r="E11" i="56"/>
  <c r="C334" i="54"/>
  <c r="K314" i="54"/>
  <c r="I190" i="54"/>
  <c r="H190" i="54"/>
  <c r="P180" i="54"/>
  <c r="L116" i="54"/>
  <c r="I63" i="54"/>
  <c r="I62" i="54"/>
  <c r="G93" i="54"/>
  <c r="B46" i="57" l="1"/>
  <c r="G118" i="58"/>
  <c r="B45" i="57"/>
  <c r="G117" i="58"/>
  <c r="B135" i="58" s="1"/>
  <c r="O38" i="81" s="1"/>
  <c r="Q38" i="81" s="1"/>
  <c r="B136" i="58" l="1"/>
  <c r="O39" i="81" s="1"/>
  <c r="Q39" i="81" s="1"/>
  <c r="O54" i="81"/>
  <c r="Q54" i="81" s="1"/>
  <c r="D56" i="54" a="1"/>
  <c r="D56" i="54" s="1"/>
  <c r="G204" i="54" l="1"/>
  <c r="H204" i="54"/>
  <c r="I204" i="54"/>
  <c r="G205" i="54"/>
  <c r="H205" i="54"/>
  <c r="I205" i="54"/>
  <c r="G206" i="54"/>
  <c r="H206" i="54"/>
  <c r="I206" i="54"/>
  <c r="G207" i="54"/>
  <c r="H207" i="54"/>
  <c r="I207" i="54"/>
  <c r="G208" i="54"/>
  <c r="H208" i="54"/>
  <c r="I208" i="54"/>
  <c r="G209" i="54"/>
  <c r="H209" i="54"/>
  <c r="I209" i="54"/>
  <c r="G210" i="54"/>
  <c r="H210" i="54"/>
  <c r="I210" i="54"/>
  <c r="G211" i="54"/>
  <c r="H211" i="54"/>
  <c r="I211" i="54"/>
  <c r="G212" i="54"/>
  <c r="H212" i="54"/>
  <c r="I212" i="54"/>
  <c r="G213" i="54"/>
  <c r="H213" i="54"/>
  <c r="I213" i="54"/>
  <c r="G214" i="54"/>
  <c r="H214" i="54"/>
  <c r="I214" i="54"/>
  <c r="G215" i="54"/>
  <c r="H215" i="54"/>
  <c r="I215" i="54"/>
  <c r="G216" i="54"/>
  <c r="H216" i="54"/>
  <c r="I216" i="54"/>
  <c r="G217" i="54"/>
  <c r="H217" i="54"/>
  <c r="I217" i="54"/>
  <c r="G218" i="54"/>
  <c r="H218" i="54"/>
  <c r="I218" i="54"/>
  <c r="G219" i="54"/>
  <c r="H219" i="54"/>
  <c r="I219" i="54"/>
  <c r="G220" i="54"/>
  <c r="H220" i="54"/>
  <c r="I220" i="54"/>
  <c r="G221" i="54"/>
  <c r="H221" i="54"/>
  <c r="I221" i="54"/>
  <c r="G222" i="54"/>
  <c r="H222" i="54"/>
  <c r="I222" i="54"/>
  <c r="G223" i="54"/>
  <c r="H223" i="54"/>
  <c r="I223" i="54"/>
  <c r="G224" i="54"/>
  <c r="H224" i="54"/>
  <c r="I224" i="54"/>
  <c r="G225" i="54"/>
  <c r="H225" i="54"/>
  <c r="I225" i="54"/>
  <c r="G226" i="54"/>
  <c r="H226" i="54"/>
  <c r="I226" i="54"/>
  <c r="G227" i="54"/>
  <c r="H227" i="54"/>
  <c r="I227" i="54"/>
  <c r="G228" i="54"/>
  <c r="H228" i="54"/>
  <c r="I228" i="54"/>
  <c r="G229" i="54"/>
  <c r="H229" i="54"/>
  <c r="I229" i="54"/>
  <c r="G230" i="54"/>
  <c r="H230" i="54"/>
  <c r="I230" i="54"/>
  <c r="G231" i="54"/>
  <c r="H231" i="54"/>
  <c r="I231" i="54"/>
  <c r="G232" i="54"/>
  <c r="H232" i="54"/>
  <c r="I232" i="54"/>
  <c r="I203" i="54"/>
  <c r="H203" i="54"/>
  <c r="G203" i="54"/>
  <c r="I186" i="54"/>
  <c r="I187" i="54"/>
  <c r="I188" i="54"/>
  <c r="I185" i="54"/>
  <c r="I182" i="54"/>
  <c r="I181" i="54"/>
  <c r="K181" i="54" s="1"/>
  <c r="I167" i="54"/>
  <c r="I168" i="54"/>
  <c r="I169" i="54"/>
  <c r="I170" i="54"/>
  <c r="I171" i="54"/>
  <c r="I172" i="54"/>
  <c r="I173" i="54"/>
  <c r="I174" i="54"/>
  <c r="I175" i="54"/>
  <c r="I176" i="54"/>
  <c r="I166" i="54"/>
  <c r="I159" i="54"/>
  <c r="I160" i="54"/>
  <c r="I161" i="54"/>
  <c r="I162" i="54"/>
  <c r="I158" i="54"/>
  <c r="I149" i="54"/>
  <c r="I150" i="54"/>
  <c r="I151" i="54"/>
  <c r="I152" i="54"/>
  <c r="I153" i="54"/>
  <c r="I154" i="54"/>
  <c r="I148" i="54"/>
  <c r="I146" i="54"/>
  <c r="I145" i="54"/>
  <c r="I139" i="54"/>
  <c r="I140" i="54"/>
  <c r="I141" i="54"/>
  <c r="I138" i="54"/>
  <c r="I132" i="54"/>
  <c r="I133" i="54"/>
  <c r="I134" i="54"/>
  <c r="I131" i="54"/>
  <c r="I127" i="54"/>
  <c r="I115" i="54"/>
  <c r="I116" i="54"/>
  <c r="I117" i="54"/>
  <c r="I118" i="54"/>
  <c r="I119" i="54"/>
  <c r="I120" i="54"/>
  <c r="I121" i="54"/>
  <c r="I122" i="54"/>
  <c r="I123" i="54"/>
  <c r="I114" i="54"/>
  <c r="I109" i="54"/>
  <c r="I110" i="54"/>
  <c r="I108" i="54"/>
  <c r="H186" i="54"/>
  <c r="H187" i="54"/>
  <c r="H188" i="54"/>
  <c r="H185" i="54"/>
  <c r="H182" i="54"/>
  <c r="H181" i="54"/>
  <c r="J181" i="54" s="1"/>
  <c r="I100" i="54"/>
  <c r="I101" i="54"/>
  <c r="I102" i="54"/>
  <c r="I103" i="54"/>
  <c r="I104" i="54"/>
  <c r="I99" i="54"/>
  <c r="H167" i="54"/>
  <c r="H168" i="54"/>
  <c r="H169" i="54"/>
  <c r="H170" i="54"/>
  <c r="H171" i="54"/>
  <c r="H172" i="54"/>
  <c r="H173" i="54"/>
  <c r="H174" i="54"/>
  <c r="H175" i="54"/>
  <c r="H176" i="54"/>
  <c r="H166" i="54"/>
  <c r="F186" i="54"/>
  <c r="F187" i="54"/>
  <c r="F188" i="54"/>
  <c r="F185" i="54"/>
  <c r="F182" i="54"/>
  <c r="F181" i="54"/>
  <c r="F167" i="54"/>
  <c r="F168" i="54"/>
  <c r="F169" i="54"/>
  <c r="F170" i="54"/>
  <c r="F171" i="54"/>
  <c r="F172" i="54"/>
  <c r="F173" i="54"/>
  <c r="F174" i="54"/>
  <c r="F175" i="54"/>
  <c r="F176" i="54"/>
  <c r="F166" i="54"/>
  <c r="L108" i="7"/>
  <c r="L113" i="7" s="1"/>
  <c r="G20" i="18"/>
  <c r="L120" i="7"/>
  <c r="J120" i="7"/>
  <c r="H120" i="7"/>
  <c r="O60" i="11"/>
  <c r="O61" i="11"/>
  <c r="O62" i="11"/>
  <c r="O63" i="11"/>
  <c r="O59" i="11"/>
  <c r="I62" i="16"/>
  <c r="AC20" i="11"/>
  <c r="AG20" i="11" s="1"/>
  <c r="AC21" i="11"/>
  <c r="AG21" i="11" s="1"/>
  <c r="AC22" i="11"/>
  <c r="AG22" i="11" s="1"/>
  <c r="AC23" i="11"/>
  <c r="AG23" i="11" s="1"/>
  <c r="AC24" i="11"/>
  <c r="AG24" i="11" s="1"/>
  <c r="AC25" i="11"/>
  <c r="AG25" i="11" s="1"/>
  <c r="AC26" i="11"/>
  <c r="AG26" i="11" s="1"/>
  <c r="AC27" i="11"/>
  <c r="AG27" i="11" s="1"/>
  <c r="AC28" i="11"/>
  <c r="AG28" i="11" s="1"/>
  <c r="AC29" i="11"/>
  <c r="AG29" i="11" s="1"/>
  <c r="AC30" i="11"/>
  <c r="AG30" i="11" s="1"/>
  <c r="AC31" i="11"/>
  <c r="AG31" i="11" s="1"/>
  <c r="AC32" i="11"/>
  <c r="AG32" i="11" s="1"/>
  <c r="AC33" i="11"/>
  <c r="AG33" i="11" s="1"/>
  <c r="AC34" i="11"/>
  <c r="AG34" i="11" s="1"/>
  <c r="AC35" i="11"/>
  <c r="AG35" i="11" s="1"/>
  <c r="AC36" i="11"/>
  <c r="AG36" i="11" s="1"/>
  <c r="AC37" i="11"/>
  <c r="AG37" i="11" s="1"/>
  <c r="AC38" i="11"/>
  <c r="AG38" i="11" s="1"/>
  <c r="AC39" i="11"/>
  <c r="AG39" i="11" s="1"/>
  <c r="AC40" i="11"/>
  <c r="AG40" i="11" s="1"/>
  <c r="AC41" i="11"/>
  <c r="AG41" i="11" s="1"/>
  <c r="AC42" i="11"/>
  <c r="AG42" i="11" s="1"/>
  <c r="AC43" i="11"/>
  <c r="AG43" i="11" s="1"/>
  <c r="AC44" i="11"/>
  <c r="AG44" i="11" s="1"/>
  <c r="AC45" i="11"/>
  <c r="AG45" i="11" s="1"/>
  <c r="AC46" i="11"/>
  <c r="AG46" i="11" s="1"/>
  <c r="AC47" i="11"/>
  <c r="AG47" i="11" s="1"/>
  <c r="AC48" i="11"/>
  <c r="AG48" i="11" s="1"/>
  <c r="AC49" i="11"/>
  <c r="AG49" i="11" s="1"/>
  <c r="AK20" i="11"/>
  <c r="AL20" i="11"/>
  <c r="AK21" i="11"/>
  <c r="S7" i="11" s="1"/>
  <c r="AK22" i="11"/>
  <c r="S8" i="11" s="1"/>
  <c r="AK23" i="11"/>
  <c r="AL23" i="11"/>
  <c r="AK24" i="11"/>
  <c r="S9" i="11" s="1"/>
  <c r="AL24" i="11"/>
  <c r="AK25" i="11"/>
  <c r="AL25" i="11"/>
  <c r="AK26" i="11"/>
  <c r="S11" i="11" s="1"/>
  <c r="AK27" i="11"/>
  <c r="AK28" i="11"/>
  <c r="AK29" i="11"/>
  <c r="AK30" i="11"/>
  <c r="AK31" i="11"/>
  <c r="AK32" i="11"/>
  <c r="AK33" i="11"/>
  <c r="AK34" i="11"/>
  <c r="AK35" i="11"/>
  <c r="AK36" i="11"/>
  <c r="AK37" i="11"/>
  <c r="AK38" i="11"/>
  <c r="AK39" i="11"/>
  <c r="AK40" i="11"/>
  <c r="AK41" i="11"/>
  <c r="AK42" i="11"/>
  <c r="AK43" i="11"/>
  <c r="AK44" i="11"/>
  <c r="AK45" i="11"/>
  <c r="AK46" i="11"/>
  <c r="AK47" i="11"/>
  <c r="AK48" i="11"/>
  <c r="AK49" i="11"/>
  <c r="AG12" i="11"/>
  <c r="AG11" i="11"/>
  <c r="AG10" i="11"/>
  <c r="AG9" i="11"/>
  <c r="AG8" i="11"/>
  <c r="AG7" i="11"/>
  <c r="G7" i="11"/>
  <c r="E12" i="18"/>
  <c r="E11" i="18"/>
  <c r="G9" i="11"/>
  <c r="G8" i="11"/>
  <c r="G10" i="11"/>
  <c r="G12" i="11"/>
  <c r="I41" i="34" s="1"/>
  <c r="I63" i="16" l="1"/>
  <c r="E321" i="54" s="1"/>
  <c r="E320" i="54"/>
  <c r="F320" i="54" s="1"/>
  <c r="I124" i="58" s="1"/>
  <c r="P60" i="81" s="1"/>
  <c r="Q60" i="81" s="1"/>
  <c r="H113" i="7"/>
  <c r="J113" i="7"/>
  <c r="AE69" i="11"/>
  <c r="S12" i="11"/>
  <c r="J132" i="7" s="1"/>
  <c r="AL22" i="11"/>
  <c r="AL21" i="11"/>
  <c r="S10" i="11"/>
  <c r="E141" i="7"/>
  <c r="E140" i="7"/>
  <c r="E139" i="7"/>
  <c r="E138" i="7"/>
  <c r="E137" i="7"/>
  <c r="E136" i="7"/>
  <c r="E135" i="7"/>
  <c r="E15" i="18" l="1"/>
  <c r="E4" i="77"/>
  <c r="G15" i="56"/>
  <c r="R70" i="81" s="1"/>
  <c r="C52" i="57"/>
  <c r="L92" i="7"/>
  <c r="J92" i="7"/>
  <c r="H92" i="7"/>
  <c r="F92" i="7"/>
  <c r="L86" i="7"/>
  <c r="J86" i="7"/>
  <c r="H86" i="7"/>
  <c r="F86" i="7"/>
  <c r="L81" i="7"/>
  <c r="J81" i="7"/>
  <c r="H81" i="7"/>
  <c r="F81" i="7"/>
  <c r="M80" i="81" l="1"/>
  <c r="I36" i="80"/>
  <c r="F141" i="7"/>
  <c r="F139" i="7"/>
  <c r="F138" i="7"/>
  <c r="F135" i="7"/>
  <c r="F140" i="7"/>
  <c r="F136" i="7"/>
  <c r="F137" i="7"/>
  <c r="G86" i="81"/>
  <c r="C86" i="81" s="1"/>
  <c r="Q99" i="81"/>
  <c r="Q79" i="81"/>
  <c r="G47" i="81"/>
  <c r="D47" i="81" s="1"/>
  <c r="G46" i="81"/>
  <c r="D46" i="81" s="1"/>
  <c r="G45" i="81"/>
  <c r="C45" i="81" s="1"/>
  <c r="M44" i="81"/>
  <c r="G44" i="81" s="1"/>
  <c r="C44" i="81" s="1"/>
  <c r="G85" i="81"/>
  <c r="C85" i="81" s="1"/>
  <c r="O53" i="81"/>
  <c r="Q53" i="81" s="1"/>
  <c r="O37" i="81"/>
  <c r="AC101" i="81"/>
  <c r="AB101" i="81"/>
  <c r="Y101" i="81"/>
  <c r="X101" i="81"/>
  <c r="AC100" i="81"/>
  <c r="AB100" i="81"/>
  <c r="Y100" i="81"/>
  <c r="X100" i="81"/>
  <c r="W100" i="81"/>
  <c r="AC99" i="81"/>
  <c r="AB99" i="81"/>
  <c r="AA99" i="81"/>
  <c r="Z99" i="81"/>
  <c r="Y99" i="81"/>
  <c r="X99" i="81"/>
  <c r="AC98" i="81"/>
  <c r="AB98" i="81"/>
  <c r="AA98" i="81"/>
  <c r="Z98" i="81"/>
  <c r="Y98" i="81"/>
  <c r="X98" i="81"/>
  <c r="W97" i="81"/>
  <c r="AC96" i="81"/>
  <c r="AB96" i="81"/>
  <c r="AA96" i="81"/>
  <c r="Z96" i="81"/>
  <c r="Y96" i="81"/>
  <c r="X96" i="81"/>
  <c r="AB95" i="81"/>
  <c r="Y95" i="81"/>
  <c r="X95" i="81"/>
  <c r="W95" i="81"/>
  <c r="AC94" i="81"/>
  <c r="AA94" i="81"/>
  <c r="Z94" i="81"/>
  <c r="W94" i="81"/>
  <c r="AC93" i="81"/>
  <c r="AA93" i="81"/>
  <c r="Z93" i="81"/>
  <c r="AC92" i="81"/>
  <c r="AA92" i="81"/>
  <c r="Z92" i="81"/>
  <c r="AC91" i="81"/>
  <c r="AA91" i="81"/>
  <c r="Z91" i="81"/>
  <c r="AC90" i="81"/>
  <c r="AA90" i="81"/>
  <c r="Z90" i="81"/>
  <c r="W87" i="81"/>
  <c r="W82" i="81"/>
  <c r="W68" i="81"/>
  <c r="W60" i="81"/>
  <c r="W48" i="81"/>
  <c r="W41" i="81"/>
  <c r="W34" i="81"/>
  <c r="W30" i="81"/>
  <c r="W17" i="81"/>
  <c r="W11" i="81"/>
  <c r="R128" i="81"/>
  <c r="R127" i="81"/>
  <c r="O127" i="81"/>
  <c r="O126" i="81"/>
  <c r="R125" i="81"/>
  <c r="R124" i="81"/>
  <c r="R123" i="81"/>
  <c r="O114" i="81"/>
  <c r="O113" i="81"/>
  <c r="O112" i="81"/>
  <c r="O111" i="81"/>
  <c r="O110" i="81"/>
  <c r="O109" i="81"/>
  <c r="O108" i="81"/>
  <c r="O107" i="81"/>
  <c r="O106" i="81"/>
  <c r="O105" i="81"/>
  <c r="O104" i="81"/>
  <c r="M66" i="81"/>
  <c r="G66" i="81" s="1"/>
  <c r="C66" i="81" s="1"/>
  <c r="M65" i="81"/>
  <c r="G65" i="81" s="1"/>
  <c r="C65" i="81" s="1"/>
  <c r="H37" i="80"/>
  <c r="H36" i="80"/>
  <c r="M67" i="81"/>
  <c r="G67" i="81" s="1"/>
  <c r="C67" i="81" s="1"/>
  <c r="P32" i="81"/>
  <c r="R31" i="81"/>
  <c r="O31" i="81"/>
  <c r="O30" i="81"/>
  <c r="Q29" i="81"/>
  <c r="P29" i="81"/>
  <c r="O29" i="81"/>
  <c r="Q28" i="81"/>
  <c r="P28" i="81"/>
  <c r="O28" i="81"/>
  <c r="Q27" i="81"/>
  <c r="P27" i="81"/>
  <c r="O27" i="81"/>
  <c r="Q26" i="81"/>
  <c r="P26" i="81"/>
  <c r="O26" i="81"/>
  <c r="Q25" i="81"/>
  <c r="P25" i="81"/>
  <c r="O25" i="81"/>
  <c r="R24" i="81"/>
  <c r="Q24" i="81"/>
  <c r="P24" i="81"/>
  <c r="Q23" i="81"/>
  <c r="P23" i="81"/>
  <c r="O23" i="81"/>
  <c r="Q22" i="81"/>
  <c r="P22" i="81"/>
  <c r="O22" i="81"/>
  <c r="Q21" i="81"/>
  <c r="P21" i="81"/>
  <c r="O21" i="81"/>
  <c r="Q20" i="81"/>
  <c r="P20" i="81"/>
  <c r="O20" i="81"/>
  <c r="Q19" i="81"/>
  <c r="P19" i="81"/>
  <c r="O19" i="81"/>
  <c r="Q18" i="81"/>
  <c r="P18" i="81"/>
  <c r="O18" i="81"/>
  <c r="Q17" i="81"/>
  <c r="P17" i="81"/>
  <c r="O17" i="81"/>
  <c r="Q16" i="81"/>
  <c r="P16" i="81"/>
  <c r="O16" i="81"/>
  <c r="Q15" i="81"/>
  <c r="P15" i="81"/>
  <c r="O15" i="81"/>
  <c r="Q14" i="81"/>
  <c r="P14" i="81"/>
  <c r="O14" i="81"/>
  <c r="Q13" i="81"/>
  <c r="P13" i="81"/>
  <c r="O13" i="81"/>
  <c r="Q12" i="81"/>
  <c r="P12" i="81"/>
  <c r="O12" i="81"/>
  <c r="Q11" i="81"/>
  <c r="P11" i="81"/>
  <c r="O11" i="81"/>
  <c r="Q10" i="81"/>
  <c r="P10" i="81"/>
  <c r="O10" i="81"/>
  <c r="Q9" i="81"/>
  <c r="P9" i="81"/>
  <c r="O9" i="81"/>
  <c r="Q8" i="81"/>
  <c r="P8" i="81"/>
  <c r="O8" i="81"/>
  <c r="Q7" i="81"/>
  <c r="P7" i="81"/>
  <c r="O7" i="81"/>
  <c r="Q6" i="81"/>
  <c r="P6" i="81"/>
  <c r="O6" i="81"/>
  <c r="Q5" i="81"/>
  <c r="P5" i="81"/>
  <c r="O5" i="81"/>
  <c r="M5" i="81"/>
  <c r="G5" i="81" s="1"/>
  <c r="C5" i="81" s="1"/>
  <c r="Q4" i="81"/>
  <c r="P4" i="81"/>
  <c r="O4" i="81"/>
  <c r="M3" i="81"/>
  <c r="G3" i="81" s="1"/>
  <c r="E3" i="81" s="1"/>
  <c r="C61" i="79"/>
  <c r="C60" i="79"/>
  <c r="C59" i="79"/>
  <c r="C57" i="79"/>
  <c r="C56" i="79"/>
  <c r="C55" i="79"/>
  <c r="C54" i="79"/>
  <c r="C53" i="79"/>
  <c r="C52" i="79"/>
  <c r="C51" i="79"/>
  <c r="C50" i="79"/>
  <c r="C48" i="79"/>
  <c r="C47" i="79"/>
  <c r="C46" i="79"/>
  <c r="C45" i="79"/>
  <c r="C44" i="79"/>
  <c r="C43" i="79"/>
  <c r="C42" i="79"/>
  <c r="C41" i="79"/>
  <c r="C40" i="79"/>
  <c r="C39" i="79"/>
  <c r="C38" i="79"/>
  <c r="C37" i="79"/>
  <c r="C35" i="79"/>
  <c r="C34" i="79"/>
  <c r="C33" i="79"/>
  <c r="C32" i="79"/>
  <c r="C31" i="79"/>
  <c r="C30" i="79"/>
  <c r="C29" i="79"/>
  <c r="C28" i="79"/>
  <c r="C27" i="79"/>
  <c r="C26" i="79"/>
  <c r="C25" i="79"/>
  <c r="C24" i="79"/>
  <c r="C23" i="79"/>
  <c r="C22" i="79"/>
  <c r="C18" i="79"/>
  <c r="C17" i="79"/>
  <c r="C16" i="79"/>
  <c r="C15" i="79"/>
  <c r="C14" i="79"/>
  <c r="C13" i="79"/>
  <c r="C12" i="79"/>
  <c r="C11" i="79"/>
  <c r="C10" i="79"/>
  <c r="C9" i="79"/>
  <c r="C8" i="79"/>
  <c r="C7" i="79"/>
  <c r="C6" i="79"/>
  <c r="C5" i="79"/>
  <c r="C4" i="79"/>
  <c r="C3" i="79"/>
  <c r="C2" i="79"/>
  <c r="AG31" i="78"/>
  <c r="AH31" i="78" s="1"/>
  <c r="AD31" i="78"/>
  <c r="AG30" i="78"/>
  <c r="AH30" i="78" s="1"/>
  <c r="AD30" i="78"/>
  <c r="AG29" i="78"/>
  <c r="AH29" i="78" s="1"/>
  <c r="AD29" i="78"/>
  <c r="AG28" i="78"/>
  <c r="AH28" i="78" s="1"/>
  <c r="AD28" i="78"/>
  <c r="AG27" i="78"/>
  <c r="AH27" i="78" s="1"/>
  <c r="AD27" i="78"/>
  <c r="AG26" i="78"/>
  <c r="AH26" i="78" s="1"/>
  <c r="AD26" i="78"/>
  <c r="AG25" i="78"/>
  <c r="AH25" i="78" s="1"/>
  <c r="AD25" i="78"/>
  <c r="AG24" i="78"/>
  <c r="AH24" i="78" s="1"/>
  <c r="AD24" i="78"/>
  <c r="AG23" i="78"/>
  <c r="AH23" i="78" s="1"/>
  <c r="AD23" i="78"/>
  <c r="AG22" i="78"/>
  <c r="AH22" i="78" s="1"/>
  <c r="AD22" i="78"/>
  <c r="AG21" i="78"/>
  <c r="AH21" i="78" s="1"/>
  <c r="AD21" i="78"/>
  <c r="AG20" i="78"/>
  <c r="AH20" i="78" s="1"/>
  <c r="AD20" i="78"/>
  <c r="AG19" i="78"/>
  <c r="AH19" i="78" s="1"/>
  <c r="AD19" i="78"/>
  <c r="AG18" i="78"/>
  <c r="AH18" i="78" s="1"/>
  <c r="AD18" i="78"/>
  <c r="AG17" i="78"/>
  <c r="AH17" i="78" s="1"/>
  <c r="AD17" i="78"/>
  <c r="AG16" i="78"/>
  <c r="AH16" i="78" s="1"/>
  <c r="AD16" i="78"/>
  <c r="AG15" i="78"/>
  <c r="AH15" i="78" s="1"/>
  <c r="AD15" i="78"/>
  <c r="AG14" i="78"/>
  <c r="AH14" i="78" s="1"/>
  <c r="AD14" i="78"/>
  <c r="AG13" i="78"/>
  <c r="AH13" i="78" s="1"/>
  <c r="AD13" i="78"/>
  <c r="AG12" i="78"/>
  <c r="AH12" i="78" s="1"/>
  <c r="AD12" i="78"/>
  <c r="AG11" i="78"/>
  <c r="AH11" i="78" s="1"/>
  <c r="AD11" i="78"/>
  <c r="AG10" i="78"/>
  <c r="AH10" i="78" s="1"/>
  <c r="AD10" i="78"/>
  <c r="AG9" i="78"/>
  <c r="AD9" i="78"/>
  <c r="AG8" i="78"/>
  <c r="AD8" i="78"/>
  <c r="AG7" i="78"/>
  <c r="AD7" i="78"/>
  <c r="AG6" i="78"/>
  <c r="AD6" i="78"/>
  <c r="AG5" i="78"/>
  <c r="AD5" i="78"/>
  <c r="AG4" i="78"/>
  <c r="AD4" i="78"/>
  <c r="AG3" i="78"/>
  <c r="AD3" i="78"/>
  <c r="AG2" i="78"/>
  <c r="AD2" i="78"/>
  <c r="C48" i="77"/>
  <c r="C47" i="77"/>
  <c r="C45" i="77"/>
  <c r="C44" i="77"/>
  <c r="C43" i="77"/>
  <c r="C42" i="77"/>
  <c r="C41" i="77"/>
  <c r="C40" i="77"/>
  <c r="C39" i="77"/>
  <c r="C38" i="77"/>
  <c r="C37" i="77"/>
  <c r="C36" i="77"/>
  <c r="C35" i="77"/>
  <c r="C34" i="77"/>
  <c r="C33" i="77"/>
  <c r="C32" i="77"/>
  <c r="C31" i="77"/>
  <c r="C30" i="77"/>
  <c r="C29" i="77"/>
  <c r="C28" i="77"/>
  <c r="C27" i="77"/>
  <c r="C26" i="77"/>
  <c r="C25" i="77"/>
  <c r="C24" i="77"/>
  <c r="C23" i="77"/>
  <c r="C22" i="77"/>
  <c r="C21" i="77"/>
  <c r="C20" i="77"/>
  <c r="C19" i="77"/>
  <c r="C18" i="77"/>
  <c r="C17" i="77"/>
  <c r="C16" i="77"/>
  <c r="C15" i="77"/>
  <c r="C14" i="77"/>
  <c r="C13" i="77"/>
  <c r="C12" i="77"/>
  <c r="C11" i="77"/>
  <c r="C10" i="77"/>
  <c r="C9" i="77"/>
  <c r="C8" i="77"/>
  <c r="E6" i="77"/>
  <c r="C6" i="77"/>
  <c r="C5" i="77"/>
  <c r="C4" i="77"/>
  <c r="C3" i="77"/>
  <c r="G454" i="81"/>
  <c r="F454" i="81"/>
  <c r="E454" i="81"/>
  <c r="D454" i="81"/>
  <c r="C454" i="81"/>
  <c r="G453" i="81"/>
  <c r="F453" i="81"/>
  <c r="E453" i="81"/>
  <c r="D453" i="81"/>
  <c r="C453" i="81"/>
  <c r="A453" i="81"/>
  <c r="G452" i="81"/>
  <c r="F452" i="81"/>
  <c r="E452" i="81"/>
  <c r="D452" i="81"/>
  <c r="C452" i="81"/>
  <c r="G451" i="81"/>
  <c r="F451" i="81"/>
  <c r="E451" i="81"/>
  <c r="D451" i="81"/>
  <c r="C451" i="81"/>
  <c r="G450" i="81"/>
  <c r="F450" i="81"/>
  <c r="E450" i="81"/>
  <c r="D450" i="81"/>
  <c r="C450" i="81"/>
  <c r="G449" i="81"/>
  <c r="F449" i="81"/>
  <c r="E449" i="81"/>
  <c r="D449" i="81"/>
  <c r="C449" i="81"/>
  <c r="G448" i="81"/>
  <c r="F448" i="81"/>
  <c r="E448" i="81"/>
  <c r="D448" i="81"/>
  <c r="C448" i="81"/>
  <c r="B448" i="81" s="1"/>
  <c r="G447" i="81"/>
  <c r="F447" i="81"/>
  <c r="E447" i="81"/>
  <c r="D447" i="81"/>
  <c r="C447" i="81"/>
  <c r="G446" i="81"/>
  <c r="F446" i="81"/>
  <c r="E446" i="81"/>
  <c r="D446" i="81"/>
  <c r="C446" i="81"/>
  <c r="G445" i="81"/>
  <c r="F445" i="81"/>
  <c r="E445" i="81"/>
  <c r="D445" i="81"/>
  <c r="C445" i="81"/>
  <c r="A445" i="81"/>
  <c r="G444" i="81"/>
  <c r="F444" i="81"/>
  <c r="E444" i="81"/>
  <c r="D444" i="81"/>
  <c r="C444" i="81"/>
  <c r="G443" i="81"/>
  <c r="F443" i="81"/>
  <c r="E443" i="81"/>
  <c r="D443" i="81"/>
  <c r="C443" i="81"/>
  <c r="G442" i="81"/>
  <c r="F442" i="81"/>
  <c r="E442" i="81"/>
  <c r="D442" i="81"/>
  <c r="C442" i="81"/>
  <c r="B442" i="81" s="1"/>
  <c r="G441" i="81"/>
  <c r="F441" i="81"/>
  <c r="E441" i="81"/>
  <c r="D441" i="81"/>
  <c r="C441" i="81"/>
  <c r="G440" i="81"/>
  <c r="F440" i="81"/>
  <c r="E440" i="81"/>
  <c r="D440" i="81"/>
  <c r="C440" i="81"/>
  <c r="G439" i="81"/>
  <c r="F439" i="81"/>
  <c r="E439" i="81"/>
  <c r="D439" i="81"/>
  <c r="C439" i="81"/>
  <c r="B439" i="81" s="1"/>
  <c r="G438" i="81"/>
  <c r="F438" i="81"/>
  <c r="E438" i="81"/>
  <c r="D438" i="81"/>
  <c r="C438" i="81"/>
  <c r="G437" i="81"/>
  <c r="F437" i="81"/>
  <c r="E437" i="81"/>
  <c r="D437" i="81"/>
  <c r="C437" i="81"/>
  <c r="G436" i="81"/>
  <c r="F436" i="81"/>
  <c r="E436" i="81"/>
  <c r="D436" i="81"/>
  <c r="C436" i="81"/>
  <c r="A436" i="81"/>
  <c r="G435" i="81"/>
  <c r="F435" i="81"/>
  <c r="E435" i="81"/>
  <c r="D435" i="81"/>
  <c r="C435" i="81"/>
  <c r="G434" i="81"/>
  <c r="F434" i="81"/>
  <c r="E434" i="81"/>
  <c r="D434" i="81"/>
  <c r="C434" i="81"/>
  <c r="G433" i="81"/>
  <c r="F433" i="81"/>
  <c r="E433" i="81"/>
  <c r="D433" i="81"/>
  <c r="C433" i="81"/>
  <c r="G432" i="81"/>
  <c r="F432" i="81"/>
  <c r="E432" i="81"/>
  <c r="D432" i="81"/>
  <c r="C432" i="81"/>
  <c r="G431" i="81"/>
  <c r="F431" i="81"/>
  <c r="E431" i="81"/>
  <c r="D431" i="81"/>
  <c r="C431" i="81"/>
  <c r="G430" i="81"/>
  <c r="F430" i="81"/>
  <c r="E430" i="81"/>
  <c r="D430" i="81"/>
  <c r="C430" i="81"/>
  <c r="B430" i="81" s="1"/>
  <c r="G429" i="81"/>
  <c r="F429" i="81"/>
  <c r="A429" i="81" s="1"/>
  <c r="E429" i="81"/>
  <c r="D429" i="81"/>
  <c r="C429" i="81"/>
  <c r="G428" i="81"/>
  <c r="F428" i="81"/>
  <c r="E428" i="81"/>
  <c r="D428" i="81"/>
  <c r="C428" i="81"/>
  <c r="A428" i="81" s="1"/>
  <c r="G427" i="81"/>
  <c r="F427" i="81"/>
  <c r="E427" i="81"/>
  <c r="D427" i="81"/>
  <c r="C427" i="81"/>
  <c r="G426" i="81"/>
  <c r="F426" i="81"/>
  <c r="E426" i="81"/>
  <c r="D426" i="81"/>
  <c r="C426" i="81"/>
  <c r="G425" i="81"/>
  <c r="F425" i="81"/>
  <c r="E425" i="81"/>
  <c r="D425" i="81"/>
  <c r="C425" i="81"/>
  <c r="G424" i="81"/>
  <c r="F424" i="81"/>
  <c r="E424" i="81"/>
  <c r="D424" i="81"/>
  <c r="C424" i="81"/>
  <c r="G423" i="81"/>
  <c r="F423" i="81"/>
  <c r="E423" i="81"/>
  <c r="D423" i="81"/>
  <c r="C423" i="81"/>
  <c r="G422" i="81"/>
  <c r="F422" i="81"/>
  <c r="E422" i="81"/>
  <c r="D422" i="81"/>
  <c r="C422" i="81"/>
  <c r="G421" i="81"/>
  <c r="F421" i="81"/>
  <c r="E421" i="81"/>
  <c r="D421" i="81"/>
  <c r="C421" i="81"/>
  <c r="B421" i="81" s="1"/>
  <c r="G420" i="81"/>
  <c r="F420" i="81"/>
  <c r="E420" i="81"/>
  <c r="D420" i="81"/>
  <c r="A420" i="81" s="1"/>
  <c r="C420" i="81"/>
  <c r="G419" i="81"/>
  <c r="F419" i="81"/>
  <c r="E419" i="81"/>
  <c r="D419" i="81"/>
  <c r="C419" i="81"/>
  <c r="G418" i="81"/>
  <c r="F418" i="81"/>
  <c r="E418" i="81"/>
  <c r="D418" i="81"/>
  <c r="C418" i="81"/>
  <c r="G417" i="81"/>
  <c r="F417" i="81"/>
  <c r="E417" i="81"/>
  <c r="D417" i="81"/>
  <c r="C417" i="81"/>
  <c r="A417" i="81" s="1"/>
  <c r="G416" i="81"/>
  <c r="F416" i="81"/>
  <c r="E416" i="81"/>
  <c r="D416" i="81"/>
  <c r="C416" i="81"/>
  <c r="G415" i="81"/>
  <c r="F415" i="81"/>
  <c r="E415" i="81"/>
  <c r="D415" i="81"/>
  <c r="C415" i="81"/>
  <c r="G414" i="81"/>
  <c r="F414" i="81"/>
  <c r="E414" i="81"/>
  <c r="D414" i="81"/>
  <c r="C414" i="81"/>
  <c r="G413" i="81"/>
  <c r="F413" i="81"/>
  <c r="E413" i="81"/>
  <c r="D413" i="81"/>
  <c r="C413" i="81"/>
  <c r="G412" i="81"/>
  <c r="F412" i="81"/>
  <c r="E412" i="81"/>
  <c r="D412" i="81"/>
  <c r="C412" i="81"/>
  <c r="G411" i="81"/>
  <c r="F411" i="81"/>
  <c r="E411" i="81"/>
  <c r="D411" i="81"/>
  <c r="C411" i="81"/>
  <c r="G410" i="81"/>
  <c r="F410" i="81"/>
  <c r="E410" i="81"/>
  <c r="D410" i="81"/>
  <c r="C410" i="81"/>
  <c r="G409" i="81"/>
  <c r="F409" i="81"/>
  <c r="E409" i="81"/>
  <c r="D409" i="81"/>
  <c r="C409" i="81"/>
  <c r="G408" i="81"/>
  <c r="F408" i="81"/>
  <c r="E408" i="81"/>
  <c r="D408" i="81"/>
  <c r="C408" i="81"/>
  <c r="G407" i="81"/>
  <c r="F407" i="81"/>
  <c r="E407" i="81"/>
  <c r="D407" i="81"/>
  <c r="C407" i="81"/>
  <c r="G406" i="81"/>
  <c r="F406" i="81"/>
  <c r="E406" i="81"/>
  <c r="D406" i="81"/>
  <c r="C406" i="81"/>
  <c r="B406" i="81" s="1"/>
  <c r="G405" i="81"/>
  <c r="F405" i="81"/>
  <c r="E405" i="81"/>
  <c r="D405" i="81"/>
  <c r="C405" i="81"/>
  <c r="G404" i="81"/>
  <c r="F404" i="81"/>
  <c r="E404" i="81"/>
  <c r="D404" i="81"/>
  <c r="C404" i="81"/>
  <c r="G403" i="81"/>
  <c r="F403" i="81"/>
  <c r="E403" i="81"/>
  <c r="D403" i="81"/>
  <c r="C403" i="81"/>
  <c r="G402" i="81"/>
  <c r="F402" i="81"/>
  <c r="E402" i="81"/>
  <c r="D402" i="81"/>
  <c r="C402" i="81"/>
  <c r="G401" i="81"/>
  <c r="F401" i="81"/>
  <c r="E401" i="81"/>
  <c r="D401" i="81"/>
  <c r="C401" i="81"/>
  <c r="G400" i="81"/>
  <c r="F400" i="81"/>
  <c r="E400" i="81"/>
  <c r="D400" i="81"/>
  <c r="C400" i="81"/>
  <c r="G399" i="81"/>
  <c r="F399" i="81"/>
  <c r="E399" i="81"/>
  <c r="D399" i="81"/>
  <c r="C399" i="81"/>
  <c r="G398" i="81"/>
  <c r="F398" i="81"/>
  <c r="E398" i="81"/>
  <c r="D398" i="81"/>
  <c r="C398" i="81"/>
  <c r="A398" i="81" s="1"/>
  <c r="G397" i="81"/>
  <c r="F397" i="81"/>
  <c r="E397" i="81"/>
  <c r="D397" i="81"/>
  <c r="C397" i="81"/>
  <c r="G396" i="81"/>
  <c r="F396" i="81"/>
  <c r="E396" i="81"/>
  <c r="D396" i="81"/>
  <c r="C396" i="81"/>
  <c r="G395" i="81"/>
  <c r="F395" i="81"/>
  <c r="E395" i="81"/>
  <c r="D395" i="81"/>
  <c r="C395" i="81"/>
  <c r="G394" i="81"/>
  <c r="F394" i="81"/>
  <c r="E394" i="81"/>
  <c r="D394" i="81"/>
  <c r="C394" i="81"/>
  <c r="G393" i="81"/>
  <c r="F393" i="81"/>
  <c r="E393" i="81"/>
  <c r="D393" i="81"/>
  <c r="C393" i="81"/>
  <c r="G392" i="81"/>
  <c r="F392" i="81"/>
  <c r="E392" i="81"/>
  <c r="D392" i="81"/>
  <c r="C392" i="81"/>
  <c r="G391" i="81"/>
  <c r="F391" i="81"/>
  <c r="E391" i="81"/>
  <c r="D391" i="81"/>
  <c r="C391" i="81"/>
  <c r="A391" i="81" s="1"/>
  <c r="G390" i="81"/>
  <c r="F390" i="81"/>
  <c r="A390" i="81" s="1"/>
  <c r="E390" i="81"/>
  <c r="D390" i="81"/>
  <c r="C390" i="81"/>
  <c r="G389" i="81"/>
  <c r="F389" i="81"/>
  <c r="E389" i="81"/>
  <c r="D389" i="81"/>
  <c r="C389" i="81"/>
  <c r="G388" i="81"/>
  <c r="F388" i="81"/>
  <c r="E388" i="81"/>
  <c r="D388" i="81"/>
  <c r="C388" i="81"/>
  <c r="A388" i="81" s="1"/>
  <c r="G387" i="81"/>
  <c r="F387" i="81"/>
  <c r="E387" i="81"/>
  <c r="D387" i="81"/>
  <c r="C387" i="81"/>
  <c r="G386" i="81"/>
  <c r="F386" i="81"/>
  <c r="E386" i="81"/>
  <c r="D386" i="81"/>
  <c r="C386" i="81"/>
  <c r="G385" i="81"/>
  <c r="F385" i="81"/>
  <c r="E385" i="81"/>
  <c r="D385" i="81"/>
  <c r="C385" i="81"/>
  <c r="B385" i="81" s="1"/>
  <c r="G384" i="81"/>
  <c r="F384" i="81"/>
  <c r="E384" i="81"/>
  <c r="D384" i="81"/>
  <c r="C384" i="81"/>
  <c r="G383" i="81"/>
  <c r="F383" i="81"/>
  <c r="E383" i="81"/>
  <c r="D383" i="81"/>
  <c r="C383" i="81"/>
  <c r="G382" i="81"/>
  <c r="F382" i="81"/>
  <c r="E382" i="81"/>
  <c r="D382" i="81"/>
  <c r="C382" i="81"/>
  <c r="B382" i="81" s="1"/>
  <c r="G381" i="81"/>
  <c r="F381" i="81"/>
  <c r="E381" i="81"/>
  <c r="D381" i="81"/>
  <c r="C381" i="81"/>
  <c r="G380" i="81"/>
  <c r="F380" i="81"/>
  <c r="E380" i="81"/>
  <c r="D380" i="81"/>
  <c r="C380" i="81"/>
  <c r="G379" i="81"/>
  <c r="F379" i="81"/>
  <c r="E379" i="81"/>
  <c r="D379" i="81"/>
  <c r="C379" i="81"/>
  <c r="G378" i="81"/>
  <c r="F378" i="81"/>
  <c r="E378" i="81"/>
  <c r="D378" i="81"/>
  <c r="C378" i="81"/>
  <c r="G377" i="81"/>
  <c r="F377" i="81"/>
  <c r="E377" i="81"/>
  <c r="D377" i="81"/>
  <c r="C377" i="81"/>
  <c r="G376" i="81"/>
  <c r="F376" i="81"/>
  <c r="E376" i="81"/>
  <c r="D376" i="81"/>
  <c r="C376" i="81"/>
  <c r="G375" i="81"/>
  <c r="F375" i="81"/>
  <c r="E375" i="81"/>
  <c r="D375" i="81"/>
  <c r="C375" i="81"/>
  <c r="B375" i="81" s="1"/>
  <c r="G374" i="81"/>
  <c r="F374" i="81"/>
  <c r="E374" i="81"/>
  <c r="D374" i="81"/>
  <c r="C374" i="81"/>
  <c r="G373" i="81"/>
  <c r="F373" i="81"/>
  <c r="E373" i="81"/>
  <c r="D373" i="81"/>
  <c r="C373" i="81"/>
  <c r="G372" i="81"/>
  <c r="F372" i="81"/>
  <c r="E372" i="81"/>
  <c r="D372" i="81"/>
  <c r="C372" i="81"/>
  <c r="A372" i="81" s="1"/>
  <c r="G371" i="81"/>
  <c r="F371" i="81"/>
  <c r="E371" i="81"/>
  <c r="D371" i="81"/>
  <c r="C371" i="81"/>
  <c r="G370" i="81"/>
  <c r="F370" i="81"/>
  <c r="E370" i="81"/>
  <c r="D370" i="81"/>
  <c r="C370" i="81"/>
  <c r="G369" i="81"/>
  <c r="F369" i="81"/>
  <c r="E369" i="81"/>
  <c r="D369" i="81"/>
  <c r="C369" i="81"/>
  <c r="B369" i="81" s="1"/>
  <c r="G368" i="81"/>
  <c r="F368" i="81"/>
  <c r="E368" i="81"/>
  <c r="D368" i="81"/>
  <c r="C368" i="81"/>
  <c r="G367" i="81"/>
  <c r="F367" i="81"/>
  <c r="E367" i="81"/>
  <c r="D367" i="81"/>
  <c r="C367" i="81"/>
  <c r="G366" i="81"/>
  <c r="F366" i="81"/>
  <c r="E366" i="81"/>
  <c r="D366" i="81"/>
  <c r="C366" i="81"/>
  <c r="G365" i="81"/>
  <c r="F365" i="81"/>
  <c r="E365" i="81"/>
  <c r="D365" i="81"/>
  <c r="C365" i="81"/>
  <c r="G364" i="81"/>
  <c r="F364" i="81"/>
  <c r="E364" i="81"/>
  <c r="D364" i="81"/>
  <c r="C364" i="81"/>
  <c r="A364" i="81" s="1"/>
  <c r="G363" i="81"/>
  <c r="F363" i="81"/>
  <c r="E363" i="81"/>
  <c r="D363" i="81"/>
  <c r="C363" i="81"/>
  <c r="G362" i="81"/>
  <c r="F362" i="81"/>
  <c r="E362" i="81"/>
  <c r="D362" i="81"/>
  <c r="C362" i="81"/>
  <c r="G361" i="81"/>
  <c r="F361" i="81"/>
  <c r="E361" i="81"/>
  <c r="D361" i="81"/>
  <c r="C361" i="81"/>
  <c r="B361" i="81" s="1"/>
  <c r="G360" i="81"/>
  <c r="F360" i="81"/>
  <c r="E360" i="81"/>
  <c r="D360" i="81"/>
  <c r="C360" i="81"/>
  <c r="G359" i="81"/>
  <c r="F359" i="81"/>
  <c r="E359" i="81"/>
  <c r="D359" i="81"/>
  <c r="B359" i="81" s="1"/>
  <c r="C359" i="81"/>
  <c r="G358" i="81"/>
  <c r="F358" i="81"/>
  <c r="E358" i="81"/>
  <c r="D358" i="81"/>
  <c r="A358" i="81" s="1"/>
  <c r="C358" i="81"/>
  <c r="B358" i="81"/>
  <c r="G357" i="81"/>
  <c r="F357" i="81"/>
  <c r="E357" i="81"/>
  <c r="D357" i="81"/>
  <c r="C357" i="81"/>
  <c r="G356" i="81"/>
  <c r="F356" i="81"/>
  <c r="E356" i="81"/>
  <c r="D356" i="81"/>
  <c r="C356" i="81"/>
  <c r="G355" i="81"/>
  <c r="F355" i="81"/>
  <c r="E355" i="81"/>
  <c r="D355" i="81"/>
  <c r="C355" i="81"/>
  <c r="G354" i="81"/>
  <c r="F354" i="81"/>
  <c r="E354" i="81"/>
  <c r="D354" i="81"/>
  <c r="C354" i="81"/>
  <c r="G353" i="81"/>
  <c r="F353" i="81"/>
  <c r="E353" i="81"/>
  <c r="D353" i="81"/>
  <c r="C353" i="81"/>
  <c r="G352" i="81"/>
  <c r="F352" i="81"/>
  <c r="E352" i="81"/>
  <c r="D352" i="81"/>
  <c r="C352" i="81"/>
  <c r="G351" i="81"/>
  <c r="F351" i="81"/>
  <c r="E351" i="81"/>
  <c r="D351" i="81"/>
  <c r="C351" i="81"/>
  <c r="B351" i="81" s="1"/>
  <c r="G350" i="81"/>
  <c r="F350" i="81"/>
  <c r="E350" i="81"/>
  <c r="A350" i="81" s="1"/>
  <c r="D350" i="81"/>
  <c r="C350" i="81"/>
  <c r="G349" i="81"/>
  <c r="F349" i="81"/>
  <c r="E349" i="81"/>
  <c r="D349" i="81"/>
  <c r="C349" i="81"/>
  <c r="G348" i="81"/>
  <c r="F348" i="81"/>
  <c r="E348" i="81"/>
  <c r="D348" i="81"/>
  <c r="C348" i="81"/>
  <c r="A348" i="81" s="1"/>
  <c r="G347" i="81"/>
  <c r="F347" i="81"/>
  <c r="E347" i="81"/>
  <c r="D347" i="81"/>
  <c r="C347" i="81"/>
  <c r="G346" i="81"/>
  <c r="F346" i="81"/>
  <c r="E346" i="81"/>
  <c r="D346" i="81"/>
  <c r="C346" i="81"/>
  <c r="G345" i="81"/>
  <c r="F345" i="81"/>
  <c r="E345" i="81"/>
  <c r="D345" i="81"/>
  <c r="C345" i="81"/>
  <c r="B345" i="81" s="1"/>
  <c r="G344" i="81"/>
  <c r="F344" i="81"/>
  <c r="E344" i="81"/>
  <c r="D344" i="81"/>
  <c r="C344" i="81"/>
  <c r="G343" i="81"/>
  <c r="F343" i="81"/>
  <c r="E343" i="81"/>
  <c r="D343" i="81"/>
  <c r="C343" i="81"/>
  <c r="G342" i="81"/>
  <c r="F342" i="81"/>
  <c r="E342" i="81"/>
  <c r="D342" i="81"/>
  <c r="C342" i="81"/>
  <c r="B342" i="81" s="1"/>
  <c r="G341" i="81"/>
  <c r="F341" i="81"/>
  <c r="E341" i="81"/>
  <c r="D341" i="81"/>
  <c r="C341" i="81"/>
  <c r="G340" i="81"/>
  <c r="F340" i="81"/>
  <c r="A340" i="81" s="1"/>
  <c r="E340" i="81"/>
  <c r="D340" i="81"/>
  <c r="C340" i="81"/>
  <c r="G339" i="81"/>
  <c r="F339" i="81"/>
  <c r="E339" i="81"/>
  <c r="D339" i="81"/>
  <c r="C339" i="81"/>
  <c r="G338" i="81"/>
  <c r="F338" i="81"/>
  <c r="E338" i="81"/>
  <c r="D338" i="81"/>
  <c r="C338" i="81"/>
  <c r="G337" i="81"/>
  <c r="F337" i="81"/>
  <c r="B337" i="81" s="1"/>
  <c r="E337" i="81"/>
  <c r="D337" i="81"/>
  <c r="C337" i="81"/>
  <c r="G336" i="81"/>
  <c r="F336" i="81"/>
  <c r="E336" i="81"/>
  <c r="D336" i="81"/>
  <c r="C336" i="81"/>
  <c r="G335" i="81"/>
  <c r="F335" i="81"/>
  <c r="E335" i="81"/>
  <c r="D335" i="81"/>
  <c r="C335" i="81"/>
  <c r="A335" i="81" s="1"/>
  <c r="G334" i="81"/>
  <c r="F334" i="81"/>
  <c r="E334" i="81"/>
  <c r="D334" i="81"/>
  <c r="C334" i="81"/>
  <c r="B334" i="81" s="1"/>
  <c r="A334" i="81"/>
  <c r="G333" i="81"/>
  <c r="F333" i="81"/>
  <c r="E333" i="81"/>
  <c r="D333" i="81"/>
  <c r="C333" i="81"/>
  <c r="G332" i="81"/>
  <c r="F332" i="81"/>
  <c r="E332" i="81"/>
  <c r="D332" i="81"/>
  <c r="C332" i="81"/>
  <c r="G331" i="81"/>
  <c r="F331" i="81"/>
  <c r="E331" i="81"/>
  <c r="D331" i="81"/>
  <c r="C331" i="81"/>
  <c r="G330" i="81"/>
  <c r="F330" i="81"/>
  <c r="E330" i="81"/>
  <c r="D330" i="81"/>
  <c r="C330" i="81"/>
  <c r="G329" i="81"/>
  <c r="F329" i="81"/>
  <c r="E329" i="81"/>
  <c r="D329" i="81"/>
  <c r="C329" i="81"/>
  <c r="G328" i="81"/>
  <c r="F328" i="81"/>
  <c r="E328" i="81"/>
  <c r="D328" i="81"/>
  <c r="C328" i="81"/>
  <c r="G327" i="81"/>
  <c r="F327" i="81"/>
  <c r="B327" i="81" s="1"/>
  <c r="E327" i="81"/>
  <c r="D327" i="81"/>
  <c r="C327" i="81"/>
  <c r="G326" i="81"/>
  <c r="F326" i="81"/>
  <c r="E326" i="81"/>
  <c r="D326" i="81"/>
  <c r="C326" i="81"/>
  <c r="G325" i="81"/>
  <c r="F325" i="81"/>
  <c r="E325" i="81"/>
  <c r="D325" i="81"/>
  <c r="C325" i="81"/>
  <c r="G324" i="81"/>
  <c r="F324" i="81"/>
  <c r="E324" i="81"/>
  <c r="A324" i="81" s="1"/>
  <c r="D324" i="81"/>
  <c r="C324" i="81"/>
  <c r="G323" i="81"/>
  <c r="F323" i="81"/>
  <c r="E323" i="81"/>
  <c r="D323" i="81"/>
  <c r="C323" i="81"/>
  <c r="G322" i="81"/>
  <c r="F322" i="81"/>
  <c r="E322" i="81"/>
  <c r="D322" i="81"/>
  <c r="C322" i="81"/>
  <c r="G321" i="81"/>
  <c r="F321" i="81"/>
  <c r="E321" i="81"/>
  <c r="B321" i="81" s="1"/>
  <c r="D321" i="81"/>
  <c r="C321" i="81"/>
  <c r="G320" i="81"/>
  <c r="F320" i="81"/>
  <c r="E320" i="81"/>
  <c r="D320" i="81"/>
  <c r="C320" i="81"/>
  <c r="G319" i="81"/>
  <c r="F319" i="81"/>
  <c r="E319" i="81"/>
  <c r="D319" i="81"/>
  <c r="C319" i="81"/>
  <c r="G318" i="81"/>
  <c r="F318" i="81"/>
  <c r="E318" i="81"/>
  <c r="B318" i="81" s="1"/>
  <c r="D318" i="81"/>
  <c r="C318" i="81"/>
  <c r="A318" i="81" s="1"/>
  <c r="G317" i="81"/>
  <c r="F317" i="81"/>
  <c r="E317" i="81"/>
  <c r="D317" i="81"/>
  <c r="C317" i="81"/>
  <c r="G316" i="81"/>
  <c r="F316" i="81"/>
  <c r="E316" i="81"/>
  <c r="D316" i="81"/>
  <c r="C316" i="81"/>
  <c r="G315" i="81"/>
  <c r="F315" i="81"/>
  <c r="E315" i="81"/>
  <c r="D315" i="81"/>
  <c r="C315" i="81"/>
  <c r="G314" i="81"/>
  <c r="F314" i="81"/>
  <c r="E314" i="81"/>
  <c r="D314" i="81"/>
  <c r="C314" i="81"/>
  <c r="G313" i="81"/>
  <c r="F313" i="81"/>
  <c r="E313" i="81"/>
  <c r="D313" i="81"/>
  <c r="C313" i="81"/>
  <c r="G312" i="81"/>
  <c r="F312" i="81"/>
  <c r="E312" i="81"/>
  <c r="D312" i="81"/>
  <c r="C312" i="81"/>
  <c r="G311" i="81"/>
  <c r="F311" i="81"/>
  <c r="E311" i="81"/>
  <c r="D311" i="81"/>
  <c r="C311" i="81"/>
  <c r="B311" i="81"/>
  <c r="G310" i="81"/>
  <c r="F310" i="81"/>
  <c r="E310" i="81"/>
  <c r="D310" i="81"/>
  <c r="C310" i="81"/>
  <c r="G309" i="81"/>
  <c r="F309" i="81"/>
  <c r="E309" i="81"/>
  <c r="D309" i="81"/>
  <c r="C309" i="81"/>
  <c r="G308" i="81"/>
  <c r="F308" i="81"/>
  <c r="E308" i="81"/>
  <c r="D308" i="81"/>
  <c r="C308" i="81"/>
  <c r="A308" i="81"/>
  <c r="G307" i="81"/>
  <c r="F307" i="81"/>
  <c r="E307" i="81"/>
  <c r="D307" i="81"/>
  <c r="C307" i="81"/>
  <c r="G306" i="81"/>
  <c r="F306" i="81"/>
  <c r="E306" i="81"/>
  <c r="D306" i="81"/>
  <c r="C306" i="81"/>
  <c r="G305" i="81"/>
  <c r="F305" i="81"/>
  <c r="E305" i="81"/>
  <c r="D305" i="81"/>
  <c r="C305" i="81"/>
  <c r="B305" i="81"/>
  <c r="G304" i="81"/>
  <c r="F304" i="81"/>
  <c r="E304" i="81"/>
  <c r="D304" i="81"/>
  <c r="C304" i="81"/>
  <c r="G303" i="81"/>
  <c r="F303" i="81"/>
  <c r="E303" i="81"/>
  <c r="D303" i="81"/>
  <c r="C303" i="81"/>
  <c r="G302" i="81"/>
  <c r="F302" i="81"/>
  <c r="E302" i="81"/>
  <c r="D302" i="81"/>
  <c r="C302" i="81"/>
  <c r="G301" i="81"/>
  <c r="F301" i="81"/>
  <c r="E301" i="81"/>
  <c r="D301" i="81"/>
  <c r="C301" i="81"/>
  <c r="G300" i="81"/>
  <c r="F300" i="81"/>
  <c r="E300" i="81"/>
  <c r="D300" i="81"/>
  <c r="C300" i="81"/>
  <c r="G299" i="81"/>
  <c r="F299" i="81"/>
  <c r="E299" i="81"/>
  <c r="D299" i="81"/>
  <c r="C299" i="81"/>
  <c r="G298" i="81"/>
  <c r="F298" i="81"/>
  <c r="E298" i="81"/>
  <c r="D298" i="81"/>
  <c r="C298" i="81"/>
  <c r="G297" i="81"/>
  <c r="F297" i="81"/>
  <c r="E297" i="81"/>
  <c r="D297" i="81"/>
  <c r="C297" i="81"/>
  <c r="G296" i="81"/>
  <c r="F296" i="81"/>
  <c r="E296" i="81"/>
  <c r="D296" i="81"/>
  <c r="C296" i="81"/>
  <c r="G295" i="81"/>
  <c r="F295" i="81"/>
  <c r="E295" i="81"/>
  <c r="D295" i="81"/>
  <c r="C295" i="81"/>
  <c r="G294" i="81"/>
  <c r="F294" i="81"/>
  <c r="E294" i="81"/>
  <c r="D294" i="81"/>
  <c r="A294" i="81" s="1"/>
  <c r="C294" i="81"/>
  <c r="B294" i="81"/>
  <c r="G293" i="81"/>
  <c r="F293" i="81"/>
  <c r="B293" i="81" s="1"/>
  <c r="E293" i="81"/>
  <c r="D293" i="81"/>
  <c r="C293" i="81"/>
  <c r="G292" i="81"/>
  <c r="F292" i="81"/>
  <c r="E292" i="81"/>
  <c r="D292" i="81"/>
  <c r="C292" i="81"/>
  <c r="G291" i="81"/>
  <c r="F291" i="81"/>
  <c r="E291" i="81"/>
  <c r="D291" i="81"/>
  <c r="C291" i="81"/>
  <c r="G290" i="81"/>
  <c r="F290" i="81"/>
  <c r="E290" i="81"/>
  <c r="D290" i="81"/>
  <c r="C290" i="81"/>
  <c r="G289" i="81"/>
  <c r="F289" i="81"/>
  <c r="E289" i="81"/>
  <c r="D289" i="81"/>
  <c r="C289" i="81"/>
  <c r="G288" i="81"/>
  <c r="F288" i="81"/>
  <c r="E288" i="81"/>
  <c r="D288" i="81"/>
  <c r="C288" i="81"/>
  <c r="G287" i="81"/>
  <c r="F287" i="81"/>
  <c r="E287" i="81"/>
  <c r="D287" i="81"/>
  <c r="C287" i="81"/>
  <c r="G286" i="81"/>
  <c r="F286" i="81"/>
  <c r="E286" i="81"/>
  <c r="D286" i="81"/>
  <c r="C286" i="81"/>
  <c r="G285" i="81"/>
  <c r="F285" i="81"/>
  <c r="E285" i="81"/>
  <c r="D285" i="81"/>
  <c r="C285" i="81"/>
  <c r="G284" i="81"/>
  <c r="F284" i="81"/>
  <c r="E284" i="81"/>
  <c r="D284" i="81"/>
  <c r="C284" i="81"/>
  <c r="A284" i="81" s="1"/>
  <c r="G283" i="81"/>
  <c r="F283" i="81"/>
  <c r="E283" i="81"/>
  <c r="D283" i="81"/>
  <c r="C283" i="81"/>
  <c r="G282" i="81"/>
  <c r="F282" i="81"/>
  <c r="E282" i="81"/>
  <c r="D282" i="81"/>
  <c r="C282" i="81"/>
  <c r="G281" i="81"/>
  <c r="F281" i="81"/>
  <c r="E281" i="81"/>
  <c r="D281" i="81"/>
  <c r="C281" i="81"/>
  <c r="B281" i="81" s="1"/>
  <c r="G280" i="81"/>
  <c r="F280" i="81"/>
  <c r="E280" i="81"/>
  <c r="D280" i="81"/>
  <c r="C280" i="81"/>
  <c r="G279" i="81"/>
  <c r="F279" i="81"/>
  <c r="E279" i="81"/>
  <c r="D279" i="81"/>
  <c r="C279" i="81"/>
  <c r="G278" i="81"/>
  <c r="F278" i="81"/>
  <c r="E278" i="81"/>
  <c r="D278" i="81"/>
  <c r="C278" i="81"/>
  <c r="B278" i="81" s="1"/>
  <c r="G277" i="81"/>
  <c r="F277" i="81"/>
  <c r="E277" i="81"/>
  <c r="D277" i="81"/>
  <c r="C277" i="81"/>
  <c r="G276" i="81"/>
  <c r="F276" i="81"/>
  <c r="E276" i="81"/>
  <c r="D276" i="81"/>
  <c r="C276" i="81"/>
  <c r="G275" i="81"/>
  <c r="F275" i="81"/>
  <c r="E275" i="81"/>
  <c r="D275" i="81"/>
  <c r="C275" i="81"/>
  <c r="G274" i="81"/>
  <c r="F274" i="81"/>
  <c r="E274" i="81"/>
  <c r="D274" i="81"/>
  <c r="C274" i="81"/>
  <c r="G273" i="81"/>
  <c r="F273" i="81"/>
  <c r="E273" i="81"/>
  <c r="B273" i="81" s="1"/>
  <c r="D273" i="81"/>
  <c r="C273" i="81"/>
  <c r="G272" i="81"/>
  <c r="F272" i="81"/>
  <c r="E272" i="81"/>
  <c r="D272" i="81"/>
  <c r="C272" i="81"/>
  <c r="G271" i="81"/>
  <c r="F271" i="81"/>
  <c r="E271" i="81"/>
  <c r="D271" i="81"/>
  <c r="C271" i="81"/>
  <c r="B271" i="81"/>
  <c r="G270" i="81"/>
  <c r="F270" i="81"/>
  <c r="E270" i="81"/>
  <c r="D270" i="81"/>
  <c r="C270" i="81"/>
  <c r="G269" i="81"/>
  <c r="F269" i="81"/>
  <c r="E269" i="81"/>
  <c r="D269" i="81"/>
  <c r="C269" i="81"/>
  <c r="G268" i="81"/>
  <c r="F268" i="81"/>
  <c r="E268" i="81"/>
  <c r="D268" i="81"/>
  <c r="C268" i="81"/>
  <c r="G267" i="81"/>
  <c r="F267" i="81"/>
  <c r="E267" i="81"/>
  <c r="D267" i="81"/>
  <c r="C267" i="81"/>
  <c r="G266" i="81"/>
  <c r="F266" i="81"/>
  <c r="E266" i="81"/>
  <c r="D266" i="81"/>
  <c r="C266" i="81"/>
  <c r="G265" i="81"/>
  <c r="F265" i="81"/>
  <c r="E265" i="81"/>
  <c r="D265" i="81"/>
  <c r="C265" i="81"/>
  <c r="G264" i="81"/>
  <c r="F264" i="81"/>
  <c r="E264" i="81"/>
  <c r="D264" i="81"/>
  <c r="C264" i="81"/>
  <c r="G263" i="81"/>
  <c r="F263" i="81"/>
  <c r="E263" i="81"/>
  <c r="D263" i="81"/>
  <c r="C263" i="81"/>
  <c r="G262" i="81"/>
  <c r="F262" i="81"/>
  <c r="E262" i="81"/>
  <c r="D262" i="81"/>
  <c r="C262" i="81"/>
  <c r="G261" i="81"/>
  <c r="F261" i="81"/>
  <c r="E261" i="81"/>
  <c r="D261" i="81"/>
  <c r="C261" i="81"/>
  <c r="G260" i="81"/>
  <c r="F260" i="81"/>
  <c r="E260" i="81"/>
  <c r="D260" i="81"/>
  <c r="C260" i="81"/>
  <c r="A260" i="81"/>
  <c r="G259" i="81"/>
  <c r="F259" i="81"/>
  <c r="E259" i="81"/>
  <c r="D259" i="81"/>
  <c r="C259" i="81"/>
  <c r="G258" i="81"/>
  <c r="F258" i="81"/>
  <c r="E258" i="81"/>
  <c r="D258" i="81"/>
  <c r="C258" i="81"/>
  <c r="G257" i="81"/>
  <c r="F257" i="81"/>
  <c r="E257" i="81"/>
  <c r="D257" i="81"/>
  <c r="C257" i="81"/>
  <c r="B257" i="81"/>
  <c r="G256" i="81"/>
  <c r="F256" i="81"/>
  <c r="E256" i="81"/>
  <c r="D256" i="81"/>
  <c r="C256" i="81"/>
  <c r="G255" i="81"/>
  <c r="F255" i="81"/>
  <c r="E255" i="81"/>
  <c r="D255" i="81"/>
  <c r="C255" i="81"/>
  <c r="G254" i="81"/>
  <c r="F254" i="81"/>
  <c r="E254" i="81"/>
  <c r="D254" i="81"/>
  <c r="C254" i="81"/>
  <c r="A254" i="81" s="1"/>
  <c r="B254" i="81"/>
  <c r="G253" i="81"/>
  <c r="F253" i="81"/>
  <c r="E253" i="81"/>
  <c r="D253" i="81"/>
  <c r="C253" i="81"/>
  <c r="G252" i="81"/>
  <c r="F252" i="81"/>
  <c r="E252" i="81"/>
  <c r="D252" i="81"/>
  <c r="C252" i="81"/>
  <c r="G251" i="81"/>
  <c r="F251" i="81"/>
  <c r="E251" i="81"/>
  <c r="D251" i="81"/>
  <c r="C251" i="81"/>
  <c r="G250" i="81"/>
  <c r="F250" i="81"/>
  <c r="E250" i="81"/>
  <c r="D250" i="81"/>
  <c r="C250" i="81"/>
  <c r="G249" i="81"/>
  <c r="F249" i="81"/>
  <c r="E249" i="81"/>
  <c r="D249" i="81"/>
  <c r="C249" i="81"/>
  <c r="G248" i="81"/>
  <c r="F248" i="81"/>
  <c r="E248" i="81"/>
  <c r="D248" i="81"/>
  <c r="C248" i="81"/>
  <c r="G247" i="81"/>
  <c r="F247" i="81"/>
  <c r="E247" i="81"/>
  <c r="D247" i="81"/>
  <c r="B247" i="81" s="1"/>
  <c r="C247" i="81"/>
  <c r="G246" i="81"/>
  <c r="F246" i="81"/>
  <c r="E246" i="81"/>
  <c r="D246" i="81"/>
  <c r="C246" i="81"/>
  <c r="G245" i="81"/>
  <c r="F245" i="81"/>
  <c r="E245" i="81"/>
  <c r="D245" i="81"/>
  <c r="C245" i="81"/>
  <c r="G244" i="81"/>
  <c r="F244" i="81"/>
  <c r="E244" i="81"/>
  <c r="D244" i="81"/>
  <c r="A244" i="81" s="1"/>
  <c r="C244" i="81"/>
  <c r="G243" i="81"/>
  <c r="F243" i="81"/>
  <c r="E243" i="81"/>
  <c r="D243" i="81"/>
  <c r="C243" i="81"/>
  <c r="G242" i="81"/>
  <c r="F242" i="81"/>
  <c r="E242" i="81"/>
  <c r="D242" i="81"/>
  <c r="C242" i="81"/>
  <c r="G241" i="81"/>
  <c r="F241" i="81"/>
  <c r="E241" i="81"/>
  <c r="D241" i="81"/>
  <c r="B241" i="81" s="1"/>
  <c r="C241" i="81"/>
  <c r="G240" i="81"/>
  <c r="F240" i="81"/>
  <c r="E240" i="81"/>
  <c r="D240" i="81"/>
  <c r="C240" i="81"/>
  <c r="G239" i="81"/>
  <c r="F239" i="81"/>
  <c r="E239" i="81"/>
  <c r="D239" i="81"/>
  <c r="C239" i="81"/>
  <c r="G238" i="81"/>
  <c r="F238" i="81"/>
  <c r="E238" i="81"/>
  <c r="D238" i="81"/>
  <c r="C238" i="81"/>
  <c r="G237" i="81"/>
  <c r="F237" i="81"/>
  <c r="E237" i="81"/>
  <c r="D237" i="81"/>
  <c r="C237" i="81"/>
  <c r="G236" i="81"/>
  <c r="F236" i="81"/>
  <c r="A236" i="81" s="1"/>
  <c r="E236" i="81"/>
  <c r="D236" i="81"/>
  <c r="C236" i="81"/>
  <c r="G235" i="81"/>
  <c r="F235" i="81"/>
  <c r="E235" i="81"/>
  <c r="D235" i="81"/>
  <c r="C235" i="81"/>
  <c r="G234" i="81"/>
  <c r="F234" i="81"/>
  <c r="E234" i="81"/>
  <c r="D234" i="81"/>
  <c r="C234" i="81"/>
  <c r="G233" i="81"/>
  <c r="F233" i="81"/>
  <c r="E233" i="81"/>
  <c r="D233" i="81"/>
  <c r="C233" i="81"/>
  <c r="G232" i="81"/>
  <c r="F232" i="81"/>
  <c r="E232" i="81"/>
  <c r="D232" i="81"/>
  <c r="C232" i="81"/>
  <c r="G231" i="81"/>
  <c r="F231" i="81"/>
  <c r="E231" i="81"/>
  <c r="D231" i="81"/>
  <c r="C231" i="81"/>
  <c r="G230" i="81"/>
  <c r="F230" i="81"/>
  <c r="E230" i="81"/>
  <c r="D230" i="81"/>
  <c r="B230" i="81" s="1"/>
  <c r="C230" i="81"/>
  <c r="A230" i="81" s="1"/>
  <c r="G229" i="81"/>
  <c r="F229" i="81"/>
  <c r="B229" i="81" s="1"/>
  <c r="E229" i="81"/>
  <c r="D229" i="81"/>
  <c r="C229" i="81"/>
  <c r="G228" i="81"/>
  <c r="F228" i="81"/>
  <c r="E228" i="81"/>
  <c r="D228" i="81"/>
  <c r="C228" i="81"/>
  <c r="G227" i="81"/>
  <c r="F227" i="81"/>
  <c r="E227" i="81"/>
  <c r="D227" i="81"/>
  <c r="C227" i="81"/>
  <c r="G226" i="81"/>
  <c r="F226" i="81"/>
  <c r="E226" i="81"/>
  <c r="D226" i="81"/>
  <c r="C226" i="81"/>
  <c r="G225" i="81"/>
  <c r="F225" i="81"/>
  <c r="E225" i="81"/>
  <c r="D225" i="81"/>
  <c r="C225" i="81"/>
  <c r="G224" i="81"/>
  <c r="F224" i="81"/>
  <c r="E224" i="81"/>
  <c r="D224" i="81"/>
  <c r="C224" i="81"/>
  <c r="G223" i="81"/>
  <c r="F223" i="81"/>
  <c r="E223" i="81"/>
  <c r="D223" i="81"/>
  <c r="C223" i="81"/>
  <c r="G222" i="81"/>
  <c r="F222" i="81"/>
  <c r="E222" i="81"/>
  <c r="D222" i="81"/>
  <c r="C222" i="81"/>
  <c r="G221" i="81"/>
  <c r="F221" i="81"/>
  <c r="E221" i="81"/>
  <c r="D221" i="81"/>
  <c r="C221" i="81"/>
  <c r="G220" i="81"/>
  <c r="F220" i="81"/>
  <c r="E220" i="81"/>
  <c r="D220" i="81"/>
  <c r="C220" i="81"/>
  <c r="A220" i="81" s="1"/>
  <c r="G219" i="81"/>
  <c r="F219" i="81"/>
  <c r="E219" i="81"/>
  <c r="D219" i="81"/>
  <c r="C219" i="81"/>
  <c r="G218" i="81"/>
  <c r="F218" i="81"/>
  <c r="E218" i="81"/>
  <c r="D218" i="81"/>
  <c r="C218" i="81"/>
  <c r="G217" i="81"/>
  <c r="F217" i="81"/>
  <c r="E217" i="81"/>
  <c r="D217" i="81"/>
  <c r="C217" i="81"/>
  <c r="B217" i="81" s="1"/>
  <c r="G216" i="81"/>
  <c r="F216" i="81"/>
  <c r="E216" i="81"/>
  <c r="D216" i="81"/>
  <c r="C216" i="81"/>
  <c r="G215" i="81"/>
  <c r="F215" i="81"/>
  <c r="E215" i="81"/>
  <c r="D215" i="81"/>
  <c r="C215" i="81"/>
  <c r="G214" i="81"/>
  <c r="F214" i="81"/>
  <c r="E214" i="81"/>
  <c r="D214" i="81"/>
  <c r="C214" i="81"/>
  <c r="A214" i="81" s="1"/>
  <c r="G213" i="81"/>
  <c r="F213" i="81"/>
  <c r="E213" i="81"/>
  <c r="D213" i="81"/>
  <c r="C213" i="81"/>
  <c r="G212" i="81"/>
  <c r="F212" i="81"/>
  <c r="E212" i="81"/>
  <c r="D212" i="81"/>
  <c r="C212" i="81"/>
  <c r="G211" i="81"/>
  <c r="F211" i="81"/>
  <c r="E211" i="81"/>
  <c r="D211" i="81"/>
  <c r="C211" i="81"/>
  <c r="G210" i="81"/>
  <c r="F210" i="81"/>
  <c r="E210" i="81"/>
  <c r="D210" i="81"/>
  <c r="C210" i="81"/>
  <c r="G209" i="81"/>
  <c r="F209" i="81"/>
  <c r="E209" i="81"/>
  <c r="D209" i="81"/>
  <c r="C209" i="81"/>
  <c r="G208" i="81"/>
  <c r="F208" i="81"/>
  <c r="E208" i="81"/>
  <c r="D208" i="81"/>
  <c r="C208" i="81"/>
  <c r="G207" i="81"/>
  <c r="F207" i="81"/>
  <c r="E207" i="81"/>
  <c r="D207" i="81"/>
  <c r="C207" i="81"/>
  <c r="B207" i="81" s="1"/>
  <c r="G206" i="81"/>
  <c r="F206" i="81"/>
  <c r="E206" i="81"/>
  <c r="D206" i="81"/>
  <c r="C206" i="81"/>
  <c r="G205" i="81"/>
  <c r="F205" i="81"/>
  <c r="B205" i="81" s="1"/>
  <c r="E205" i="81"/>
  <c r="D205" i="81"/>
  <c r="C205" i="81"/>
  <c r="G204" i="81"/>
  <c r="F204" i="81"/>
  <c r="E204" i="81"/>
  <c r="D204" i="81"/>
  <c r="C204" i="81"/>
  <c r="G203" i="81"/>
  <c r="F203" i="81"/>
  <c r="E203" i="81"/>
  <c r="D203" i="81"/>
  <c r="C203" i="81"/>
  <c r="G202" i="81"/>
  <c r="F202" i="81"/>
  <c r="E202" i="81"/>
  <c r="D202" i="81"/>
  <c r="C202" i="81"/>
  <c r="G201" i="81"/>
  <c r="F201" i="81"/>
  <c r="E201" i="81"/>
  <c r="D201" i="81"/>
  <c r="C201" i="81"/>
  <c r="G200" i="81"/>
  <c r="F200" i="81"/>
  <c r="E200" i="81"/>
  <c r="D200" i="81"/>
  <c r="C200" i="81"/>
  <c r="G199" i="81"/>
  <c r="F199" i="81"/>
  <c r="E199" i="81"/>
  <c r="D199" i="81"/>
  <c r="C199" i="81"/>
  <c r="G198" i="81"/>
  <c r="F198" i="81"/>
  <c r="E198" i="81"/>
  <c r="D198" i="81"/>
  <c r="C198" i="81"/>
  <c r="G197" i="81"/>
  <c r="F197" i="81"/>
  <c r="E197" i="81"/>
  <c r="D197" i="81"/>
  <c r="C197" i="81"/>
  <c r="G196" i="81"/>
  <c r="F196" i="81"/>
  <c r="E196" i="81"/>
  <c r="D196" i="81"/>
  <c r="C196" i="81"/>
  <c r="A196" i="81" s="1"/>
  <c r="G195" i="81"/>
  <c r="F195" i="81"/>
  <c r="E195" i="81"/>
  <c r="D195" i="81"/>
  <c r="C195" i="81"/>
  <c r="G194" i="81"/>
  <c r="F194" i="81"/>
  <c r="E194" i="81"/>
  <c r="D194" i="81"/>
  <c r="C194" i="81"/>
  <c r="G193" i="81"/>
  <c r="F193" i="81"/>
  <c r="E193" i="81"/>
  <c r="D193" i="81"/>
  <c r="C193" i="81"/>
  <c r="B193" i="81" s="1"/>
  <c r="G192" i="81"/>
  <c r="F192" i="81"/>
  <c r="E192" i="81"/>
  <c r="D192" i="81"/>
  <c r="C192" i="81"/>
  <c r="G191" i="81"/>
  <c r="F191" i="81"/>
  <c r="E191" i="81"/>
  <c r="D191" i="81"/>
  <c r="B191" i="81" s="1"/>
  <c r="C191" i="81"/>
  <c r="G190" i="81"/>
  <c r="F190" i="81"/>
  <c r="E190" i="81"/>
  <c r="D190" i="81"/>
  <c r="B190" i="81" s="1"/>
  <c r="C190" i="81"/>
  <c r="A190" i="81" s="1"/>
  <c r="G189" i="81"/>
  <c r="F189" i="81"/>
  <c r="E189" i="81"/>
  <c r="D189" i="81"/>
  <c r="C189" i="81"/>
  <c r="G188" i="81"/>
  <c r="F188" i="81"/>
  <c r="E188" i="81"/>
  <c r="D188" i="81"/>
  <c r="C188" i="81"/>
  <c r="G187" i="81"/>
  <c r="F187" i="81"/>
  <c r="E187" i="81"/>
  <c r="D187" i="81"/>
  <c r="C187" i="81"/>
  <c r="G186" i="81"/>
  <c r="F186" i="81"/>
  <c r="E186" i="81"/>
  <c r="D186" i="81"/>
  <c r="C186" i="81"/>
  <c r="G185" i="81"/>
  <c r="F185" i="81"/>
  <c r="E185" i="81"/>
  <c r="D185" i="81"/>
  <c r="C185" i="81"/>
  <c r="G184" i="81"/>
  <c r="F184" i="81"/>
  <c r="E184" i="81"/>
  <c r="D184" i="81"/>
  <c r="C184" i="81"/>
  <c r="G183" i="81"/>
  <c r="F183" i="81"/>
  <c r="E183" i="81"/>
  <c r="D183" i="81"/>
  <c r="B183" i="81" s="1"/>
  <c r="C183" i="81"/>
  <c r="G182" i="81"/>
  <c r="F182" i="81"/>
  <c r="E182" i="81"/>
  <c r="D182" i="81"/>
  <c r="C182" i="81"/>
  <c r="G181" i="81"/>
  <c r="F181" i="81"/>
  <c r="E181" i="81"/>
  <c r="D181" i="81"/>
  <c r="C181" i="81"/>
  <c r="G180" i="81"/>
  <c r="F180" i="81"/>
  <c r="E180" i="81"/>
  <c r="D180" i="81"/>
  <c r="C180" i="81"/>
  <c r="G179" i="81"/>
  <c r="F179" i="81"/>
  <c r="E179" i="81"/>
  <c r="D179" i="81"/>
  <c r="C179" i="81"/>
  <c r="G178" i="81"/>
  <c r="F178" i="81"/>
  <c r="E178" i="81"/>
  <c r="D178" i="81"/>
  <c r="C178" i="81"/>
  <c r="G177" i="81"/>
  <c r="F177" i="81"/>
  <c r="E177" i="81"/>
  <c r="D177" i="81"/>
  <c r="C177" i="81"/>
  <c r="B177" i="81" s="1"/>
  <c r="G176" i="81"/>
  <c r="F176" i="81"/>
  <c r="E176" i="81"/>
  <c r="D176" i="81"/>
  <c r="C176" i="81"/>
  <c r="G175" i="81"/>
  <c r="F175" i="81"/>
  <c r="E175" i="81"/>
  <c r="D175" i="81"/>
  <c r="C175" i="81"/>
  <c r="G174" i="81"/>
  <c r="F174" i="81"/>
  <c r="E174" i="81"/>
  <c r="D174" i="81"/>
  <c r="C174" i="81"/>
  <c r="G173" i="81"/>
  <c r="F173" i="81"/>
  <c r="E173" i="81"/>
  <c r="D173" i="81"/>
  <c r="C173" i="81"/>
  <c r="G172" i="81"/>
  <c r="F172" i="81"/>
  <c r="E172" i="81"/>
  <c r="D172" i="81"/>
  <c r="C172" i="81"/>
  <c r="G171" i="81"/>
  <c r="F171" i="81"/>
  <c r="E171" i="81"/>
  <c r="D171" i="81"/>
  <c r="C171" i="81"/>
  <c r="G170" i="81"/>
  <c r="F170" i="81"/>
  <c r="E170" i="81"/>
  <c r="D170" i="81"/>
  <c r="C170" i="81"/>
  <c r="G169" i="81"/>
  <c r="F169" i="81"/>
  <c r="E169" i="81"/>
  <c r="D169" i="81"/>
  <c r="C169" i="81"/>
  <c r="G168" i="81"/>
  <c r="F168" i="81"/>
  <c r="E168" i="81"/>
  <c r="D168" i="81"/>
  <c r="C168" i="81"/>
  <c r="G167" i="81"/>
  <c r="F167" i="81"/>
  <c r="E167" i="81"/>
  <c r="D167" i="81"/>
  <c r="C167" i="81"/>
  <c r="G166" i="81"/>
  <c r="F166" i="81"/>
  <c r="E166" i="81"/>
  <c r="D166" i="81"/>
  <c r="C166" i="81"/>
  <c r="A166" i="81" s="1"/>
  <c r="B166" i="81"/>
  <c r="G165" i="81"/>
  <c r="F165" i="81"/>
  <c r="B165" i="81" s="1"/>
  <c r="E165" i="81"/>
  <c r="D165" i="81"/>
  <c r="C165" i="81"/>
  <c r="G164" i="81"/>
  <c r="F164" i="81"/>
  <c r="E164" i="81"/>
  <c r="D164" i="81"/>
  <c r="C164" i="81"/>
  <c r="G163" i="81"/>
  <c r="F163" i="81"/>
  <c r="E163" i="81"/>
  <c r="D163" i="81"/>
  <c r="C163" i="81"/>
  <c r="G162" i="81"/>
  <c r="F162" i="81"/>
  <c r="E162" i="81"/>
  <c r="D162" i="81"/>
  <c r="C162" i="81"/>
  <c r="G161" i="81"/>
  <c r="F161" i="81"/>
  <c r="E161" i="81"/>
  <c r="D161" i="81"/>
  <c r="C161" i="81"/>
  <c r="G160" i="81"/>
  <c r="F160" i="81"/>
  <c r="E160" i="81"/>
  <c r="D160" i="81"/>
  <c r="C160" i="81"/>
  <c r="G159" i="81"/>
  <c r="F159" i="81"/>
  <c r="E159" i="81"/>
  <c r="D159" i="81"/>
  <c r="C159" i="81"/>
  <c r="G158" i="81"/>
  <c r="F158" i="81"/>
  <c r="E158" i="81"/>
  <c r="D158" i="81"/>
  <c r="C158" i="81"/>
  <c r="G157" i="81"/>
  <c r="F157" i="81"/>
  <c r="E157" i="81"/>
  <c r="D157" i="81"/>
  <c r="C157" i="81"/>
  <c r="G156" i="81"/>
  <c r="F156" i="81"/>
  <c r="E156" i="81"/>
  <c r="D156" i="81"/>
  <c r="C156" i="81"/>
  <c r="A156" i="81" s="1"/>
  <c r="G155" i="81"/>
  <c r="F155" i="81"/>
  <c r="E155" i="81"/>
  <c r="D155" i="81"/>
  <c r="C155" i="81"/>
  <c r="G154" i="81"/>
  <c r="F154" i="81"/>
  <c r="E154" i="81"/>
  <c r="D154" i="81"/>
  <c r="C154" i="81"/>
  <c r="G153" i="81"/>
  <c r="F153" i="81"/>
  <c r="E153" i="81"/>
  <c r="D153" i="81"/>
  <c r="C153" i="81"/>
  <c r="B153" i="81" s="1"/>
  <c r="G152" i="81"/>
  <c r="F152" i="81"/>
  <c r="E152" i="81"/>
  <c r="D152" i="81"/>
  <c r="C152" i="81"/>
  <c r="G151" i="81"/>
  <c r="F151" i="81"/>
  <c r="E151" i="81"/>
  <c r="D151" i="81"/>
  <c r="C151" i="81"/>
  <c r="G150" i="81"/>
  <c r="F150" i="81"/>
  <c r="E150" i="81"/>
  <c r="D150" i="81"/>
  <c r="C150" i="81"/>
  <c r="B150" i="81" s="1"/>
  <c r="G149" i="81"/>
  <c r="F149" i="81"/>
  <c r="E149" i="81"/>
  <c r="D149" i="81"/>
  <c r="C149" i="81"/>
  <c r="G148" i="81"/>
  <c r="F148" i="81"/>
  <c r="E148" i="81"/>
  <c r="A148" i="81" s="1"/>
  <c r="D148" i="81"/>
  <c r="C148" i="81"/>
  <c r="G147" i="81"/>
  <c r="F147" i="81"/>
  <c r="E147" i="81"/>
  <c r="D147" i="81"/>
  <c r="C147" i="81"/>
  <c r="G146" i="81"/>
  <c r="F146" i="81"/>
  <c r="E146" i="81"/>
  <c r="D146" i="81"/>
  <c r="C146" i="81"/>
  <c r="G145" i="81"/>
  <c r="F145" i="81"/>
  <c r="E145" i="81"/>
  <c r="D145" i="81"/>
  <c r="C145" i="81"/>
  <c r="G144" i="81"/>
  <c r="F144" i="81"/>
  <c r="E144" i="81"/>
  <c r="D144" i="81"/>
  <c r="C144" i="81"/>
  <c r="G143" i="81"/>
  <c r="F143" i="81"/>
  <c r="E143" i="81"/>
  <c r="D143" i="81"/>
  <c r="C143" i="81"/>
  <c r="A143" i="81" s="1"/>
  <c r="G142" i="81"/>
  <c r="F142" i="81"/>
  <c r="E142" i="81"/>
  <c r="D142" i="81"/>
  <c r="C142" i="81"/>
  <c r="G141" i="81"/>
  <c r="F141" i="81"/>
  <c r="E141" i="81"/>
  <c r="D141" i="81"/>
  <c r="C141" i="81"/>
  <c r="G140" i="81"/>
  <c r="F140" i="81"/>
  <c r="E140" i="81"/>
  <c r="D140" i="81"/>
  <c r="C140" i="81"/>
  <c r="B140" i="81" s="1"/>
  <c r="G139" i="81"/>
  <c r="F139" i="81"/>
  <c r="E139" i="81"/>
  <c r="D139" i="81"/>
  <c r="C139" i="81"/>
  <c r="G138" i="81"/>
  <c r="F138" i="81"/>
  <c r="E138" i="81"/>
  <c r="D138" i="81"/>
  <c r="C138" i="81"/>
  <c r="G137" i="81"/>
  <c r="F137" i="81"/>
  <c r="E137" i="81"/>
  <c r="D137" i="81"/>
  <c r="C137" i="81"/>
  <c r="G136" i="81"/>
  <c r="F136" i="81"/>
  <c r="E136" i="81"/>
  <c r="D136" i="81"/>
  <c r="C136" i="81"/>
  <c r="A136" i="81" s="1"/>
  <c r="G135" i="81"/>
  <c r="F135" i="81"/>
  <c r="E135" i="81"/>
  <c r="D135" i="81"/>
  <c r="C135" i="81"/>
  <c r="G134" i="81"/>
  <c r="F134" i="81"/>
  <c r="E134" i="81"/>
  <c r="D134" i="81"/>
  <c r="C134" i="81"/>
  <c r="G133" i="81"/>
  <c r="F133" i="81"/>
  <c r="E133" i="81"/>
  <c r="D133" i="81"/>
  <c r="C133" i="81"/>
  <c r="G132" i="81"/>
  <c r="F132" i="81"/>
  <c r="E132" i="81"/>
  <c r="B132" i="81" s="1"/>
  <c r="D132" i="81"/>
  <c r="C132" i="81"/>
  <c r="A132" i="81" s="1"/>
  <c r="G131" i="81"/>
  <c r="F131" i="81"/>
  <c r="E131" i="81"/>
  <c r="D131" i="81"/>
  <c r="C131" i="81"/>
  <c r="G130" i="81"/>
  <c r="F130" i="81"/>
  <c r="E130" i="81"/>
  <c r="D130" i="81"/>
  <c r="C130" i="81"/>
  <c r="G129" i="81"/>
  <c r="F129" i="81"/>
  <c r="E129" i="81"/>
  <c r="D129" i="81"/>
  <c r="C129" i="81"/>
  <c r="G128" i="81"/>
  <c r="F128" i="81"/>
  <c r="E128" i="81"/>
  <c r="D128" i="81"/>
  <c r="C128" i="81"/>
  <c r="G127" i="81"/>
  <c r="F127" i="81"/>
  <c r="E127" i="81"/>
  <c r="D127" i="81"/>
  <c r="C127" i="81"/>
  <c r="G126" i="81"/>
  <c r="F126" i="81"/>
  <c r="E126" i="81"/>
  <c r="D126" i="81"/>
  <c r="C126" i="81"/>
  <c r="G125" i="81"/>
  <c r="F125" i="81"/>
  <c r="E125" i="81"/>
  <c r="D125" i="81"/>
  <c r="C125" i="81"/>
  <c r="G124" i="81"/>
  <c r="F124" i="81"/>
  <c r="E124" i="81"/>
  <c r="D124" i="81"/>
  <c r="C124" i="81"/>
  <c r="G123" i="81"/>
  <c r="F123" i="81"/>
  <c r="E123" i="81"/>
  <c r="D123" i="81"/>
  <c r="C123" i="81"/>
  <c r="G122" i="81"/>
  <c r="F122" i="81"/>
  <c r="E122" i="81"/>
  <c r="D122" i="81"/>
  <c r="C122" i="81"/>
  <c r="G121" i="81"/>
  <c r="F121" i="81"/>
  <c r="E121" i="81"/>
  <c r="D121" i="81"/>
  <c r="C121" i="81"/>
  <c r="G120" i="81"/>
  <c r="F120" i="81"/>
  <c r="E120" i="81"/>
  <c r="D120" i="81"/>
  <c r="C120" i="81"/>
  <c r="G119" i="81"/>
  <c r="F119" i="81"/>
  <c r="E119" i="81"/>
  <c r="D119" i="81"/>
  <c r="C119" i="81"/>
  <c r="A119" i="81" s="1"/>
  <c r="G118" i="81"/>
  <c r="F118" i="81"/>
  <c r="E118" i="81"/>
  <c r="D118" i="81"/>
  <c r="C118" i="81"/>
  <c r="G117" i="81"/>
  <c r="F117" i="81"/>
  <c r="E117" i="81"/>
  <c r="D117" i="81"/>
  <c r="C117" i="81"/>
  <c r="G116" i="81"/>
  <c r="F116" i="81"/>
  <c r="E116" i="81"/>
  <c r="D116" i="81"/>
  <c r="C116" i="81"/>
  <c r="G115" i="81"/>
  <c r="F115" i="81"/>
  <c r="E115" i="81"/>
  <c r="D115" i="81"/>
  <c r="C115" i="81"/>
  <c r="G114" i="81"/>
  <c r="F114" i="81"/>
  <c r="E114" i="81"/>
  <c r="D114" i="81"/>
  <c r="C114" i="81"/>
  <c r="B114" i="81"/>
  <c r="G113" i="81"/>
  <c r="F113" i="81"/>
  <c r="E113" i="81"/>
  <c r="D113" i="81"/>
  <c r="C113" i="81"/>
  <c r="G112" i="81"/>
  <c r="F112" i="81"/>
  <c r="E112" i="81"/>
  <c r="D112" i="81"/>
  <c r="C112" i="81"/>
  <c r="G111" i="81"/>
  <c r="F111" i="81"/>
  <c r="E111" i="81"/>
  <c r="D111" i="81"/>
  <c r="C111" i="81"/>
  <c r="G110" i="81"/>
  <c r="F110" i="81"/>
  <c r="E110" i="81"/>
  <c r="D110" i="81"/>
  <c r="B110" i="81" s="1"/>
  <c r="C110" i="81"/>
  <c r="A110" i="81" s="1"/>
  <c r="G109" i="81"/>
  <c r="F109" i="81"/>
  <c r="E109" i="81"/>
  <c r="D109" i="81"/>
  <c r="C109" i="81"/>
  <c r="G108" i="81"/>
  <c r="F108" i="81"/>
  <c r="E108" i="81"/>
  <c r="D108" i="81"/>
  <c r="C108" i="81"/>
  <c r="G107" i="81"/>
  <c r="F107" i="81"/>
  <c r="E107" i="81"/>
  <c r="D107" i="81"/>
  <c r="C107" i="81"/>
  <c r="G106" i="81"/>
  <c r="F106" i="81"/>
  <c r="E106" i="81"/>
  <c r="B106" i="81" s="1"/>
  <c r="D106" i="81"/>
  <c r="C106" i="81"/>
  <c r="A106" i="81" s="1"/>
  <c r="G105" i="81"/>
  <c r="F105" i="81"/>
  <c r="E105" i="81"/>
  <c r="D105" i="81"/>
  <c r="C105" i="81"/>
  <c r="G104" i="81"/>
  <c r="F104" i="81"/>
  <c r="E104" i="81"/>
  <c r="D104" i="81"/>
  <c r="C104" i="81"/>
  <c r="G103" i="81"/>
  <c r="F103" i="81"/>
  <c r="E103" i="81"/>
  <c r="D103" i="81"/>
  <c r="C103" i="81"/>
  <c r="G102" i="81"/>
  <c r="F102" i="81"/>
  <c r="E102" i="81"/>
  <c r="D102" i="81"/>
  <c r="C102" i="81"/>
  <c r="A102" i="81" s="1"/>
  <c r="G101" i="81"/>
  <c r="F101" i="81"/>
  <c r="E101" i="81"/>
  <c r="D101" i="81"/>
  <c r="C101" i="81"/>
  <c r="G100" i="81"/>
  <c r="F100" i="81"/>
  <c r="E100" i="81"/>
  <c r="D100" i="81"/>
  <c r="C100" i="81"/>
  <c r="G99" i="81"/>
  <c r="F99" i="81"/>
  <c r="E99" i="81"/>
  <c r="D99" i="81"/>
  <c r="C99" i="81"/>
  <c r="G98" i="81"/>
  <c r="F98" i="81"/>
  <c r="E98" i="81"/>
  <c r="D98" i="81"/>
  <c r="C98" i="81"/>
  <c r="G97" i="81"/>
  <c r="F97" i="81"/>
  <c r="E97" i="81"/>
  <c r="D97" i="81"/>
  <c r="C97" i="81"/>
  <c r="G96" i="81"/>
  <c r="F96" i="81"/>
  <c r="E96" i="81"/>
  <c r="D96" i="81"/>
  <c r="C96" i="81"/>
  <c r="F95" i="81"/>
  <c r="E95" i="81"/>
  <c r="D95" i="81"/>
  <c r="F94" i="81"/>
  <c r="E94" i="81"/>
  <c r="D94" i="81"/>
  <c r="F93" i="81"/>
  <c r="E93" i="81"/>
  <c r="D93" i="81"/>
  <c r="F92" i="81"/>
  <c r="E92" i="81"/>
  <c r="D92" i="81"/>
  <c r="F91" i="81"/>
  <c r="E91" i="81"/>
  <c r="D91" i="81"/>
  <c r="F90" i="81"/>
  <c r="E90" i="81"/>
  <c r="D90" i="81"/>
  <c r="F89" i="81"/>
  <c r="E89" i="81"/>
  <c r="D89" i="81"/>
  <c r="F88" i="81"/>
  <c r="E88" i="81"/>
  <c r="D88" i="81"/>
  <c r="F87" i="81"/>
  <c r="E87" i="81"/>
  <c r="D87" i="81"/>
  <c r="F86" i="81"/>
  <c r="E86" i="81"/>
  <c r="D86" i="81"/>
  <c r="F85" i="81"/>
  <c r="E85" i="81"/>
  <c r="D85" i="81"/>
  <c r="F84" i="81"/>
  <c r="E84" i="81"/>
  <c r="D84" i="81"/>
  <c r="F83" i="81"/>
  <c r="E83" i="81"/>
  <c r="D83" i="81"/>
  <c r="F82" i="81"/>
  <c r="E82" i="81"/>
  <c r="D82" i="81"/>
  <c r="F81" i="81"/>
  <c r="E81" i="81"/>
  <c r="D81" i="81"/>
  <c r="F80" i="81"/>
  <c r="E80" i="81"/>
  <c r="D80" i="81"/>
  <c r="F79" i="81"/>
  <c r="E79" i="81"/>
  <c r="D79" i="81"/>
  <c r="F78" i="81"/>
  <c r="E78" i="81"/>
  <c r="D78" i="81"/>
  <c r="F77" i="81"/>
  <c r="E77" i="81"/>
  <c r="D77" i="81"/>
  <c r="F76" i="81"/>
  <c r="E76" i="81"/>
  <c r="D76" i="81"/>
  <c r="F75" i="81"/>
  <c r="E75" i="81"/>
  <c r="D75" i="81"/>
  <c r="F74" i="81"/>
  <c r="E74" i="81"/>
  <c r="D74" i="81"/>
  <c r="F73" i="81"/>
  <c r="E73" i="81"/>
  <c r="D73" i="81"/>
  <c r="F72" i="81"/>
  <c r="E72" i="81"/>
  <c r="D72" i="81"/>
  <c r="F71" i="81"/>
  <c r="E71" i="81"/>
  <c r="D71" i="81"/>
  <c r="F70" i="81"/>
  <c r="E70" i="81"/>
  <c r="D70" i="81"/>
  <c r="F69" i="81"/>
  <c r="E69" i="81"/>
  <c r="D69" i="81"/>
  <c r="F68" i="81"/>
  <c r="E68" i="81"/>
  <c r="D68" i="81"/>
  <c r="F67" i="81"/>
  <c r="E67" i="81"/>
  <c r="D67" i="81"/>
  <c r="F66" i="81"/>
  <c r="E66" i="81"/>
  <c r="D66" i="81"/>
  <c r="F65" i="81"/>
  <c r="E65" i="81"/>
  <c r="D65" i="81"/>
  <c r="F64" i="81"/>
  <c r="E64" i="81"/>
  <c r="D64" i="81"/>
  <c r="E63" i="81"/>
  <c r="D63" i="81"/>
  <c r="C63" i="81"/>
  <c r="F62" i="81"/>
  <c r="E62" i="81"/>
  <c r="D62" i="81"/>
  <c r="F61" i="81"/>
  <c r="E61" i="81"/>
  <c r="D61" i="81"/>
  <c r="F60" i="81"/>
  <c r="E60" i="81"/>
  <c r="D60" i="81"/>
  <c r="F59" i="81"/>
  <c r="E59" i="81"/>
  <c r="D59" i="81"/>
  <c r="F58" i="81"/>
  <c r="E58" i="81"/>
  <c r="D58" i="81"/>
  <c r="F57" i="81"/>
  <c r="E57" i="81"/>
  <c r="D57" i="81"/>
  <c r="F56" i="81"/>
  <c r="E56" i="81"/>
  <c r="D56" i="81"/>
  <c r="F55" i="81"/>
  <c r="E55" i="81"/>
  <c r="D55" i="81"/>
  <c r="F54" i="81"/>
  <c r="E54" i="81"/>
  <c r="D54" i="81"/>
  <c r="F53" i="81"/>
  <c r="E53" i="81"/>
  <c r="D53" i="81"/>
  <c r="F52" i="81"/>
  <c r="E52" i="81"/>
  <c r="D52" i="81"/>
  <c r="F51" i="81"/>
  <c r="E51" i="81"/>
  <c r="D51" i="81"/>
  <c r="F50" i="81"/>
  <c r="E50" i="81"/>
  <c r="D50" i="81"/>
  <c r="E49" i="81"/>
  <c r="D49" i="81"/>
  <c r="C49" i="81"/>
  <c r="G48" i="81"/>
  <c r="D48" i="81" s="1"/>
  <c r="F48" i="81"/>
  <c r="E48" i="81"/>
  <c r="C48" i="81"/>
  <c r="F47" i="81"/>
  <c r="E47" i="81"/>
  <c r="C47" i="81"/>
  <c r="F46" i="81"/>
  <c r="E46" i="81"/>
  <c r="C46" i="81"/>
  <c r="F45" i="81"/>
  <c r="E45" i="81"/>
  <c r="D45" i="81"/>
  <c r="F44" i="81"/>
  <c r="E44" i="81"/>
  <c r="D44" i="81"/>
  <c r="F43" i="81"/>
  <c r="E43" i="81"/>
  <c r="D43" i="81"/>
  <c r="F42" i="81"/>
  <c r="E42" i="81"/>
  <c r="D42" i="81"/>
  <c r="E41" i="81"/>
  <c r="D41" i="81"/>
  <c r="C41" i="81"/>
  <c r="F40" i="81"/>
  <c r="E40" i="81"/>
  <c r="D40" i="81"/>
  <c r="F39" i="81"/>
  <c r="E39" i="81"/>
  <c r="D39" i="81"/>
  <c r="E38" i="81"/>
  <c r="D38" i="81"/>
  <c r="C38" i="81"/>
  <c r="F37" i="81"/>
  <c r="E37" i="81"/>
  <c r="D37" i="81"/>
  <c r="E36" i="81"/>
  <c r="D36" i="81"/>
  <c r="C36" i="81"/>
  <c r="F35" i="81"/>
  <c r="E35" i="81"/>
  <c r="D35" i="81"/>
  <c r="E34" i="81"/>
  <c r="D34" i="81"/>
  <c r="C34" i="81"/>
  <c r="F33" i="81"/>
  <c r="E33" i="81"/>
  <c r="D33" i="81"/>
  <c r="F32" i="81"/>
  <c r="E32" i="81"/>
  <c r="D32" i="81"/>
  <c r="F31" i="81"/>
  <c r="E31" i="81"/>
  <c r="D31" i="81"/>
  <c r="E30" i="81"/>
  <c r="D30" i="81"/>
  <c r="C30" i="81"/>
  <c r="F29" i="81"/>
  <c r="E29" i="81"/>
  <c r="D29" i="81"/>
  <c r="F28" i="81"/>
  <c r="E28" i="81"/>
  <c r="D28" i="81"/>
  <c r="F27" i="81"/>
  <c r="E27" i="81"/>
  <c r="D27" i="81"/>
  <c r="F26" i="81"/>
  <c r="E26" i="81"/>
  <c r="D26" i="81"/>
  <c r="F25" i="81"/>
  <c r="E25" i="81"/>
  <c r="D25" i="81"/>
  <c r="F24" i="81"/>
  <c r="E24" i="81"/>
  <c r="D24" i="81"/>
  <c r="F23" i="81"/>
  <c r="E23" i="81"/>
  <c r="D23" i="81"/>
  <c r="F22" i="81"/>
  <c r="E22" i="81"/>
  <c r="D22" i="81"/>
  <c r="F21" i="81"/>
  <c r="E21" i="81"/>
  <c r="D21" i="81"/>
  <c r="F20" i="81"/>
  <c r="E20" i="81"/>
  <c r="D20" i="81"/>
  <c r="F19" i="81"/>
  <c r="E19" i="81"/>
  <c r="D19" i="81"/>
  <c r="E18" i="81"/>
  <c r="D18" i="81"/>
  <c r="C18" i="81"/>
  <c r="E17" i="81"/>
  <c r="D17" i="81"/>
  <c r="C17" i="81"/>
  <c r="E16" i="81"/>
  <c r="D16" i="81"/>
  <c r="C16" i="81"/>
  <c r="E15" i="81"/>
  <c r="D15" i="81"/>
  <c r="C15" i="81"/>
  <c r="E14" i="81"/>
  <c r="D14" i="81"/>
  <c r="C14" i="81"/>
  <c r="E13" i="81"/>
  <c r="D13" i="81"/>
  <c r="C13" i="81"/>
  <c r="E12" i="81"/>
  <c r="D12" i="81"/>
  <c r="C12" i="81"/>
  <c r="E11" i="81"/>
  <c r="D11" i="81"/>
  <c r="C11" i="81"/>
  <c r="E10" i="81"/>
  <c r="D10" i="81"/>
  <c r="C10" i="81"/>
  <c r="E9" i="81"/>
  <c r="D9" i="81"/>
  <c r="C9" i="81"/>
  <c r="E8" i="81"/>
  <c r="D8" i="81"/>
  <c r="C8" i="81"/>
  <c r="F7" i="81"/>
  <c r="E7" i="81"/>
  <c r="D7" i="81"/>
  <c r="F6" i="81"/>
  <c r="E6" i="81"/>
  <c r="D6" i="81"/>
  <c r="F5" i="81"/>
  <c r="E5" i="81"/>
  <c r="D5" i="81"/>
  <c r="F4" i="81"/>
  <c r="E4" i="81"/>
  <c r="D4" i="81"/>
  <c r="F3" i="81"/>
  <c r="D3" i="81"/>
  <c r="C3" i="81"/>
  <c r="E2" i="81"/>
  <c r="D2" i="81"/>
  <c r="C2" i="81"/>
  <c r="N49" i="80"/>
  <c r="O47" i="80" s="1"/>
  <c r="D61" i="79"/>
  <c r="D59" i="79"/>
  <c r="D60" i="79" s="1"/>
  <c r="D55" i="79"/>
  <c r="D56" i="79" s="1"/>
  <c r="D57" i="79" s="1"/>
  <c r="D58" i="79" s="1"/>
  <c r="D37" i="79"/>
  <c r="D38" i="79" s="1"/>
  <c r="D39" i="79" s="1"/>
  <c r="D40" i="79" s="1"/>
  <c r="D41" i="79" s="1"/>
  <c r="D42" i="79" s="1"/>
  <c r="D43" i="79" s="1"/>
  <c r="D44" i="79" s="1"/>
  <c r="D45" i="79" s="1"/>
  <c r="D46" i="79" s="1"/>
  <c r="D47" i="79" s="1"/>
  <c r="D48" i="79" s="1"/>
  <c r="D49" i="79" s="1"/>
  <c r="D50" i="79" s="1"/>
  <c r="D51" i="79" s="1"/>
  <c r="D52" i="79" s="1"/>
  <c r="D53" i="79" s="1"/>
  <c r="D54" i="79" s="1"/>
  <c r="D27" i="79"/>
  <c r="D28" i="79" s="1"/>
  <c r="D29" i="79" s="1"/>
  <c r="D30" i="79" s="1"/>
  <c r="D31" i="79" s="1"/>
  <c r="D32" i="79" s="1"/>
  <c r="D33" i="79" s="1"/>
  <c r="D34" i="79" s="1"/>
  <c r="D35" i="79" s="1"/>
  <c r="D36" i="79" s="1"/>
  <c r="D23" i="79"/>
  <c r="D24" i="79" s="1"/>
  <c r="D25" i="79" s="1"/>
  <c r="D26" i="79" s="1"/>
  <c r="D22" i="79"/>
  <c r="D21" i="79"/>
  <c r="D11" i="79"/>
  <c r="D12" i="79" s="1"/>
  <c r="D13" i="79" s="1"/>
  <c r="D14" i="79" s="1"/>
  <c r="D15" i="79" s="1"/>
  <c r="D16" i="79" s="1"/>
  <c r="D17" i="79" s="1"/>
  <c r="D18" i="79" s="1"/>
  <c r="D19" i="79" s="1"/>
  <c r="D20" i="79" s="1"/>
  <c r="D3" i="79"/>
  <c r="D4" i="79" s="1"/>
  <c r="D5" i="79" s="1"/>
  <c r="D6" i="79" s="1"/>
  <c r="D7" i="79" s="1"/>
  <c r="D8" i="79" s="1"/>
  <c r="D9" i="79" s="1"/>
  <c r="D10" i="79" s="1"/>
  <c r="R62" i="78"/>
  <c r="Q62" i="78"/>
  <c r="P62" i="78"/>
  <c r="O62" i="78"/>
  <c r="N62" i="78"/>
  <c r="M62" i="78"/>
  <c r="L62" i="78"/>
  <c r="K62" i="78"/>
  <c r="J62" i="78"/>
  <c r="I62" i="78"/>
  <c r="H62" i="78"/>
  <c r="G62" i="78"/>
  <c r="F62" i="78"/>
  <c r="E62" i="78"/>
  <c r="D62" i="78"/>
  <c r="C62" i="78"/>
  <c r="B62" i="78"/>
  <c r="A62" i="78"/>
  <c r="R61" i="78"/>
  <c r="Q61" i="78"/>
  <c r="P61" i="78"/>
  <c r="O61" i="78"/>
  <c r="N61" i="78"/>
  <c r="M61" i="78"/>
  <c r="L61" i="78"/>
  <c r="K61" i="78"/>
  <c r="J61" i="78"/>
  <c r="I61" i="78"/>
  <c r="H61" i="78"/>
  <c r="G61" i="78"/>
  <c r="F61" i="78"/>
  <c r="E61" i="78"/>
  <c r="D61" i="78"/>
  <c r="C61" i="78"/>
  <c r="B61" i="78"/>
  <c r="A61" i="78"/>
  <c r="R60" i="78"/>
  <c r="Q60" i="78"/>
  <c r="P60" i="78"/>
  <c r="O60" i="78"/>
  <c r="N60" i="78"/>
  <c r="M60" i="78"/>
  <c r="L60" i="78"/>
  <c r="K60" i="78"/>
  <c r="J60" i="78"/>
  <c r="I60" i="78"/>
  <c r="H60" i="78"/>
  <c r="G60" i="78"/>
  <c r="F60" i="78"/>
  <c r="E60" i="78"/>
  <c r="D60" i="78"/>
  <c r="C60" i="78"/>
  <c r="B60" i="78"/>
  <c r="A60" i="78"/>
  <c r="R59" i="78"/>
  <c r="Q59" i="78"/>
  <c r="P59" i="78"/>
  <c r="O59" i="78"/>
  <c r="N59" i="78"/>
  <c r="M59" i="78"/>
  <c r="L59" i="78"/>
  <c r="K59" i="78"/>
  <c r="J59" i="78"/>
  <c r="I59" i="78"/>
  <c r="H59" i="78"/>
  <c r="G59" i="78"/>
  <c r="F59" i="78"/>
  <c r="E59" i="78"/>
  <c r="D59" i="78"/>
  <c r="C59" i="78"/>
  <c r="B59" i="78"/>
  <c r="A59" i="78"/>
  <c r="R58" i="78"/>
  <c r="Q58" i="78"/>
  <c r="P58" i="78"/>
  <c r="O58" i="78"/>
  <c r="N58" i="78"/>
  <c r="M58" i="78"/>
  <c r="L58" i="78"/>
  <c r="K58" i="78"/>
  <c r="J58" i="78"/>
  <c r="I58" i="78"/>
  <c r="H58" i="78"/>
  <c r="G58" i="78"/>
  <c r="F58" i="78"/>
  <c r="E58" i="78"/>
  <c r="D58" i="78"/>
  <c r="C58" i="78"/>
  <c r="B58" i="78"/>
  <c r="A58" i="78"/>
  <c r="R57" i="78"/>
  <c r="Q57" i="78"/>
  <c r="P57" i="78"/>
  <c r="O57" i="78"/>
  <c r="N57" i="78"/>
  <c r="M57" i="78"/>
  <c r="L57" i="78"/>
  <c r="K57" i="78"/>
  <c r="J57" i="78"/>
  <c r="I57" i="78"/>
  <c r="H57" i="78"/>
  <c r="G57" i="78"/>
  <c r="F57" i="78"/>
  <c r="E57" i="78"/>
  <c r="D57" i="78"/>
  <c r="C57" i="78"/>
  <c r="B57" i="78"/>
  <c r="A57" i="78"/>
  <c r="R56" i="78"/>
  <c r="Q56" i="78"/>
  <c r="P56" i="78"/>
  <c r="O56" i="78"/>
  <c r="N56" i="78"/>
  <c r="M56" i="78"/>
  <c r="L56" i="78"/>
  <c r="K56" i="78"/>
  <c r="J56" i="78"/>
  <c r="I56" i="78"/>
  <c r="H56" i="78"/>
  <c r="G56" i="78"/>
  <c r="F56" i="78"/>
  <c r="E56" i="78"/>
  <c r="D56" i="78"/>
  <c r="C56" i="78"/>
  <c r="B56" i="78"/>
  <c r="A56" i="78"/>
  <c r="R55" i="78"/>
  <c r="Q55" i="78"/>
  <c r="P55" i="78"/>
  <c r="O55" i="78"/>
  <c r="N55" i="78"/>
  <c r="M55" i="78"/>
  <c r="L55" i="78"/>
  <c r="K55" i="78"/>
  <c r="J55" i="78"/>
  <c r="I55" i="78"/>
  <c r="H55" i="78"/>
  <c r="G55" i="78"/>
  <c r="F55" i="78"/>
  <c r="E55" i="78"/>
  <c r="D55" i="78"/>
  <c r="C55" i="78"/>
  <c r="B55" i="78"/>
  <c r="A55" i="78"/>
  <c r="R54" i="78"/>
  <c r="Q54" i="78"/>
  <c r="P54" i="78"/>
  <c r="O54" i="78"/>
  <c r="N54" i="78"/>
  <c r="M54" i="78"/>
  <c r="L54" i="78"/>
  <c r="K54" i="78"/>
  <c r="J54" i="78"/>
  <c r="I54" i="78"/>
  <c r="H54" i="78"/>
  <c r="G54" i="78"/>
  <c r="F54" i="78"/>
  <c r="E54" i="78"/>
  <c r="D54" i="78"/>
  <c r="C54" i="78"/>
  <c r="B54" i="78"/>
  <c r="A54" i="78"/>
  <c r="R53" i="78"/>
  <c r="Q53" i="78"/>
  <c r="P53" i="78"/>
  <c r="O53" i="78"/>
  <c r="N53" i="78"/>
  <c r="M53" i="78"/>
  <c r="L53" i="78"/>
  <c r="K53" i="78"/>
  <c r="J53" i="78"/>
  <c r="I53" i="78"/>
  <c r="H53" i="78"/>
  <c r="G53" i="78"/>
  <c r="F53" i="78"/>
  <c r="E53" i="78"/>
  <c r="D53" i="78"/>
  <c r="C53" i="78"/>
  <c r="B53" i="78"/>
  <c r="A53" i="78"/>
  <c r="R52" i="78"/>
  <c r="Q52" i="78"/>
  <c r="P52" i="78"/>
  <c r="O52" i="78"/>
  <c r="N52" i="78"/>
  <c r="M52" i="78"/>
  <c r="L52" i="78"/>
  <c r="K52" i="78"/>
  <c r="J52" i="78"/>
  <c r="I52" i="78"/>
  <c r="H52" i="78"/>
  <c r="G52" i="78"/>
  <c r="F52" i="78"/>
  <c r="E52" i="78"/>
  <c r="D52" i="78"/>
  <c r="C52" i="78"/>
  <c r="B52" i="78"/>
  <c r="A52" i="78"/>
  <c r="R51" i="78"/>
  <c r="Q51" i="78"/>
  <c r="P51" i="78"/>
  <c r="O51" i="78"/>
  <c r="N51" i="78"/>
  <c r="M51" i="78"/>
  <c r="L51" i="78"/>
  <c r="K51" i="78"/>
  <c r="J51" i="78"/>
  <c r="I51" i="78"/>
  <c r="H51" i="78"/>
  <c r="G51" i="78"/>
  <c r="F51" i="78"/>
  <c r="E51" i="78"/>
  <c r="D51" i="78"/>
  <c r="C51" i="78"/>
  <c r="B51" i="78"/>
  <c r="A51" i="78"/>
  <c r="R50" i="78"/>
  <c r="Q50" i="78"/>
  <c r="P50" i="78"/>
  <c r="O50" i="78"/>
  <c r="N50" i="78"/>
  <c r="M50" i="78"/>
  <c r="L50" i="78"/>
  <c r="K50" i="78"/>
  <c r="J50" i="78"/>
  <c r="I50" i="78"/>
  <c r="H50" i="78"/>
  <c r="G50" i="78"/>
  <c r="F50" i="78"/>
  <c r="E50" i="78"/>
  <c r="D50" i="78"/>
  <c r="C50" i="78"/>
  <c r="B50" i="78"/>
  <c r="A50" i="78"/>
  <c r="R49" i="78"/>
  <c r="Q49" i="78"/>
  <c r="P49" i="78"/>
  <c r="O49" i="78"/>
  <c r="N49" i="78"/>
  <c r="M49" i="78"/>
  <c r="L49" i="78"/>
  <c r="K49" i="78"/>
  <c r="J49" i="78"/>
  <c r="I49" i="78"/>
  <c r="H49" i="78"/>
  <c r="G49" i="78"/>
  <c r="F49" i="78"/>
  <c r="E49" i="78"/>
  <c r="D49" i="78"/>
  <c r="C49" i="78"/>
  <c r="B49" i="78"/>
  <c r="A49" i="78"/>
  <c r="R48" i="78"/>
  <c r="Q48" i="78"/>
  <c r="P48" i="78"/>
  <c r="O48" i="78"/>
  <c r="N48" i="78"/>
  <c r="M48" i="78"/>
  <c r="L48" i="78"/>
  <c r="K48" i="78"/>
  <c r="J48" i="78"/>
  <c r="I48" i="78"/>
  <c r="H48" i="78"/>
  <c r="G48" i="78"/>
  <c r="F48" i="78"/>
  <c r="E48" i="78"/>
  <c r="D48" i="78"/>
  <c r="C48" i="78"/>
  <c r="B48" i="78"/>
  <c r="A48" i="78"/>
  <c r="R47" i="78"/>
  <c r="Q47" i="78"/>
  <c r="P47" i="78"/>
  <c r="O47" i="78"/>
  <c r="N47" i="78"/>
  <c r="M47" i="78"/>
  <c r="L47" i="78"/>
  <c r="K47" i="78"/>
  <c r="J47" i="78"/>
  <c r="I47" i="78"/>
  <c r="H47" i="78"/>
  <c r="G47" i="78"/>
  <c r="F47" i="78"/>
  <c r="E47" i="78"/>
  <c r="D47" i="78"/>
  <c r="C47" i="78"/>
  <c r="B47" i="78"/>
  <c r="A47" i="78"/>
  <c r="R46" i="78"/>
  <c r="Q46" i="78"/>
  <c r="P46" i="78"/>
  <c r="O46" i="78"/>
  <c r="N46" i="78"/>
  <c r="M46" i="78"/>
  <c r="L46" i="78"/>
  <c r="K46" i="78"/>
  <c r="J46" i="78"/>
  <c r="I46" i="78"/>
  <c r="H46" i="78"/>
  <c r="G46" i="78"/>
  <c r="F46" i="78"/>
  <c r="E46" i="78"/>
  <c r="D46" i="78"/>
  <c r="C46" i="78"/>
  <c r="B46" i="78"/>
  <c r="A46" i="78"/>
  <c r="R45" i="78"/>
  <c r="Q45" i="78"/>
  <c r="P45" i="78"/>
  <c r="O45" i="78"/>
  <c r="N45" i="78"/>
  <c r="M45" i="78"/>
  <c r="L45" i="78"/>
  <c r="K45" i="78"/>
  <c r="J45" i="78"/>
  <c r="I45" i="78"/>
  <c r="H45" i="78"/>
  <c r="G45" i="78"/>
  <c r="F45" i="78"/>
  <c r="E45" i="78"/>
  <c r="D45" i="78"/>
  <c r="C45" i="78"/>
  <c r="B45" i="78"/>
  <c r="A45" i="78"/>
  <c r="R44" i="78"/>
  <c r="Q44" i="78"/>
  <c r="P44" i="78"/>
  <c r="O44" i="78"/>
  <c r="N44" i="78"/>
  <c r="M44" i="78"/>
  <c r="L44" i="78"/>
  <c r="K44" i="78"/>
  <c r="J44" i="78"/>
  <c r="I44" i="78"/>
  <c r="H44" i="78"/>
  <c r="G44" i="78"/>
  <c r="F44" i="78"/>
  <c r="E44" i="78"/>
  <c r="D44" i="78"/>
  <c r="C44" i="78"/>
  <c r="B44" i="78"/>
  <c r="A44" i="78"/>
  <c r="R43" i="78"/>
  <c r="Q43" i="78"/>
  <c r="P43" i="78"/>
  <c r="O43" i="78"/>
  <c r="N43" i="78"/>
  <c r="M43" i="78"/>
  <c r="L43" i="78"/>
  <c r="K43" i="78"/>
  <c r="J43" i="78"/>
  <c r="I43" i="78"/>
  <c r="H43" i="78"/>
  <c r="G43" i="78"/>
  <c r="F43" i="78"/>
  <c r="E43" i="78"/>
  <c r="D43" i="78"/>
  <c r="C43" i="78"/>
  <c r="B43" i="78"/>
  <c r="A43" i="78"/>
  <c r="R42" i="78"/>
  <c r="Q42" i="78"/>
  <c r="P42" i="78"/>
  <c r="O42" i="78"/>
  <c r="N42" i="78"/>
  <c r="M42" i="78"/>
  <c r="L42" i="78"/>
  <c r="K42" i="78"/>
  <c r="J42" i="78"/>
  <c r="I42" i="78"/>
  <c r="H42" i="78"/>
  <c r="G42" i="78"/>
  <c r="F42" i="78"/>
  <c r="E42" i="78"/>
  <c r="D42" i="78"/>
  <c r="C42" i="78"/>
  <c r="B42" i="78"/>
  <c r="A42" i="78"/>
  <c r="R41" i="78"/>
  <c r="Q41" i="78"/>
  <c r="P41" i="78"/>
  <c r="O41" i="78"/>
  <c r="N41" i="78"/>
  <c r="M41" i="78"/>
  <c r="L41" i="78"/>
  <c r="K41" i="78"/>
  <c r="J41" i="78"/>
  <c r="I41" i="78"/>
  <c r="H41" i="78"/>
  <c r="G41" i="78"/>
  <c r="F41" i="78"/>
  <c r="E41" i="78"/>
  <c r="D41" i="78"/>
  <c r="C41" i="78"/>
  <c r="B41" i="78"/>
  <c r="A41" i="78"/>
  <c r="R40" i="78"/>
  <c r="Q40" i="78"/>
  <c r="P40" i="78"/>
  <c r="O40" i="78"/>
  <c r="N40" i="78"/>
  <c r="M40" i="78"/>
  <c r="L40" i="78"/>
  <c r="K40" i="78"/>
  <c r="J40" i="78"/>
  <c r="I40" i="78"/>
  <c r="H40" i="78"/>
  <c r="G40" i="78"/>
  <c r="F40" i="78"/>
  <c r="E40" i="78"/>
  <c r="D40" i="78"/>
  <c r="C40" i="78"/>
  <c r="B40" i="78"/>
  <c r="A40" i="78"/>
  <c r="R39" i="78"/>
  <c r="Q39" i="78"/>
  <c r="P39" i="78"/>
  <c r="O39" i="78"/>
  <c r="N39" i="78"/>
  <c r="M39" i="78"/>
  <c r="L39" i="78"/>
  <c r="K39" i="78"/>
  <c r="J39" i="78"/>
  <c r="I39" i="78"/>
  <c r="H39" i="78"/>
  <c r="G39" i="78"/>
  <c r="F39" i="78"/>
  <c r="E39" i="78"/>
  <c r="D39" i="78"/>
  <c r="C39" i="78"/>
  <c r="B39" i="78"/>
  <c r="A39" i="78"/>
  <c r="R38" i="78"/>
  <c r="Q38" i="78"/>
  <c r="P38" i="78"/>
  <c r="O38" i="78"/>
  <c r="N38" i="78"/>
  <c r="M38" i="78"/>
  <c r="L38" i="78"/>
  <c r="K38" i="78"/>
  <c r="J38" i="78"/>
  <c r="I38" i="78"/>
  <c r="H38" i="78"/>
  <c r="G38" i="78"/>
  <c r="F38" i="78"/>
  <c r="E38" i="78"/>
  <c r="D38" i="78"/>
  <c r="C38" i="78"/>
  <c r="B38" i="78"/>
  <c r="A38" i="78"/>
  <c r="R37" i="78"/>
  <c r="Q37" i="78"/>
  <c r="P37" i="78"/>
  <c r="O37" i="78"/>
  <c r="N37" i="78"/>
  <c r="M37" i="78"/>
  <c r="L37" i="78"/>
  <c r="K37" i="78"/>
  <c r="J37" i="78"/>
  <c r="I37" i="78"/>
  <c r="H37" i="78"/>
  <c r="G37" i="78"/>
  <c r="F37" i="78"/>
  <c r="E37" i="78"/>
  <c r="D37" i="78"/>
  <c r="C37" i="78"/>
  <c r="B37" i="78"/>
  <c r="A37" i="78"/>
  <c r="R36" i="78"/>
  <c r="Q36" i="78"/>
  <c r="P36" i="78"/>
  <c r="O36" i="78"/>
  <c r="N36" i="78"/>
  <c r="M36" i="78"/>
  <c r="L36" i="78"/>
  <c r="K36" i="78"/>
  <c r="J36" i="78"/>
  <c r="I36" i="78"/>
  <c r="H36" i="78"/>
  <c r="G36" i="78"/>
  <c r="F36" i="78"/>
  <c r="E36" i="78"/>
  <c r="D36" i="78"/>
  <c r="C36" i="78"/>
  <c r="B36" i="78"/>
  <c r="A36" i="78"/>
  <c r="R35" i="78"/>
  <c r="Q35" i="78"/>
  <c r="P35" i="78"/>
  <c r="O35" i="78"/>
  <c r="N35" i="78"/>
  <c r="M35" i="78"/>
  <c r="L35" i="78"/>
  <c r="K35" i="78"/>
  <c r="J35" i="78"/>
  <c r="I35" i="78"/>
  <c r="H35" i="78"/>
  <c r="G35" i="78"/>
  <c r="F35" i="78"/>
  <c r="E35" i="78"/>
  <c r="D35" i="78"/>
  <c r="C35" i="78"/>
  <c r="B35" i="78"/>
  <c r="A35" i="78"/>
  <c r="R34" i="78"/>
  <c r="Q34" i="78"/>
  <c r="P34" i="78"/>
  <c r="O34" i="78"/>
  <c r="N34" i="78"/>
  <c r="M34" i="78"/>
  <c r="L34" i="78"/>
  <c r="K34" i="78"/>
  <c r="J34" i="78"/>
  <c r="I34" i="78"/>
  <c r="H34" i="78"/>
  <c r="G34" i="78"/>
  <c r="F34" i="78"/>
  <c r="E34" i="78"/>
  <c r="D34" i="78"/>
  <c r="C34" i="78"/>
  <c r="B34" i="78"/>
  <c r="A34" i="78"/>
  <c r="R33" i="78"/>
  <c r="Q33" i="78"/>
  <c r="P33" i="78"/>
  <c r="O33" i="78"/>
  <c r="N33" i="78"/>
  <c r="M33" i="78"/>
  <c r="L33" i="78"/>
  <c r="K33" i="78"/>
  <c r="J33" i="78"/>
  <c r="I33" i="78"/>
  <c r="H33" i="78"/>
  <c r="G33" i="78"/>
  <c r="F33" i="78"/>
  <c r="E33" i="78"/>
  <c r="D33" i="78"/>
  <c r="C33" i="78"/>
  <c r="B33" i="78"/>
  <c r="A33" i="78"/>
  <c r="R32" i="78"/>
  <c r="Q32" i="78"/>
  <c r="P32" i="78"/>
  <c r="O32" i="78"/>
  <c r="N32" i="78"/>
  <c r="M32" i="78"/>
  <c r="L32" i="78"/>
  <c r="K32" i="78"/>
  <c r="J32" i="78"/>
  <c r="I32" i="78"/>
  <c r="H32" i="78"/>
  <c r="G32" i="78"/>
  <c r="F32" i="78"/>
  <c r="E32" i="78"/>
  <c r="D32" i="78"/>
  <c r="C32" i="78"/>
  <c r="B32" i="78"/>
  <c r="A32" i="78"/>
  <c r="AJ31" i="78"/>
  <c r="AJ30" i="78"/>
  <c r="AJ29" i="78"/>
  <c r="AJ28" i="78"/>
  <c r="AJ27" i="78"/>
  <c r="AJ26" i="78"/>
  <c r="AJ25" i="78"/>
  <c r="AJ24" i="78"/>
  <c r="AJ23" i="78"/>
  <c r="AJ22" i="78"/>
  <c r="AJ21" i="78"/>
  <c r="AJ20" i="78"/>
  <c r="AJ19" i="78"/>
  <c r="AJ18" i="78"/>
  <c r="AJ17" i="78"/>
  <c r="AJ16" i="78"/>
  <c r="AJ15" i="78"/>
  <c r="AJ14" i="78"/>
  <c r="AJ13" i="78"/>
  <c r="AJ12" i="78"/>
  <c r="AJ11" i="78"/>
  <c r="AJ10" i="78"/>
  <c r="AJ9" i="78"/>
  <c r="AJ8" i="78"/>
  <c r="AJ7" i="78"/>
  <c r="AJ6" i="78"/>
  <c r="T6" i="78"/>
  <c r="T7" i="78" s="1"/>
  <c r="T8" i="78" s="1"/>
  <c r="T9" i="78" s="1"/>
  <c r="T10" i="78" s="1"/>
  <c r="T11" i="78" s="1"/>
  <c r="T12" i="78" s="1"/>
  <c r="T13" i="78" s="1"/>
  <c r="T14" i="78" s="1"/>
  <c r="T15" i="78" s="1"/>
  <c r="T16" i="78" s="1"/>
  <c r="T17" i="78" s="1"/>
  <c r="T18" i="78" s="1"/>
  <c r="T19" i="78" s="1"/>
  <c r="T20" i="78" s="1"/>
  <c r="T21" i="78" s="1"/>
  <c r="T22" i="78" s="1"/>
  <c r="T23" i="78" s="1"/>
  <c r="T24" i="78" s="1"/>
  <c r="T25" i="78" s="1"/>
  <c r="T26" i="78" s="1"/>
  <c r="T27" i="78" s="1"/>
  <c r="T28" i="78" s="1"/>
  <c r="T29" i="78" s="1"/>
  <c r="T30" i="78" s="1"/>
  <c r="T31" i="78" s="1"/>
  <c r="AJ5" i="78"/>
  <c r="AJ4" i="78"/>
  <c r="T4" i="78"/>
  <c r="T5" i="78" s="1"/>
  <c r="AJ3" i="78"/>
  <c r="T3" i="78"/>
  <c r="AJ2" i="78"/>
  <c r="D4" i="77"/>
  <c r="D5" i="77" s="1"/>
  <c r="D6" i="77" s="1"/>
  <c r="D7" i="77" s="1"/>
  <c r="D3" i="77"/>
  <c r="O29" i="80" l="1"/>
  <c r="O34" i="80"/>
  <c r="O35" i="80"/>
  <c r="O38" i="80"/>
  <c r="O40" i="80"/>
  <c r="O31" i="80"/>
  <c r="O33" i="80"/>
  <c r="A114" i="81"/>
  <c r="B134" i="81"/>
  <c r="B137" i="81"/>
  <c r="B160" i="81"/>
  <c r="A174" i="81"/>
  <c r="A188" i="81"/>
  <c r="B200" i="81"/>
  <c r="B209" i="81"/>
  <c r="A231" i="81"/>
  <c r="B269" i="81"/>
  <c r="A271" i="81"/>
  <c r="A172" i="81"/>
  <c r="B223" i="81"/>
  <c r="A300" i="81"/>
  <c r="A316" i="81"/>
  <c r="B328" i="81"/>
  <c r="B384" i="81"/>
  <c r="B393" i="81"/>
  <c r="B424" i="81"/>
  <c r="B452" i="81"/>
  <c r="B313" i="81"/>
  <c r="A401" i="81"/>
  <c r="B413" i="81"/>
  <c r="A421" i="81"/>
  <c r="B440" i="81"/>
  <c r="B443" i="81"/>
  <c r="B451" i="81"/>
  <c r="B454" i="81"/>
  <c r="A133" i="81"/>
  <c r="A150" i="81"/>
  <c r="B169" i="81"/>
  <c r="B176" i="81"/>
  <c r="B262" i="81"/>
  <c r="B297" i="81"/>
  <c r="B304" i="81"/>
  <c r="B145" i="81"/>
  <c r="B224" i="81"/>
  <c r="A247" i="81"/>
  <c r="A276" i="81"/>
  <c r="A342" i="81"/>
  <c r="A351" i="81"/>
  <c r="A375" i="81"/>
  <c r="B398" i="81"/>
  <c r="B417" i="81"/>
  <c r="B426" i="81"/>
  <c r="B429" i="81"/>
  <c r="B144" i="81"/>
  <c r="B215" i="81"/>
  <c r="B264" i="81"/>
  <c r="A278" i="81"/>
  <c r="A292" i="81"/>
  <c r="A380" i="81"/>
  <c r="B97" i="81"/>
  <c r="A126" i="81"/>
  <c r="A167" i="81"/>
  <c r="B233" i="81"/>
  <c r="B312" i="81"/>
  <c r="B333" i="81"/>
  <c r="B344" i="81"/>
  <c r="B353" i="81"/>
  <c r="B368" i="81"/>
  <c r="A164" i="81"/>
  <c r="A204" i="81"/>
  <c r="A207" i="81"/>
  <c r="B392" i="81"/>
  <c r="A406" i="81"/>
  <c r="A414" i="81"/>
  <c r="B201" i="81"/>
  <c r="B240" i="81"/>
  <c r="A270" i="81"/>
  <c r="A295" i="81"/>
  <c r="A332" i="81"/>
  <c r="B102" i="81"/>
  <c r="B118" i="81"/>
  <c r="B143" i="81"/>
  <c r="B159" i="81"/>
  <c r="A180" i="81"/>
  <c r="B181" i="81"/>
  <c r="A183" i="81"/>
  <c r="B249" i="81"/>
  <c r="B287" i="81"/>
  <c r="B329" i="81"/>
  <c r="B335" i="81"/>
  <c r="A359" i="81"/>
  <c r="A382" i="81"/>
  <c r="B391" i="81"/>
  <c r="B408" i="81"/>
  <c r="A433" i="81"/>
  <c r="B428" i="81"/>
  <c r="B288" i="81"/>
  <c r="A311" i="81"/>
  <c r="B352" i="81"/>
  <c r="B376" i="81"/>
  <c r="B453" i="81"/>
  <c r="A319" i="81"/>
  <c r="B319" i="81"/>
  <c r="B123" i="81"/>
  <c r="B142" i="81"/>
  <c r="A142" i="81"/>
  <c r="B124" i="81"/>
  <c r="A124" i="81"/>
  <c r="B133" i="81"/>
  <c r="B175" i="81"/>
  <c r="B248" i="81"/>
  <c r="A268" i="81"/>
  <c r="A326" i="81"/>
  <c r="B422" i="81"/>
  <c r="B100" i="81"/>
  <c r="A100" i="81"/>
  <c r="A151" i="81"/>
  <c r="B151" i="81"/>
  <c r="B174" i="81"/>
  <c r="B199" i="81"/>
  <c r="A222" i="81"/>
  <c r="B239" i="81"/>
  <c r="B263" i="81"/>
  <c r="B265" i="81"/>
  <c r="B279" i="81"/>
  <c r="B302" i="81"/>
  <c r="A302" i="81"/>
  <c r="B343" i="81"/>
  <c r="B374" i="81"/>
  <c r="A374" i="81"/>
  <c r="A396" i="81"/>
  <c r="A446" i="81"/>
  <c r="B446" i="81"/>
  <c r="B198" i="81"/>
  <c r="A198" i="81"/>
  <c r="B366" i="81"/>
  <c r="A366" i="81"/>
  <c r="B437" i="81"/>
  <c r="A437" i="81"/>
  <c r="A108" i="81"/>
  <c r="B108" i="81"/>
  <c r="B117" i="81"/>
  <c r="B161" i="81"/>
  <c r="B167" i="81"/>
  <c r="B185" i="81"/>
  <c r="A191" i="81"/>
  <c r="A212" i="81"/>
  <c r="B214" i="81"/>
  <c r="A252" i="81"/>
  <c r="A255" i="81"/>
  <c r="B255" i="81"/>
  <c r="B289" i="81"/>
  <c r="B295" i="81"/>
  <c r="B310" i="81"/>
  <c r="A356" i="81"/>
  <c r="B383" i="81"/>
  <c r="B112" i="81"/>
  <c r="A112" i="81"/>
  <c r="B182" i="81"/>
  <c r="A182" i="81"/>
  <c r="A228" i="81"/>
  <c r="B286" i="81"/>
  <c r="B350" i="81"/>
  <c r="B377" i="81"/>
  <c r="B121" i="81"/>
  <c r="A121" i="81"/>
  <c r="B238" i="81"/>
  <c r="A238" i="81"/>
  <c r="B245" i="81"/>
  <c r="B104" i="81"/>
  <c r="A104" i="81"/>
  <c r="A127" i="81"/>
  <c r="A134" i="81"/>
  <c r="B158" i="81"/>
  <c r="A158" i="81"/>
  <c r="B184" i="81"/>
  <c r="B206" i="81"/>
  <c r="A206" i="81"/>
  <c r="B225" i="81"/>
  <c r="B231" i="81"/>
  <c r="B246" i="81"/>
  <c r="A286" i="81"/>
  <c r="B309" i="81"/>
  <c r="B373" i="81"/>
  <c r="A440" i="81"/>
  <c r="B157" i="81"/>
  <c r="B349" i="81"/>
  <c r="B116" i="81"/>
  <c r="B119" i="81"/>
  <c r="B173" i="81"/>
  <c r="B98" i="81"/>
  <c r="B122" i="81"/>
  <c r="A128" i="81"/>
  <c r="A135" i="81"/>
  <c r="B141" i="81"/>
  <c r="B149" i="81"/>
  <c r="B192" i="81"/>
  <c r="A199" i="81"/>
  <c r="B213" i="81"/>
  <c r="B222" i="81"/>
  <c r="B256" i="81"/>
  <c r="A262" i="81"/>
  <c r="A263" i="81"/>
  <c r="B277" i="81"/>
  <c r="B115" i="81"/>
  <c r="B168" i="81"/>
  <c r="A175" i="81"/>
  <c r="B189" i="81"/>
  <c r="B232" i="81"/>
  <c r="A239" i="81"/>
  <c r="B253" i="81"/>
  <c r="B296" i="81"/>
  <c r="A303" i="81"/>
  <c r="B317" i="81"/>
  <c r="B326" i="81"/>
  <c r="B360" i="81"/>
  <c r="A367" i="81"/>
  <c r="B381" i="81"/>
  <c r="B397" i="81"/>
  <c r="A416" i="81"/>
  <c r="A425" i="81"/>
  <c r="B434" i="81"/>
  <c r="A438" i="81"/>
  <c r="B444" i="81"/>
  <c r="B208" i="81"/>
  <c r="A215" i="81"/>
  <c r="B272" i="81"/>
  <c r="A279" i="81"/>
  <c r="B336" i="81"/>
  <c r="A343" i="81"/>
  <c r="B357" i="81"/>
  <c r="A383" i="81"/>
  <c r="B404" i="81"/>
  <c r="B405" i="81"/>
  <c r="A422" i="81"/>
  <c r="B431" i="81"/>
  <c r="B441" i="81"/>
  <c r="A449" i="81"/>
  <c r="B427" i="81"/>
  <c r="A451" i="81"/>
  <c r="B120" i="81"/>
  <c r="B285" i="81"/>
  <c r="B389" i="81"/>
  <c r="B401" i="81"/>
  <c r="B96" i="81"/>
  <c r="A99" i="81"/>
  <c r="B139" i="81"/>
  <c r="B197" i="81"/>
  <c r="A246" i="81"/>
  <c r="B261" i="81"/>
  <c r="B270" i="81"/>
  <c r="A310" i="81"/>
  <c r="B325" i="81"/>
  <c r="B409" i="81"/>
  <c r="B433" i="81"/>
  <c r="B436" i="81"/>
  <c r="A448" i="81"/>
  <c r="A404" i="81"/>
  <c r="B221" i="81"/>
  <c r="A412" i="81"/>
  <c r="A424" i="81"/>
  <c r="B129" i="81"/>
  <c r="B152" i="81"/>
  <c r="A159" i="81"/>
  <c r="B216" i="81"/>
  <c r="A223" i="81"/>
  <c r="B237" i="81"/>
  <c r="B280" i="81"/>
  <c r="A287" i="81"/>
  <c r="B301" i="81"/>
  <c r="B365" i="81"/>
  <c r="A400" i="81"/>
  <c r="B420" i="81"/>
  <c r="B432" i="81"/>
  <c r="B435" i="81"/>
  <c r="B450" i="81"/>
  <c r="B449" i="81"/>
  <c r="A140" i="81"/>
  <c r="B303" i="81"/>
  <c r="B320" i="81"/>
  <c r="A327" i="81"/>
  <c r="B341" i="81"/>
  <c r="B367" i="81"/>
  <c r="B390" i="81"/>
  <c r="A408" i="81"/>
  <c r="A432" i="81"/>
  <c r="B438" i="81"/>
  <c r="A441" i="81"/>
  <c r="B445" i="81"/>
  <c r="B447" i="81"/>
  <c r="S31" i="81"/>
  <c r="B46" i="81"/>
  <c r="A46" i="81"/>
  <c r="B47" i="81"/>
  <c r="B48" i="81"/>
  <c r="B65" i="81"/>
  <c r="A67" i="81"/>
  <c r="A45" i="81"/>
  <c r="A48" i="81"/>
  <c r="B5" i="81"/>
  <c r="A5" i="81"/>
  <c r="B86" i="81"/>
  <c r="A86" i="81"/>
  <c r="A47" i="81"/>
  <c r="B44" i="81"/>
  <c r="A44" i="81"/>
  <c r="B85" i="81"/>
  <c r="A85" i="81"/>
  <c r="B3" i="81"/>
  <c r="A3" i="81"/>
  <c r="B101" i="81"/>
  <c r="A103" i="81"/>
  <c r="B103" i="81"/>
  <c r="B67" i="81"/>
  <c r="B66" i="81"/>
  <c r="A66" i="81"/>
  <c r="B45" i="81"/>
  <c r="A105" i="81"/>
  <c r="B105" i="81"/>
  <c r="A65" i="81"/>
  <c r="A101" i="81"/>
  <c r="A98" i="81"/>
  <c r="A109" i="81"/>
  <c r="B109" i="81"/>
  <c r="A113" i="81"/>
  <c r="B113" i="81"/>
  <c r="B99" i="81"/>
  <c r="A107" i="81"/>
  <c r="B107" i="81"/>
  <c r="A96" i="81"/>
  <c r="A97" i="81"/>
  <c r="A111" i="81"/>
  <c r="B111" i="81"/>
  <c r="A123" i="81"/>
  <c r="B415" i="81"/>
  <c r="A415" i="81"/>
  <c r="B125" i="81"/>
  <c r="B131" i="81"/>
  <c r="B136" i="81"/>
  <c r="A139" i="81"/>
  <c r="A145" i="81"/>
  <c r="B148" i="81"/>
  <c r="A153" i="81"/>
  <c r="B156" i="81"/>
  <c r="A161" i="81"/>
  <c r="B164" i="81"/>
  <c r="A169" i="81"/>
  <c r="B172" i="81"/>
  <c r="A177" i="81"/>
  <c r="B180" i="81"/>
  <c r="A185" i="81"/>
  <c r="B188" i="81"/>
  <c r="A193" i="81"/>
  <c r="B196" i="81"/>
  <c r="A201" i="81"/>
  <c r="B204" i="81"/>
  <c r="A209" i="81"/>
  <c r="B212" i="81"/>
  <c r="A217" i="81"/>
  <c r="B220" i="81"/>
  <c r="A225" i="81"/>
  <c r="B228" i="81"/>
  <c r="A233" i="81"/>
  <c r="B236" i="81"/>
  <c r="A241" i="81"/>
  <c r="B244" i="81"/>
  <c r="A249" i="81"/>
  <c r="B252" i="81"/>
  <c r="A257" i="81"/>
  <c r="B260" i="81"/>
  <c r="A265" i="81"/>
  <c r="B268" i="81"/>
  <c r="A273" i="81"/>
  <c r="B276" i="81"/>
  <c r="A281" i="81"/>
  <c r="B284" i="81"/>
  <c r="A289" i="81"/>
  <c r="B292" i="81"/>
  <c r="A297" i="81"/>
  <c r="B300" i="81"/>
  <c r="A305" i="81"/>
  <c r="B308" i="81"/>
  <c r="A313" i="81"/>
  <c r="B316" i="81"/>
  <c r="A321" i="81"/>
  <c r="B324" i="81"/>
  <c r="A329" i="81"/>
  <c r="B332" i="81"/>
  <c r="A337" i="81"/>
  <c r="B340" i="81"/>
  <c r="A345" i="81"/>
  <c r="B348" i="81"/>
  <c r="A353" i="81"/>
  <c r="B356" i="81"/>
  <c r="A361" i="81"/>
  <c r="B364" i="81"/>
  <c r="A369" i="81"/>
  <c r="B372" i="81"/>
  <c r="A377" i="81"/>
  <c r="B380" i="81"/>
  <c r="A385" i="81"/>
  <c r="B388" i="81"/>
  <c r="A393" i="81"/>
  <c r="B396" i="81"/>
  <c r="B411" i="81"/>
  <c r="A411" i="81"/>
  <c r="B418" i="81"/>
  <c r="A418" i="81"/>
  <c r="B126" i="81"/>
  <c r="B130" i="81"/>
  <c r="A130" i="81"/>
  <c r="B135" i="81"/>
  <c r="A144" i="81"/>
  <c r="A152" i="81"/>
  <c r="A160" i="81"/>
  <c r="A168" i="81"/>
  <c r="A176" i="81"/>
  <c r="A184" i="81"/>
  <c r="A192" i="81"/>
  <c r="A200" i="81"/>
  <c r="A208" i="81"/>
  <c r="A216" i="81"/>
  <c r="A224" i="81"/>
  <c r="A232" i="81"/>
  <c r="A240" i="81"/>
  <c r="A248" i="81"/>
  <c r="A256" i="81"/>
  <c r="A264" i="81"/>
  <c r="A272" i="81"/>
  <c r="A280" i="81"/>
  <c r="A288" i="81"/>
  <c r="A296" i="81"/>
  <c r="A304" i="81"/>
  <c r="A312" i="81"/>
  <c r="A320" i="81"/>
  <c r="A328" i="81"/>
  <c r="A336" i="81"/>
  <c r="A344" i="81"/>
  <c r="A352" i="81"/>
  <c r="A360" i="81"/>
  <c r="A368" i="81"/>
  <c r="A376" i="81"/>
  <c r="A384" i="81"/>
  <c r="A392" i="81"/>
  <c r="B400" i="81"/>
  <c r="B407" i="81"/>
  <c r="A407" i="81"/>
  <c r="B414" i="81"/>
  <c r="B425" i="81"/>
  <c r="B403" i="81"/>
  <c r="A403" i="81"/>
  <c r="B410" i="81"/>
  <c r="A410" i="81"/>
  <c r="A413" i="81"/>
  <c r="A118" i="81"/>
  <c r="A120" i="81"/>
  <c r="A122" i="81"/>
  <c r="B138" i="81"/>
  <c r="A138" i="81"/>
  <c r="B147" i="81"/>
  <c r="A147" i="81"/>
  <c r="B155" i="81"/>
  <c r="A155" i="81"/>
  <c r="B163" i="81"/>
  <c r="A163" i="81"/>
  <c r="B171" i="81"/>
  <c r="A171" i="81"/>
  <c r="B179" i="81"/>
  <c r="A179" i="81"/>
  <c r="B187" i="81"/>
  <c r="A187" i="81"/>
  <c r="B195" i="81"/>
  <c r="A195" i="81"/>
  <c r="B203" i="81"/>
  <c r="A203" i="81"/>
  <c r="B211" i="81"/>
  <c r="A211" i="81"/>
  <c r="B219" i="81"/>
  <c r="A219" i="81"/>
  <c r="B227" i="81"/>
  <c r="A227" i="81"/>
  <c r="B235" i="81"/>
  <c r="A235" i="81"/>
  <c r="B243" i="81"/>
  <c r="A243" i="81"/>
  <c r="B251" i="81"/>
  <c r="A251" i="81"/>
  <c r="B259" i="81"/>
  <c r="A259" i="81"/>
  <c r="B267" i="81"/>
  <c r="A267" i="81"/>
  <c r="B275" i="81"/>
  <c r="A275" i="81"/>
  <c r="B283" i="81"/>
  <c r="A283" i="81"/>
  <c r="B291" i="81"/>
  <c r="A291" i="81"/>
  <c r="B299" i="81"/>
  <c r="A299" i="81"/>
  <c r="B307" i="81"/>
  <c r="A307" i="81"/>
  <c r="B315" i="81"/>
  <c r="A315" i="81"/>
  <c r="B323" i="81"/>
  <c r="A323" i="81"/>
  <c r="B331" i="81"/>
  <c r="A331" i="81"/>
  <c r="B339" i="81"/>
  <c r="A339" i="81"/>
  <c r="B347" i="81"/>
  <c r="A347" i="81"/>
  <c r="B355" i="81"/>
  <c r="A355" i="81"/>
  <c r="B363" i="81"/>
  <c r="A363" i="81"/>
  <c r="B371" i="81"/>
  <c r="A371" i="81"/>
  <c r="B379" i="81"/>
  <c r="A379" i="81"/>
  <c r="B387" i="81"/>
  <c r="A387" i="81"/>
  <c r="B395" i="81"/>
  <c r="A395" i="81"/>
  <c r="B399" i="81"/>
  <c r="A399" i="81"/>
  <c r="A116" i="81"/>
  <c r="A117" i="81"/>
  <c r="A129" i="81"/>
  <c r="B402" i="81"/>
  <c r="A402" i="81"/>
  <c r="A405" i="81"/>
  <c r="A115" i="81"/>
  <c r="A141" i="81"/>
  <c r="B146" i="81"/>
  <c r="A146" i="81"/>
  <c r="A149" i="81"/>
  <c r="B154" i="81"/>
  <c r="A154" i="81"/>
  <c r="A157" i="81"/>
  <c r="B162" i="81"/>
  <c r="A162" i="81"/>
  <c r="A165" i="81"/>
  <c r="B170" i="81"/>
  <c r="A170" i="81"/>
  <c r="A173" i="81"/>
  <c r="B178" i="81"/>
  <c r="A178" i="81"/>
  <c r="A181" i="81"/>
  <c r="B186" i="81"/>
  <c r="A186" i="81"/>
  <c r="A189" i="81"/>
  <c r="B194" i="81"/>
  <c r="A194" i="81"/>
  <c r="A197" i="81"/>
  <c r="B202" i="81"/>
  <c r="A202" i="81"/>
  <c r="A205" i="81"/>
  <c r="B210" i="81"/>
  <c r="A210" i="81"/>
  <c r="A213" i="81"/>
  <c r="B218" i="81"/>
  <c r="A218" i="81"/>
  <c r="A221" i="81"/>
  <c r="B226" i="81"/>
  <c r="A226" i="81"/>
  <c r="A229" i="81"/>
  <c r="B234" i="81"/>
  <c r="A234" i="81"/>
  <c r="A237" i="81"/>
  <c r="B242" i="81"/>
  <c r="A242" i="81"/>
  <c r="A245" i="81"/>
  <c r="B250" i="81"/>
  <c r="A250" i="81"/>
  <c r="A253" i="81"/>
  <c r="B258" i="81"/>
  <c r="A258" i="81"/>
  <c r="A261" i="81"/>
  <c r="B266" i="81"/>
  <c r="A266" i="81"/>
  <c r="A269" i="81"/>
  <c r="B274" i="81"/>
  <c r="A274" i="81"/>
  <c r="A277" i="81"/>
  <c r="B282" i="81"/>
  <c r="A282" i="81"/>
  <c r="A285" i="81"/>
  <c r="B290" i="81"/>
  <c r="A290" i="81"/>
  <c r="A293" i="81"/>
  <c r="B298" i="81"/>
  <c r="A298" i="81"/>
  <c r="A301" i="81"/>
  <c r="B306" i="81"/>
  <c r="A306" i="81"/>
  <c r="A309" i="81"/>
  <c r="B314" i="81"/>
  <c r="A314" i="81"/>
  <c r="A317" i="81"/>
  <c r="B322" i="81"/>
  <c r="A322" i="81"/>
  <c r="A325" i="81"/>
  <c r="B330" i="81"/>
  <c r="A330" i="81"/>
  <c r="A333" i="81"/>
  <c r="B338" i="81"/>
  <c r="A338" i="81"/>
  <c r="A341" i="81"/>
  <c r="B346" i="81"/>
  <c r="A346" i="81"/>
  <c r="A349" i="81"/>
  <c r="B354" i="81"/>
  <c r="A354" i="81"/>
  <c r="A357" i="81"/>
  <c r="B362" i="81"/>
  <c r="A362" i="81"/>
  <c r="A365" i="81"/>
  <c r="B370" i="81"/>
  <c r="A370" i="81"/>
  <c r="A373" i="81"/>
  <c r="B378" i="81"/>
  <c r="A378" i="81"/>
  <c r="A381" i="81"/>
  <c r="B386" i="81"/>
  <c r="A386" i="81"/>
  <c r="A389" i="81"/>
  <c r="B394" i="81"/>
  <c r="A394" i="81"/>
  <c r="A397" i="81"/>
  <c r="A409" i="81"/>
  <c r="B412" i="81"/>
  <c r="B416" i="81"/>
  <c r="B423" i="81"/>
  <c r="A423" i="81"/>
  <c r="A125" i="81"/>
  <c r="B127" i="81"/>
  <c r="B128" i="81"/>
  <c r="A131" i="81"/>
  <c r="A137" i="81"/>
  <c r="B419" i="81"/>
  <c r="A419" i="81"/>
  <c r="A431" i="81"/>
  <c r="A439" i="81"/>
  <c r="A447" i="81"/>
  <c r="A430" i="81"/>
  <c r="A454" i="81"/>
  <c r="A444" i="81"/>
  <c r="A452" i="81"/>
  <c r="A427" i="81"/>
  <c r="A435" i="81"/>
  <c r="A443" i="81"/>
  <c r="A426" i="81"/>
  <c r="A434" i="81"/>
  <c r="A442" i="81"/>
  <c r="A450" i="81"/>
  <c r="O44" i="80"/>
  <c r="O48" i="80"/>
  <c r="O36" i="80"/>
  <c r="O39" i="80"/>
  <c r="O42" i="80"/>
  <c r="O45" i="80"/>
  <c r="O43" i="80"/>
  <c r="O46" i="80"/>
  <c r="O49" i="80"/>
  <c r="O37" i="80"/>
  <c r="O30" i="80"/>
  <c r="O32" i="80"/>
  <c r="O41" i="80"/>
  <c r="C204" i="54" l="1"/>
  <c r="AA3" i="78" s="1"/>
  <c r="AB3" i="78" s="1"/>
  <c r="C205" i="54"/>
  <c r="AA4" i="78" s="1"/>
  <c r="AB4" i="78" s="1"/>
  <c r="C206" i="54"/>
  <c r="AA5" i="78" s="1"/>
  <c r="AB5" i="78" s="1"/>
  <c r="C207" i="54"/>
  <c r="AA6" i="78" s="1"/>
  <c r="AB6" i="78" s="1"/>
  <c r="C208" i="54"/>
  <c r="AA7" i="78" s="1"/>
  <c r="AB7" i="78" s="1"/>
  <c r="C209" i="54"/>
  <c r="AA8" i="78" s="1"/>
  <c r="AB8" i="78" s="1"/>
  <c r="C210" i="54"/>
  <c r="AA9" i="78" s="1"/>
  <c r="AB9" i="78" s="1"/>
  <c r="C211" i="54"/>
  <c r="AA10" i="78" s="1"/>
  <c r="AB10" i="78" s="1"/>
  <c r="C212" i="54"/>
  <c r="AA11" i="78" s="1"/>
  <c r="AB11" i="78" s="1"/>
  <c r="C213" i="54"/>
  <c r="AA12" i="78" s="1"/>
  <c r="AB12" i="78" s="1"/>
  <c r="C214" i="54"/>
  <c r="AA13" i="78" s="1"/>
  <c r="AB13" i="78" s="1"/>
  <c r="C215" i="54"/>
  <c r="AA14" i="78" s="1"/>
  <c r="AB14" i="78" s="1"/>
  <c r="C216" i="54"/>
  <c r="AA15" i="78" s="1"/>
  <c r="AB15" i="78" s="1"/>
  <c r="C217" i="54"/>
  <c r="AA16" i="78" s="1"/>
  <c r="AB16" i="78" s="1"/>
  <c r="C218" i="54"/>
  <c r="AA17" i="78" s="1"/>
  <c r="AB17" i="78" s="1"/>
  <c r="C219" i="54"/>
  <c r="AA18" i="78" s="1"/>
  <c r="AB18" i="78" s="1"/>
  <c r="C220" i="54"/>
  <c r="AA19" i="78" s="1"/>
  <c r="AB19" i="78" s="1"/>
  <c r="C221" i="54"/>
  <c r="AA20" i="78" s="1"/>
  <c r="AB20" i="78" s="1"/>
  <c r="C222" i="54"/>
  <c r="AA21" i="78" s="1"/>
  <c r="AB21" i="78" s="1"/>
  <c r="C223" i="54"/>
  <c r="AA22" i="78" s="1"/>
  <c r="AB22" i="78" s="1"/>
  <c r="C224" i="54"/>
  <c r="AA23" i="78" s="1"/>
  <c r="AB23" i="78" s="1"/>
  <c r="C225" i="54"/>
  <c r="AA24" i="78" s="1"/>
  <c r="AB24" i="78" s="1"/>
  <c r="C226" i="54"/>
  <c r="AA25" i="78" s="1"/>
  <c r="AB25" i="78" s="1"/>
  <c r="C227" i="54"/>
  <c r="AA26" i="78" s="1"/>
  <c r="AB26" i="78" s="1"/>
  <c r="C228" i="54"/>
  <c r="AA27" i="78" s="1"/>
  <c r="AB27" i="78" s="1"/>
  <c r="C229" i="54"/>
  <c r="AA28" i="78" s="1"/>
  <c r="AB28" i="78" s="1"/>
  <c r="C230" i="54"/>
  <c r="AA29" i="78" s="1"/>
  <c r="AB29" i="78" s="1"/>
  <c r="C231" i="54"/>
  <c r="AA30" i="78" s="1"/>
  <c r="AB30" i="78" s="1"/>
  <c r="C232" i="54"/>
  <c r="AA31" i="78" s="1"/>
  <c r="AB31" i="78" s="1"/>
  <c r="C203" i="54"/>
  <c r="E204" i="54"/>
  <c r="V3" i="78" s="1"/>
  <c r="E205" i="54"/>
  <c r="V4" i="78" s="1"/>
  <c r="E206" i="54"/>
  <c r="V5" i="78" s="1"/>
  <c r="E207" i="54"/>
  <c r="V6" i="78" s="1"/>
  <c r="E208" i="54"/>
  <c r="V7" i="78" s="1"/>
  <c r="E209" i="54"/>
  <c r="V8" i="78" s="1"/>
  <c r="E210" i="54"/>
  <c r="V9" i="78" s="1"/>
  <c r="E211" i="54"/>
  <c r="V10" i="78" s="1"/>
  <c r="E212" i="54"/>
  <c r="V11" i="78" s="1"/>
  <c r="E213" i="54"/>
  <c r="V12" i="78" s="1"/>
  <c r="E214" i="54"/>
  <c r="V13" i="78" s="1"/>
  <c r="E215" i="54"/>
  <c r="V14" i="78" s="1"/>
  <c r="E216" i="54"/>
  <c r="V15" i="78" s="1"/>
  <c r="E217" i="54"/>
  <c r="V16" i="78" s="1"/>
  <c r="E218" i="54"/>
  <c r="V17" i="78" s="1"/>
  <c r="E219" i="54"/>
  <c r="V18" i="78" s="1"/>
  <c r="E220" i="54"/>
  <c r="V19" i="78" s="1"/>
  <c r="E221" i="54"/>
  <c r="V20" i="78" s="1"/>
  <c r="E222" i="54"/>
  <c r="V21" i="78" s="1"/>
  <c r="E223" i="54"/>
  <c r="V22" i="78" s="1"/>
  <c r="E224" i="54"/>
  <c r="V23" i="78" s="1"/>
  <c r="E225" i="54"/>
  <c r="V24" i="78" s="1"/>
  <c r="E226" i="54"/>
  <c r="V25" i="78" s="1"/>
  <c r="E227" i="54"/>
  <c r="V26" i="78" s="1"/>
  <c r="E228" i="54"/>
  <c r="V27" i="78" s="1"/>
  <c r="E229" i="54"/>
  <c r="V28" i="78" s="1"/>
  <c r="E230" i="54"/>
  <c r="V29" i="78" s="1"/>
  <c r="E231" i="54"/>
  <c r="V30" i="78" s="1"/>
  <c r="E232" i="54"/>
  <c r="V31" i="78" s="1"/>
  <c r="E203" i="54"/>
  <c r="V2" i="78" s="1"/>
  <c r="P224" i="54" l="1"/>
  <c r="AA2" i="78"/>
  <c r="AB2" i="78" s="1"/>
  <c r="J2" i="78" s="1"/>
  <c r="J7" i="78"/>
  <c r="J8" i="78"/>
  <c r="L27" i="78"/>
  <c r="B27" i="78"/>
  <c r="N27" i="78"/>
  <c r="I27" i="78"/>
  <c r="R27" i="78"/>
  <c r="D27" i="78"/>
  <c r="M27" i="78"/>
  <c r="G27" i="78"/>
  <c r="K27" i="78"/>
  <c r="C27" i="78"/>
  <c r="S27" i="78"/>
  <c r="E27" i="78"/>
  <c r="P27" i="78"/>
  <c r="O27" i="78"/>
  <c r="Q27" i="78"/>
  <c r="H27" i="78"/>
  <c r="J27" i="78"/>
  <c r="A27" i="78"/>
  <c r="F27" i="78"/>
  <c r="D3" i="78"/>
  <c r="B3" i="78"/>
  <c r="O3" i="78"/>
  <c r="J3" i="78"/>
  <c r="Q3" i="78"/>
  <c r="R3" i="78"/>
  <c r="L3" i="78"/>
  <c r="I3" i="78"/>
  <c r="E3" i="78"/>
  <c r="J26" i="78"/>
  <c r="H26" i="78"/>
  <c r="F26" i="78"/>
  <c r="P26" i="78"/>
  <c r="D26" i="78"/>
  <c r="N26" i="78"/>
  <c r="B26" i="78"/>
  <c r="O26" i="78"/>
  <c r="C26" i="78"/>
  <c r="L26" i="78"/>
  <c r="K26" i="78"/>
  <c r="S26" i="78"/>
  <c r="I26" i="78"/>
  <c r="R26" i="78"/>
  <c r="A26" i="78"/>
  <c r="M26" i="78"/>
  <c r="G26" i="78"/>
  <c r="E26" i="78"/>
  <c r="Q26" i="78"/>
  <c r="O18" i="78"/>
  <c r="F18" i="78"/>
  <c r="E18" i="78"/>
  <c r="D18" i="78"/>
  <c r="L18" i="78"/>
  <c r="C18" i="78"/>
  <c r="J18" i="78"/>
  <c r="H18" i="78"/>
  <c r="B18" i="78"/>
  <c r="M18" i="78"/>
  <c r="N18" i="78"/>
  <c r="K18" i="78"/>
  <c r="R18" i="78"/>
  <c r="S18" i="78"/>
  <c r="A18" i="78"/>
  <c r="I18" i="78"/>
  <c r="Q18" i="78"/>
  <c r="P18" i="78"/>
  <c r="G18" i="78"/>
  <c r="S10" i="78"/>
  <c r="K10" i="78"/>
  <c r="B10" i="78"/>
  <c r="J10" i="78"/>
  <c r="R10" i="78"/>
  <c r="H10" i="78"/>
  <c r="P10" i="78"/>
  <c r="G10" i="78"/>
  <c r="O10" i="78"/>
  <c r="F10" i="78"/>
  <c r="L10" i="78"/>
  <c r="C10" i="78"/>
  <c r="E10" i="78"/>
  <c r="D10" i="78"/>
  <c r="M10" i="78"/>
  <c r="N10" i="78"/>
  <c r="Q10" i="78"/>
  <c r="A10" i="78"/>
  <c r="I10" i="78"/>
  <c r="O16" i="78"/>
  <c r="N16" i="78"/>
  <c r="K16" i="78"/>
  <c r="J16" i="78"/>
  <c r="F16" i="78"/>
  <c r="G16" i="78"/>
  <c r="B16" i="78"/>
  <c r="D16" i="78"/>
  <c r="A16" i="78"/>
  <c r="C16" i="78"/>
  <c r="H16" i="78"/>
  <c r="Q16" i="78"/>
  <c r="P16" i="78"/>
  <c r="I16" i="78"/>
  <c r="M16" i="78"/>
  <c r="S16" i="78"/>
  <c r="L16" i="78"/>
  <c r="E16" i="78"/>
  <c r="R16" i="78"/>
  <c r="S31" i="78"/>
  <c r="D31" i="78"/>
  <c r="Q31" i="78"/>
  <c r="I31" i="78"/>
  <c r="A31" i="78"/>
  <c r="R31" i="78"/>
  <c r="P31" i="78"/>
  <c r="E31" i="78"/>
  <c r="O31" i="78"/>
  <c r="N31" i="78"/>
  <c r="H31" i="78"/>
  <c r="F31" i="78"/>
  <c r="L31" i="78"/>
  <c r="B31" i="78"/>
  <c r="G31" i="78"/>
  <c r="J31" i="78"/>
  <c r="K31" i="78"/>
  <c r="C31" i="78"/>
  <c r="M31" i="78"/>
  <c r="J23" i="78"/>
  <c r="H23" i="78"/>
  <c r="E23" i="78"/>
  <c r="Q23" i="78"/>
  <c r="D23" i="78"/>
  <c r="P23" i="78"/>
  <c r="B23" i="78"/>
  <c r="M23" i="78"/>
  <c r="N23" i="78"/>
  <c r="A23" i="78"/>
  <c r="L23" i="78"/>
  <c r="I23" i="78"/>
  <c r="C23" i="78"/>
  <c r="S23" i="78"/>
  <c r="O23" i="78"/>
  <c r="G23" i="78"/>
  <c r="R23" i="78"/>
  <c r="F23" i="78"/>
  <c r="K23" i="78"/>
  <c r="S15" i="78"/>
  <c r="J15" i="78"/>
  <c r="I15" i="78"/>
  <c r="K15" i="78"/>
  <c r="H15" i="78"/>
  <c r="D15" i="78"/>
  <c r="Q15" i="78"/>
  <c r="A15" i="78"/>
  <c r="R15" i="78"/>
  <c r="C15" i="78"/>
  <c r="M15" i="78"/>
  <c r="L15" i="78"/>
  <c r="E15" i="78"/>
  <c r="O15" i="78"/>
  <c r="N15" i="78"/>
  <c r="G15" i="78"/>
  <c r="F15" i="78"/>
  <c r="B15" i="78"/>
  <c r="P15" i="78"/>
  <c r="B7" i="78"/>
  <c r="D7" i="78"/>
  <c r="R7" i="78"/>
  <c r="E7" i="78"/>
  <c r="I7" i="78"/>
  <c r="L7" i="78"/>
  <c r="Q7" i="78"/>
  <c r="O7" i="78"/>
  <c r="S11" i="78"/>
  <c r="M11" i="78"/>
  <c r="K11" i="78"/>
  <c r="J11" i="78"/>
  <c r="I11" i="78"/>
  <c r="N11" i="78"/>
  <c r="D11" i="78"/>
  <c r="O11" i="78"/>
  <c r="E11" i="78"/>
  <c r="B11" i="78"/>
  <c r="G11" i="78"/>
  <c r="L11" i="78"/>
  <c r="H11" i="78"/>
  <c r="Q11" i="78"/>
  <c r="C11" i="78"/>
  <c r="P11" i="78"/>
  <c r="R11" i="78"/>
  <c r="F11" i="78"/>
  <c r="A11" i="78"/>
  <c r="S17" i="78"/>
  <c r="L17" i="78"/>
  <c r="H17" i="78"/>
  <c r="P17" i="78"/>
  <c r="O17" i="78"/>
  <c r="K17" i="78"/>
  <c r="G17" i="78"/>
  <c r="D17" i="78"/>
  <c r="R17" i="78"/>
  <c r="E17" i="78"/>
  <c r="C17" i="78"/>
  <c r="N17" i="78"/>
  <c r="A17" i="78"/>
  <c r="B17" i="78"/>
  <c r="J17" i="78"/>
  <c r="I17" i="78"/>
  <c r="F17" i="78"/>
  <c r="Q17" i="78"/>
  <c r="M17" i="78"/>
  <c r="E2" i="78"/>
  <c r="D2" i="78"/>
  <c r="O2" i="78"/>
  <c r="L2" i="78"/>
  <c r="R2" i="78"/>
  <c r="B2" i="78"/>
  <c r="Q2" i="78"/>
  <c r="H30" i="78"/>
  <c r="C30" i="78"/>
  <c r="P30" i="78"/>
  <c r="O30" i="78"/>
  <c r="K30" i="78"/>
  <c r="N30" i="78"/>
  <c r="L30" i="78"/>
  <c r="D30" i="78"/>
  <c r="F30" i="78"/>
  <c r="I30" i="78"/>
  <c r="A30" i="78"/>
  <c r="M30" i="78"/>
  <c r="R30" i="78"/>
  <c r="E30" i="78"/>
  <c r="S30" i="78"/>
  <c r="J30" i="78"/>
  <c r="Q30" i="78"/>
  <c r="B30" i="78"/>
  <c r="G30" i="78"/>
  <c r="S22" i="78"/>
  <c r="G22" i="78"/>
  <c r="L22" i="78"/>
  <c r="J22" i="78"/>
  <c r="Q22" i="78"/>
  <c r="D22" i="78"/>
  <c r="I22" i="78"/>
  <c r="N22" i="78"/>
  <c r="A22" i="78"/>
  <c r="C22" i="78"/>
  <c r="R22" i="78"/>
  <c r="E22" i="78"/>
  <c r="M22" i="78"/>
  <c r="K22" i="78"/>
  <c r="F22" i="78"/>
  <c r="O22" i="78"/>
  <c r="H22" i="78"/>
  <c r="P22" i="78"/>
  <c r="B22" i="78"/>
  <c r="S14" i="78"/>
  <c r="J14" i="78"/>
  <c r="L14" i="78"/>
  <c r="H14" i="78"/>
  <c r="R14" i="78"/>
  <c r="G14" i="78"/>
  <c r="P14" i="78"/>
  <c r="F14" i="78"/>
  <c r="O14" i="78"/>
  <c r="E14" i="78"/>
  <c r="D14" i="78"/>
  <c r="B14" i="78"/>
  <c r="M14" i="78"/>
  <c r="K14" i="78"/>
  <c r="N14" i="78"/>
  <c r="Q14" i="78"/>
  <c r="I14" i="78"/>
  <c r="A14" i="78"/>
  <c r="C14" i="78"/>
  <c r="E6" i="78"/>
  <c r="J6" i="78"/>
  <c r="D6" i="78"/>
  <c r="B6" i="78"/>
  <c r="Q6" i="78"/>
  <c r="L6" i="78"/>
  <c r="O6" i="78"/>
  <c r="I6" i="78"/>
  <c r="R6" i="78"/>
  <c r="B24" i="78"/>
  <c r="S24" i="78"/>
  <c r="M24" i="78"/>
  <c r="H24" i="78"/>
  <c r="F24" i="78"/>
  <c r="P24" i="78"/>
  <c r="K24" i="78"/>
  <c r="E24" i="78"/>
  <c r="R24" i="78"/>
  <c r="C24" i="78"/>
  <c r="O24" i="78"/>
  <c r="I24" i="78"/>
  <c r="Q24" i="78"/>
  <c r="D24" i="78"/>
  <c r="A24" i="78"/>
  <c r="J24" i="78"/>
  <c r="L24" i="78"/>
  <c r="G24" i="78"/>
  <c r="N24" i="78"/>
  <c r="J21" i="78"/>
  <c r="D21" i="78"/>
  <c r="L21" i="78"/>
  <c r="A21" i="78"/>
  <c r="N21" i="78"/>
  <c r="H21" i="78"/>
  <c r="P21" i="78"/>
  <c r="E21" i="78"/>
  <c r="C21" i="78"/>
  <c r="F21" i="78"/>
  <c r="K21" i="78"/>
  <c r="Q21" i="78"/>
  <c r="B21" i="78"/>
  <c r="I21" i="78"/>
  <c r="R21" i="78"/>
  <c r="G21" i="78"/>
  <c r="M21" i="78"/>
  <c r="O21" i="78"/>
  <c r="S21" i="78"/>
  <c r="R5" i="78"/>
  <c r="Q5" i="78"/>
  <c r="J5" i="78"/>
  <c r="I5" i="78"/>
  <c r="E5" i="78"/>
  <c r="O5" i="78"/>
  <c r="B5" i="78"/>
  <c r="L5" i="78"/>
  <c r="D5" i="78"/>
  <c r="C19" i="78"/>
  <c r="P19" i="78"/>
  <c r="L19" i="78"/>
  <c r="K19" i="78"/>
  <c r="I19" i="78"/>
  <c r="F19" i="78"/>
  <c r="S19" i="78"/>
  <c r="M19" i="78"/>
  <c r="J19" i="78"/>
  <c r="E19" i="78"/>
  <c r="H19" i="78"/>
  <c r="N19" i="78"/>
  <c r="Q19" i="78"/>
  <c r="R19" i="78"/>
  <c r="O19" i="78"/>
  <c r="B19" i="78"/>
  <c r="A19" i="78"/>
  <c r="G19" i="78"/>
  <c r="D19" i="78"/>
  <c r="E25" i="78"/>
  <c r="H25" i="78"/>
  <c r="A25" i="78"/>
  <c r="M25" i="78"/>
  <c r="L25" i="78"/>
  <c r="I25" i="78"/>
  <c r="R25" i="78"/>
  <c r="C25" i="78"/>
  <c r="D25" i="78"/>
  <c r="F25" i="78"/>
  <c r="S25" i="78"/>
  <c r="K25" i="78"/>
  <c r="N25" i="78"/>
  <c r="P25" i="78"/>
  <c r="B25" i="78"/>
  <c r="Q25" i="78"/>
  <c r="J25" i="78"/>
  <c r="G25" i="78"/>
  <c r="O25" i="78"/>
  <c r="B9" i="78"/>
  <c r="R9" i="78"/>
  <c r="L9" i="78"/>
  <c r="D9" i="78"/>
  <c r="J9" i="78"/>
  <c r="Q9" i="78"/>
  <c r="O9" i="78"/>
  <c r="E9" i="78"/>
  <c r="I9" i="78"/>
  <c r="B8" i="78"/>
  <c r="R8" i="78"/>
  <c r="Q8" i="78"/>
  <c r="I8" i="78"/>
  <c r="E8" i="78"/>
  <c r="D8" i="78"/>
  <c r="O8" i="78"/>
  <c r="L8" i="78"/>
  <c r="S29" i="78"/>
  <c r="C29" i="78"/>
  <c r="N29" i="78"/>
  <c r="B29" i="78"/>
  <c r="O29" i="78"/>
  <c r="A29" i="78"/>
  <c r="I29" i="78"/>
  <c r="G29" i="78"/>
  <c r="P29" i="78"/>
  <c r="E29" i="78"/>
  <c r="H29" i="78"/>
  <c r="M29" i="78"/>
  <c r="Q29" i="78"/>
  <c r="R29" i="78"/>
  <c r="D29" i="78"/>
  <c r="J29" i="78"/>
  <c r="K29" i="78"/>
  <c r="F29" i="78"/>
  <c r="L29" i="78"/>
  <c r="S13" i="78"/>
  <c r="E13" i="78"/>
  <c r="D13" i="78"/>
  <c r="B13" i="78"/>
  <c r="P13" i="78"/>
  <c r="N13" i="78"/>
  <c r="M13" i="78"/>
  <c r="L13" i="78"/>
  <c r="G13" i="78"/>
  <c r="H13" i="78"/>
  <c r="K13" i="78"/>
  <c r="O13" i="78"/>
  <c r="C13" i="78"/>
  <c r="F13" i="78"/>
  <c r="A13" i="78"/>
  <c r="J13" i="78"/>
  <c r="R13" i="78"/>
  <c r="I13" i="78"/>
  <c r="Q13" i="78"/>
  <c r="P28" i="78"/>
  <c r="C28" i="78"/>
  <c r="N28" i="78"/>
  <c r="B28" i="78"/>
  <c r="L28" i="78"/>
  <c r="K28" i="78"/>
  <c r="H28" i="78"/>
  <c r="J28" i="78"/>
  <c r="M28" i="78"/>
  <c r="G28" i="78"/>
  <c r="R28" i="78"/>
  <c r="F28" i="78"/>
  <c r="E28" i="78"/>
  <c r="A28" i="78"/>
  <c r="S28" i="78"/>
  <c r="O28" i="78"/>
  <c r="D28" i="78"/>
  <c r="I28" i="78"/>
  <c r="Q28" i="78"/>
  <c r="H20" i="78"/>
  <c r="F20" i="78"/>
  <c r="R20" i="78"/>
  <c r="D20" i="78"/>
  <c r="P20" i="78"/>
  <c r="C20" i="78"/>
  <c r="O20" i="78"/>
  <c r="B20" i="78"/>
  <c r="N20" i="78"/>
  <c r="L20" i="78"/>
  <c r="J20" i="78"/>
  <c r="K20" i="78"/>
  <c r="G20" i="78"/>
  <c r="A20" i="78"/>
  <c r="M20" i="78"/>
  <c r="E20" i="78"/>
  <c r="Q20" i="78"/>
  <c r="S20" i="78"/>
  <c r="I20" i="78"/>
  <c r="S12" i="78"/>
  <c r="D12" i="78"/>
  <c r="C12" i="78"/>
  <c r="P12" i="78"/>
  <c r="Q12" i="78"/>
  <c r="L12" i="78"/>
  <c r="K12" i="78"/>
  <c r="M12" i="78"/>
  <c r="H12" i="78"/>
  <c r="E12" i="78"/>
  <c r="O12" i="78"/>
  <c r="N12" i="78"/>
  <c r="B12" i="78"/>
  <c r="A12" i="78"/>
  <c r="J12" i="78"/>
  <c r="F12" i="78"/>
  <c r="R12" i="78"/>
  <c r="I12" i="78"/>
  <c r="G12" i="78"/>
  <c r="Q4" i="78"/>
  <c r="J4" i="78"/>
  <c r="I4" i="78"/>
  <c r="E4" i="78"/>
  <c r="D4" i="78"/>
  <c r="B4" i="78"/>
  <c r="R4" i="78"/>
  <c r="L4" i="78"/>
  <c r="O4" i="78"/>
  <c r="C30" i="56"/>
  <c r="P83" i="81" s="1"/>
  <c r="I2" i="78" l="1"/>
  <c r="D203" i="54"/>
  <c r="S2" i="78" s="1"/>
  <c r="A2" i="78" s="1"/>
  <c r="H159" i="54" l="1"/>
  <c r="H160" i="54"/>
  <c r="H161" i="54"/>
  <c r="H162" i="54"/>
  <c r="H158" i="54"/>
  <c r="H149" i="54"/>
  <c r="H150" i="54"/>
  <c r="H151" i="54"/>
  <c r="H152" i="54"/>
  <c r="H153" i="54"/>
  <c r="H154" i="54"/>
  <c r="H148" i="54"/>
  <c r="H146" i="54"/>
  <c r="H145" i="54"/>
  <c r="H141" i="54"/>
  <c r="H139" i="54"/>
  <c r="H140" i="54"/>
  <c r="H138" i="54"/>
  <c r="H132" i="54"/>
  <c r="H133" i="54"/>
  <c r="H134" i="54"/>
  <c r="H131" i="54"/>
  <c r="H127" i="54"/>
  <c r="H115" i="54"/>
  <c r="H116" i="54"/>
  <c r="H117" i="54"/>
  <c r="H118" i="54"/>
  <c r="H119" i="54"/>
  <c r="H120" i="54"/>
  <c r="H121" i="54"/>
  <c r="H122" i="54"/>
  <c r="H123" i="54"/>
  <c r="H114" i="54"/>
  <c r="H109" i="54"/>
  <c r="H110" i="54"/>
  <c r="H108" i="54"/>
  <c r="H100" i="54"/>
  <c r="H101" i="54"/>
  <c r="H102" i="54"/>
  <c r="H103" i="54"/>
  <c r="H104" i="54"/>
  <c r="H99" i="54"/>
  <c r="D348" i="54" l="1"/>
  <c r="K300" i="54"/>
  <c r="I300" i="54"/>
  <c r="D24" i="60" s="1"/>
  <c r="F375" i="54"/>
  <c r="E47" i="77" s="1"/>
  <c r="K284" i="54"/>
  <c r="E41" i="77" s="1"/>
  <c r="K285" i="54"/>
  <c r="E39" i="77" s="1"/>
  <c r="K286" i="54"/>
  <c r="E42" i="77" s="1"/>
  <c r="K287" i="54"/>
  <c r="E43" i="77" s="1"/>
  <c r="K288" i="54"/>
  <c r="E44" i="77" s="1"/>
  <c r="K289" i="54"/>
  <c r="E40" i="77" s="1"/>
  <c r="K290" i="54"/>
  <c r="E45" i="77" s="1"/>
  <c r="K283" i="54"/>
  <c r="E38" i="77" s="1"/>
  <c r="K271" i="54"/>
  <c r="E8" i="77" s="1"/>
  <c r="K272" i="54"/>
  <c r="E10" i="77" s="1"/>
  <c r="K273" i="54"/>
  <c r="E11" i="77" s="1"/>
  <c r="K274" i="54"/>
  <c r="E12" i="77" s="1"/>
  <c r="K275" i="54"/>
  <c r="E13" i="77" s="1"/>
  <c r="K276" i="54"/>
  <c r="E14" i="77" s="1"/>
  <c r="K277" i="54"/>
  <c r="E15" i="77" s="1"/>
  <c r="K278" i="54"/>
  <c r="E16" i="77" s="1"/>
  <c r="K279" i="54"/>
  <c r="E17" i="77" s="1"/>
  <c r="K280" i="54"/>
  <c r="E18" i="77" s="1"/>
  <c r="K270" i="54"/>
  <c r="E9" i="77" s="1"/>
  <c r="E287" i="54"/>
  <c r="E20" i="77" s="1"/>
  <c r="E288" i="54"/>
  <c r="E21" i="77" s="1"/>
  <c r="E289" i="54"/>
  <c r="E22" i="77" s="1"/>
  <c r="E290" i="54"/>
  <c r="E23" i="77" s="1"/>
  <c r="E286" i="54"/>
  <c r="E19" i="77" s="1"/>
  <c r="E271" i="54"/>
  <c r="E25" i="77" s="1"/>
  <c r="E272" i="54"/>
  <c r="E26" i="77" s="1"/>
  <c r="E273" i="54"/>
  <c r="E27" i="77" s="1"/>
  <c r="E274" i="54"/>
  <c r="E28" i="77" s="1"/>
  <c r="E275" i="54"/>
  <c r="E29" i="77" s="1"/>
  <c r="E276" i="54"/>
  <c r="E30" i="77" s="1"/>
  <c r="E277" i="54"/>
  <c r="E31" i="77" s="1"/>
  <c r="E278" i="54"/>
  <c r="E32" i="77" s="1"/>
  <c r="E279" i="54"/>
  <c r="E33" i="77" s="1"/>
  <c r="E280" i="54"/>
  <c r="E34" i="77" s="1"/>
  <c r="E281" i="54"/>
  <c r="E35" i="77" s="1"/>
  <c r="E282" i="54"/>
  <c r="E36" i="77" s="1"/>
  <c r="E283" i="54"/>
  <c r="E37" i="77" s="1"/>
  <c r="E270" i="54"/>
  <c r="E24" i="77" s="1"/>
  <c r="D204" i="54"/>
  <c r="S3" i="78" s="1"/>
  <c r="A3" i="78" s="1"/>
  <c r="D205" i="54"/>
  <c r="S4" i="78" s="1"/>
  <c r="A4" i="78" s="1"/>
  <c r="D206" i="54"/>
  <c r="S5" i="78" s="1"/>
  <c r="A5" i="78" s="1"/>
  <c r="D207" i="54"/>
  <c r="S6" i="78" s="1"/>
  <c r="A6" i="78" s="1"/>
  <c r="D208" i="54"/>
  <c r="S7" i="78" s="1"/>
  <c r="A7" i="78" s="1"/>
  <c r="D209" i="54"/>
  <c r="S8" i="78" s="1"/>
  <c r="A8" i="78" s="1"/>
  <c r="D210" i="54"/>
  <c r="S9" i="78" s="1"/>
  <c r="A9" i="78" s="1"/>
  <c r="D211" i="54"/>
  <c r="D212" i="54"/>
  <c r="D213" i="54"/>
  <c r="D214" i="54"/>
  <c r="D215" i="54"/>
  <c r="D216" i="54"/>
  <c r="D217" i="54"/>
  <c r="D218" i="54"/>
  <c r="D219" i="54"/>
  <c r="D220" i="54"/>
  <c r="D221" i="54"/>
  <c r="D222" i="54"/>
  <c r="D223" i="54"/>
  <c r="D224" i="54"/>
  <c r="D225" i="54"/>
  <c r="D226" i="54"/>
  <c r="D227" i="54"/>
  <c r="D228" i="54"/>
  <c r="D229" i="54"/>
  <c r="D230" i="54"/>
  <c r="D231" i="54"/>
  <c r="D232" i="54"/>
  <c r="F232" i="54"/>
  <c r="Y31" i="78" s="1"/>
  <c r="Z31" i="78" s="1"/>
  <c r="F231" i="54"/>
  <c r="Y30" i="78" s="1"/>
  <c r="Z30" i="78" s="1"/>
  <c r="F230" i="54"/>
  <c r="Y29" i="78" s="1"/>
  <c r="Z29" i="78" s="1"/>
  <c r="F229" i="54"/>
  <c r="Y28" i="78" s="1"/>
  <c r="Z28" i="78" s="1"/>
  <c r="F228" i="54"/>
  <c r="Y27" i="78" s="1"/>
  <c r="Z27" i="78" s="1"/>
  <c r="F227" i="54"/>
  <c r="Y26" i="78" s="1"/>
  <c r="Z26" i="78" s="1"/>
  <c r="F226" i="54"/>
  <c r="Y25" i="78" s="1"/>
  <c r="Z25" i="78" s="1"/>
  <c r="F225" i="54"/>
  <c r="Y24" i="78" s="1"/>
  <c r="Z24" i="78" s="1"/>
  <c r="F224" i="54"/>
  <c r="Y23" i="78" s="1"/>
  <c r="Z23" i="78" s="1"/>
  <c r="F223" i="54"/>
  <c r="Y22" i="78" s="1"/>
  <c r="Z22" i="78" s="1"/>
  <c r="F222" i="54"/>
  <c r="Y21" i="78" s="1"/>
  <c r="Z21" i="78" s="1"/>
  <c r="F221" i="54"/>
  <c r="Y20" i="78" s="1"/>
  <c r="Z20" i="78" s="1"/>
  <c r="F220" i="54"/>
  <c r="Y19" i="78" s="1"/>
  <c r="Z19" i="78" s="1"/>
  <c r="F219" i="54"/>
  <c r="Y18" i="78" s="1"/>
  <c r="Z18" i="78" s="1"/>
  <c r="F218" i="54"/>
  <c r="Y17" i="78" s="1"/>
  <c r="Z17" i="78" s="1"/>
  <c r="F217" i="54"/>
  <c r="Y16" i="78" s="1"/>
  <c r="Z16" i="78" s="1"/>
  <c r="F216" i="54"/>
  <c r="Y15" i="78" s="1"/>
  <c r="Z15" i="78" s="1"/>
  <c r="F215" i="54"/>
  <c r="Y14" i="78" s="1"/>
  <c r="Z14" i="78" s="1"/>
  <c r="F214" i="54"/>
  <c r="Y13" i="78" s="1"/>
  <c r="Z13" i="78" s="1"/>
  <c r="F213" i="54"/>
  <c r="Y12" i="78" s="1"/>
  <c r="Z12" i="78" s="1"/>
  <c r="F212" i="54"/>
  <c r="Y11" i="78" s="1"/>
  <c r="Z11" i="78" s="1"/>
  <c r="F211" i="54"/>
  <c r="Y10" i="78" s="1"/>
  <c r="Z10" i="78" s="1"/>
  <c r="F210" i="54"/>
  <c r="Y9" i="78" s="1"/>
  <c r="F209" i="54"/>
  <c r="Y8" i="78" s="1"/>
  <c r="F208" i="54"/>
  <c r="Y7" i="78" s="1"/>
  <c r="F207" i="54"/>
  <c r="Y6" i="78" s="1"/>
  <c r="F206" i="54"/>
  <c r="Y5" i="78" s="1"/>
  <c r="F205" i="54"/>
  <c r="Y4" i="78" s="1"/>
  <c r="F204" i="54"/>
  <c r="Y3" i="78" s="1"/>
  <c r="F203" i="54"/>
  <c r="Y2" i="78" s="1"/>
  <c r="F159" i="54"/>
  <c r="F160" i="54"/>
  <c r="F161" i="54"/>
  <c r="F162" i="54"/>
  <c r="F158" i="54"/>
  <c r="F149" i="54"/>
  <c r="F150" i="54"/>
  <c r="F151" i="54"/>
  <c r="F152" i="54"/>
  <c r="F153" i="54"/>
  <c r="F154" i="54"/>
  <c r="F148" i="54"/>
  <c r="F146" i="54"/>
  <c r="F145" i="54"/>
  <c r="H5" i="56"/>
  <c r="F139" i="54"/>
  <c r="F140" i="54"/>
  <c r="F141" i="54"/>
  <c r="F138" i="54"/>
  <c r="F132" i="54"/>
  <c r="F133" i="54"/>
  <c r="F134" i="54"/>
  <c r="F131" i="54"/>
  <c r="F127" i="54"/>
  <c r="G127" i="54" s="1"/>
  <c r="F115" i="54"/>
  <c r="F116" i="54"/>
  <c r="F117" i="54"/>
  <c r="F118" i="54"/>
  <c r="F119" i="54"/>
  <c r="F120" i="54"/>
  <c r="F121" i="54"/>
  <c r="F122" i="54"/>
  <c r="F123" i="54"/>
  <c r="F114" i="54"/>
  <c r="C336" i="54" l="1"/>
  <c r="D33" i="60"/>
  <c r="C335" i="54"/>
  <c r="K315" i="54"/>
  <c r="Z2" i="78"/>
  <c r="H2" i="78" s="1"/>
  <c r="G2" i="78"/>
  <c r="G3" i="78"/>
  <c r="Z3" i="78"/>
  <c r="H3" i="78" s="1"/>
  <c r="G4" i="78"/>
  <c r="Z4" i="78"/>
  <c r="H4" i="78" s="1"/>
  <c r="G5" i="78"/>
  <c r="Z5" i="78"/>
  <c r="H5" i="78" s="1"/>
  <c r="Z6" i="78"/>
  <c r="H6" i="78" s="1"/>
  <c r="G6" i="78"/>
  <c r="G7" i="78"/>
  <c r="Z7" i="78"/>
  <c r="H7" i="78" s="1"/>
  <c r="G8" i="78"/>
  <c r="Z8" i="78"/>
  <c r="H8" i="78" s="1"/>
  <c r="Z9" i="78"/>
  <c r="H9" i="78" s="1"/>
  <c r="G9" i="78"/>
  <c r="I10" i="77"/>
  <c r="I15" i="77"/>
  <c r="I12" i="77"/>
  <c r="I11" i="77"/>
  <c r="I13" i="77"/>
  <c r="I14" i="77"/>
  <c r="F109" i="54"/>
  <c r="F110" i="54"/>
  <c r="F108" i="54"/>
  <c r="F104" i="54"/>
  <c r="F103" i="54"/>
  <c r="F102" i="54"/>
  <c r="F101" i="54"/>
  <c r="F100" i="54"/>
  <c r="F99" i="54"/>
  <c r="B47" i="57" l="1"/>
  <c r="G119" i="58"/>
  <c r="O55" i="81" s="1"/>
  <c r="Q55" i="81" s="1"/>
  <c r="B48" i="57"/>
  <c r="G120" i="58"/>
  <c r="O56" i="81" s="1"/>
  <c r="Q56" i="81" s="1"/>
  <c r="C35" i="80"/>
  <c r="C37" i="80" s="1"/>
  <c r="I17" i="77"/>
  <c r="E6" i="58"/>
  <c r="M6" i="81" s="1"/>
  <c r="G6" i="81" s="1"/>
  <c r="C6" i="81" s="1"/>
  <c r="H106" i="58"/>
  <c r="AA95" i="81" s="1"/>
  <c r="G106" i="58"/>
  <c r="Z95" i="81" s="1"/>
  <c r="E103" i="58"/>
  <c r="X93" i="81" s="1"/>
  <c r="C103" i="58"/>
  <c r="W93" i="81" s="1"/>
  <c r="E102" i="58"/>
  <c r="X92" i="81" s="1"/>
  <c r="C102" i="58"/>
  <c r="W92" i="81" s="1"/>
  <c r="E101" i="58"/>
  <c r="X91" i="81" s="1"/>
  <c r="C101" i="58"/>
  <c r="W91" i="81" s="1"/>
  <c r="E100" i="58"/>
  <c r="X90" i="81" s="1"/>
  <c r="C100" i="58"/>
  <c r="W90" i="81" s="1"/>
  <c r="G96" i="58"/>
  <c r="Z86" i="81" s="1"/>
  <c r="E96" i="58"/>
  <c r="X86" i="81" s="1"/>
  <c r="C96" i="58"/>
  <c r="W86" i="81" s="1"/>
  <c r="G95" i="58"/>
  <c r="Z85" i="81" s="1"/>
  <c r="E95" i="58"/>
  <c r="X85" i="81" s="1"/>
  <c r="C95" i="58"/>
  <c r="W85" i="81" s="1"/>
  <c r="G91" i="58"/>
  <c r="Z81" i="81" s="1"/>
  <c r="E91" i="58"/>
  <c r="X81" i="81" s="1"/>
  <c r="C91" i="58"/>
  <c r="W81" i="81" s="1"/>
  <c r="G90" i="58"/>
  <c r="Z80" i="81" s="1"/>
  <c r="E90" i="58"/>
  <c r="X80" i="81" s="1"/>
  <c r="C90" i="58"/>
  <c r="W80" i="81" s="1"/>
  <c r="G89" i="58"/>
  <c r="Z79" i="81" s="1"/>
  <c r="E89" i="58"/>
  <c r="X79" i="81" s="1"/>
  <c r="C89" i="58"/>
  <c r="W79" i="81" s="1"/>
  <c r="G88" i="58"/>
  <c r="Z78" i="81" s="1"/>
  <c r="E88" i="58"/>
  <c r="X78" i="81" s="1"/>
  <c r="C88" i="58"/>
  <c r="W78" i="81" s="1"/>
  <c r="G87" i="58"/>
  <c r="Z77" i="81" s="1"/>
  <c r="E87" i="58"/>
  <c r="X77" i="81" s="1"/>
  <c r="C87" i="58"/>
  <c r="W77" i="81" s="1"/>
  <c r="G86" i="58"/>
  <c r="Z76" i="81" s="1"/>
  <c r="E86" i="58"/>
  <c r="X76" i="81" s="1"/>
  <c r="C86" i="58"/>
  <c r="W76" i="81" s="1"/>
  <c r="G85" i="58"/>
  <c r="Z75" i="81" s="1"/>
  <c r="E85" i="58"/>
  <c r="X75" i="81" s="1"/>
  <c r="C85" i="58"/>
  <c r="W75" i="81" s="1"/>
  <c r="G84" i="58"/>
  <c r="Z74" i="81" s="1"/>
  <c r="E84" i="58"/>
  <c r="X74" i="81" s="1"/>
  <c r="C84" i="58"/>
  <c r="W74" i="81" s="1"/>
  <c r="G83" i="58"/>
  <c r="Z73" i="81" s="1"/>
  <c r="E83" i="58"/>
  <c r="X73" i="81" s="1"/>
  <c r="C83" i="58"/>
  <c r="W73" i="81" s="1"/>
  <c r="G82" i="58"/>
  <c r="Z72" i="81" s="1"/>
  <c r="E82" i="58"/>
  <c r="X72" i="81" s="1"/>
  <c r="C82" i="58"/>
  <c r="W72" i="81" s="1"/>
  <c r="G81" i="58"/>
  <c r="Z71" i="81" s="1"/>
  <c r="E81" i="58"/>
  <c r="X71" i="81" s="1"/>
  <c r="C81" i="58"/>
  <c r="W71" i="81" s="1"/>
  <c r="G76" i="58"/>
  <c r="Z67" i="81" s="1"/>
  <c r="E76" i="58"/>
  <c r="X67" i="81" s="1"/>
  <c r="C76" i="58"/>
  <c r="W67" i="81" s="1"/>
  <c r="G75" i="58"/>
  <c r="Z66" i="81" s="1"/>
  <c r="E75" i="58"/>
  <c r="X66" i="81" s="1"/>
  <c r="C75" i="58"/>
  <c r="W66" i="81" s="1"/>
  <c r="G74" i="58"/>
  <c r="Z65" i="81" s="1"/>
  <c r="E74" i="58"/>
  <c r="X65" i="81" s="1"/>
  <c r="C74" i="58"/>
  <c r="W65" i="81" s="1"/>
  <c r="G73" i="58"/>
  <c r="Z64" i="81" s="1"/>
  <c r="E73" i="58"/>
  <c r="X64" i="81" s="1"/>
  <c r="C73" i="58"/>
  <c r="W64" i="81" s="1"/>
  <c r="G72" i="58"/>
  <c r="Z63" i="81" s="1"/>
  <c r="E72" i="58"/>
  <c r="X63" i="81" s="1"/>
  <c r="C72" i="58"/>
  <c r="W63" i="81" s="1"/>
  <c r="G68" i="58"/>
  <c r="Z59" i="81" s="1"/>
  <c r="E68" i="58"/>
  <c r="X59" i="81" s="1"/>
  <c r="C68" i="58"/>
  <c r="W59" i="81" s="1"/>
  <c r="G67" i="58"/>
  <c r="Z58" i="81" s="1"/>
  <c r="E67" i="58"/>
  <c r="X58" i="81" s="1"/>
  <c r="C67" i="58"/>
  <c r="W58" i="81" s="1"/>
  <c r="G66" i="58"/>
  <c r="Z57" i="81" s="1"/>
  <c r="E66" i="58"/>
  <c r="X57" i="81" s="1"/>
  <c r="C66" i="58"/>
  <c r="W57" i="81" s="1"/>
  <c r="G65" i="58"/>
  <c r="Z56" i="81" s="1"/>
  <c r="E65" i="58"/>
  <c r="X56" i="81" s="1"/>
  <c r="C65" i="58"/>
  <c r="W56" i="81" s="1"/>
  <c r="G64" i="58"/>
  <c r="Z55" i="81" s="1"/>
  <c r="E64" i="58"/>
  <c r="X55" i="81" s="1"/>
  <c r="C64" i="58"/>
  <c r="W55" i="81" s="1"/>
  <c r="G63" i="58"/>
  <c r="Z54" i="81" s="1"/>
  <c r="E63" i="58"/>
  <c r="X54" i="81" s="1"/>
  <c r="C63" i="58"/>
  <c r="W54" i="81" s="1"/>
  <c r="G62" i="58"/>
  <c r="Z53" i="81" s="1"/>
  <c r="E62" i="58"/>
  <c r="X53" i="81" s="1"/>
  <c r="C62" i="58"/>
  <c r="W53" i="81" s="1"/>
  <c r="C61" i="58"/>
  <c r="G60" i="58"/>
  <c r="Z52" i="81" s="1"/>
  <c r="E60" i="58"/>
  <c r="X52" i="81" s="1"/>
  <c r="C60" i="58"/>
  <c r="G59" i="58"/>
  <c r="Z51" i="81" s="1"/>
  <c r="E59" i="58"/>
  <c r="X51" i="81" s="1"/>
  <c r="C59" i="58"/>
  <c r="W51" i="81" s="1"/>
  <c r="G55" i="58"/>
  <c r="Z47" i="81" s="1"/>
  <c r="E55" i="58"/>
  <c r="X47" i="81" s="1"/>
  <c r="C55" i="58"/>
  <c r="W47" i="81" s="1"/>
  <c r="G54" i="58"/>
  <c r="Z46" i="81" s="1"/>
  <c r="E54" i="58"/>
  <c r="X46" i="81" s="1"/>
  <c r="C54" i="58"/>
  <c r="W46" i="81" s="1"/>
  <c r="G53" i="58"/>
  <c r="Z45" i="81" s="1"/>
  <c r="E53" i="58"/>
  <c r="X45" i="81" s="1"/>
  <c r="C53" i="58"/>
  <c r="W45" i="81" s="1"/>
  <c r="G52" i="58"/>
  <c r="Z44" i="81" s="1"/>
  <c r="E52" i="58"/>
  <c r="X44" i="81" s="1"/>
  <c r="C52" i="58"/>
  <c r="W44" i="81" s="1"/>
  <c r="G48" i="58"/>
  <c r="Z40" i="81" s="1"/>
  <c r="E48" i="58"/>
  <c r="X40" i="81" s="1"/>
  <c r="C48" i="58"/>
  <c r="W40" i="81" s="1"/>
  <c r="G47" i="58"/>
  <c r="Z39" i="81" s="1"/>
  <c r="E47" i="58"/>
  <c r="X39" i="81" s="1"/>
  <c r="C47" i="58"/>
  <c r="W39" i="81" s="1"/>
  <c r="G46" i="58"/>
  <c r="Z38" i="81" s="1"/>
  <c r="E46" i="58"/>
  <c r="X38" i="81" s="1"/>
  <c r="C46" i="58"/>
  <c r="W38" i="81" s="1"/>
  <c r="G45" i="58"/>
  <c r="Z37" i="81" s="1"/>
  <c r="E45" i="58"/>
  <c r="X37" i="81" s="1"/>
  <c r="C45" i="58"/>
  <c r="W37" i="81" s="1"/>
  <c r="G40" i="58"/>
  <c r="Z33" i="81" s="1"/>
  <c r="E40" i="58"/>
  <c r="X33" i="81" s="1"/>
  <c r="C40" i="58"/>
  <c r="W33" i="81" s="1"/>
  <c r="G36" i="58"/>
  <c r="Z29" i="81" s="1"/>
  <c r="E36" i="58"/>
  <c r="X29" i="81" s="1"/>
  <c r="C36" i="58"/>
  <c r="W29" i="81" s="1"/>
  <c r="G35" i="58"/>
  <c r="Z28" i="81" s="1"/>
  <c r="E35" i="58"/>
  <c r="X28" i="81" s="1"/>
  <c r="C35" i="58"/>
  <c r="W28" i="81" s="1"/>
  <c r="G34" i="58"/>
  <c r="Z27" i="81" s="1"/>
  <c r="E34" i="58"/>
  <c r="X27" i="81" s="1"/>
  <c r="C34" i="58"/>
  <c r="W27" i="81" s="1"/>
  <c r="G33" i="58"/>
  <c r="Z26" i="81" s="1"/>
  <c r="E33" i="58"/>
  <c r="X26" i="81" s="1"/>
  <c r="C33" i="58"/>
  <c r="W26" i="81" s="1"/>
  <c r="G32" i="58"/>
  <c r="Z25" i="81" s="1"/>
  <c r="E32" i="58"/>
  <c r="X25" i="81" s="1"/>
  <c r="C32" i="58"/>
  <c r="W25" i="81" s="1"/>
  <c r="G31" i="58"/>
  <c r="Z24" i="81" s="1"/>
  <c r="E31" i="58"/>
  <c r="X24" i="81" s="1"/>
  <c r="C31" i="58"/>
  <c r="W24" i="81" s="1"/>
  <c r="G30" i="58"/>
  <c r="Z23" i="81" s="1"/>
  <c r="E30" i="58"/>
  <c r="X23" i="81" s="1"/>
  <c r="C30" i="58"/>
  <c r="W23" i="81" s="1"/>
  <c r="G29" i="58"/>
  <c r="Z22" i="81" s="1"/>
  <c r="E29" i="58"/>
  <c r="X22" i="81" s="1"/>
  <c r="C29" i="58"/>
  <c r="W22" i="81" s="1"/>
  <c r="G28" i="58"/>
  <c r="Z21" i="81" s="1"/>
  <c r="E28" i="58"/>
  <c r="X21" i="81" s="1"/>
  <c r="C28" i="58"/>
  <c r="W21" i="81" s="1"/>
  <c r="G27" i="58"/>
  <c r="Z20" i="81" s="1"/>
  <c r="E27" i="58"/>
  <c r="X20" i="81" s="1"/>
  <c r="C27" i="58"/>
  <c r="W20" i="81" s="1"/>
  <c r="G23" i="58"/>
  <c r="Z16" i="81" s="1"/>
  <c r="E23" i="58"/>
  <c r="X16" i="81" s="1"/>
  <c r="C23" i="58"/>
  <c r="W16" i="81" s="1"/>
  <c r="G22" i="58"/>
  <c r="Z15" i="81" s="1"/>
  <c r="E22" i="58"/>
  <c r="X15" i="81" s="1"/>
  <c r="C22" i="58"/>
  <c r="W15" i="81" s="1"/>
  <c r="G21" i="58"/>
  <c r="Z14" i="81" s="1"/>
  <c r="E21" i="58"/>
  <c r="X14" i="81" s="1"/>
  <c r="C21" i="58"/>
  <c r="W14" i="81" s="1"/>
  <c r="G17" i="58"/>
  <c r="Z10" i="81" s="1"/>
  <c r="E17" i="58"/>
  <c r="X10" i="81" s="1"/>
  <c r="C17" i="58"/>
  <c r="W10" i="81" s="1"/>
  <c r="G16" i="58"/>
  <c r="Z9" i="81" s="1"/>
  <c r="E16" i="58"/>
  <c r="X9" i="81" s="1"/>
  <c r="C16" i="58"/>
  <c r="W9" i="81" s="1"/>
  <c r="G15" i="58"/>
  <c r="Z8" i="81" s="1"/>
  <c r="E15" i="58"/>
  <c r="X8" i="81" s="1"/>
  <c r="C15" i="58"/>
  <c r="W8" i="81" s="1"/>
  <c r="G14" i="58"/>
  <c r="Z7" i="81" s="1"/>
  <c r="E14" i="58"/>
  <c r="X7" i="81" s="1"/>
  <c r="C14" i="58"/>
  <c r="W7" i="81" s="1"/>
  <c r="G13" i="58"/>
  <c r="Z6" i="81" s="1"/>
  <c r="E13" i="58"/>
  <c r="X6" i="81" s="1"/>
  <c r="C13" i="58"/>
  <c r="W6" i="81" s="1"/>
  <c r="G12" i="58"/>
  <c r="Z5" i="81" s="1"/>
  <c r="E12" i="58"/>
  <c r="X5" i="81" s="1"/>
  <c r="C12" i="58"/>
  <c r="W5" i="81" s="1"/>
  <c r="D4" i="58"/>
  <c r="D3" i="58"/>
  <c r="M4" i="81" s="1"/>
  <c r="G4" i="81" s="1"/>
  <c r="C4" i="81" s="1"/>
  <c r="C4" i="57"/>
  <c r="B4" i="57"/>
  <c r="E45" i="56"/>
  <c r="R98" i="81" s="1"/>
  <c r="D45" i="56"/>
  <c r="Q98" i="81" s="1"/>
  <c r="C45" i="56"/>
  <c r="P98" i="81" s="1"/>
  <c r="B45" i="56"/>
  <c r="O98" i="81" s="1"/>
  <c r="V98" i="81" s="1"/>
  <c r="E44" i="56"/>
  <c r="R97" i="81" s="1"/>
  <c r="D44" i="56"/>
  <c r="Q97" i="81" s="1"/>
  <c r="C44" i="56"/>
  <c r="P97" i="81" s="1"/>
  <c r="B44" i="56"/>
  <c r="O97" i="81" s="1"/>
  <c r="V97" i="81" s="1"/>
  <c r="E43" i="56"/>
  <c r="R96" i="81" s="1"/>
  <c r="D43" i="56"/>
  <c r="Q96" i="81" s="1"/>
  <c r="C43" i="56"/>
  <c r="P96" i="81" s="1"/>
  <c r="B43" i="56"/>
  <c r="O96" i="81" s="1"/>
  <c r="V96" i="81" s="1"/>
  <c r="E42" i="56"/>
  <c r="R95" i="81" s="1"/>
  <c r="D42" i="56"/>
  <c r="Q95" i="81" s="1"/>
  <c r="C42" i="56"/>
  <c r="P95" i="81" s="1"/>
  <c r="B42" i="56"/>
  <c r="O95" i="81" s="1"/>
  <c r="V95" i="81" s="1"/>
  <c r="E41" i="56"/>
  <c r="R94" i="81" s="1"/>
  <c r="D41" i="56"/>
  <c r="Q94" i="81" s="1"/>
  <c r="C41" i="56"/>
  <c r="P94" i="81" s="1"/>
  <c r="B41" i="56"/>
  <c r="O94" i="81" s="1"/>
  <c r="V94" i="81" s="1"/>
  <c r="E40" i="56"/>
  <c r="R93" i="81" s="1"/>
  <c r="D40" i="56"/>
  <c r="Q93" i="81" s="1"/>
  <c r="C40" i="56"/>
  <c r="P93" i="81" s="1"/>
  <c r="B40" i="56"/>
  <c r="O93" i="81" s="1"/>
  <c r="V93" i="81" s="1"/>
  <c r="E39" i="56"/>
  <c r="R92" i="81" s="1"/>
  <c r="D39" i="56"/>
  <c r="Q92" i="81" s="1"/>
  <c r="C39" i="56"/>
  <c r="P92" i="81" s="1"/>
  <c r="B39" i="56"/>
  <c r="O92" i="81" s="1"/>
  <c r="V92" i="81" s="1"/>
  <c r="E38" i="56"/>
  <c r="R91" i="81" s="1"/>
  <c r="D38" i="56"/>
  <c r="Q91" i="81" s="1"/>
  <c r="C38" i="56"/>
  <c r="P91" i="81" s="1"/>
  <c r="B38" i="56"/>
  <c r="O91" i="81" s="1"/>
  <c r="V91" i="81" s="1"/>
  <c r="E37" i="56"/>
  <c r="R90" i="81" s="1"/>
  <c r="D37" i="56"/>
  <c r="Q90" i="81" s="1"/>
  <c r="C37" i="56"/>
  <c r="P90" i="81" s="1"/>
  <c r="B37" i="56"/>
  <c r="O90" i="81" s="1"/>
  <c r="E36" i="56"/>
  <c r="R89" i="81" s="1"/>
  <c r="D36" i="56"/>
  <c r="Q89" i="81" s="1"/>
  <c r="C36" i="56"/>
  <c r="P89" i="81" s="1"/>
  <c r="B36" i="56"/>
  <c r="O89" i="81" s="1"/>
  <c r="E35" i="56"/>
  <c r="R88" i="81" s="1"/>
  <c r="D35" i="56"/>
  <c r="Q88" i="81" s="1"/>
  <c r="C35" i="56"/>
  <c r="P88" i="81" s="1"/>
  <c r="B35" i="56"/>
  <c r="O88" i="81" s="1"/>
  <c r="E34" i="56"/>
  <c r="R87" i="81" s="1"/>
  <c r="D34" i="56"/>
  <c r="Q87" i="81" s="1"/>
  <c r="C34" i="56"/>
  <c r="P87" i="81" s="1"/>
  <c r="B34" i="56"/>
  <c r="O87" i="81" s="1"/>
  <c r="E33" i="56"/>
  <c r="R86" i="81" s="1"/>
  <c r="D33" i="56"/>
  <c r="Q86" i="81" s="1"/>
  <c r="C33" i="56"/>
  <c r="P86" i="81" s="1"/>
  <c r="B33" i="56"/>
  <c r="O86" i="81" s="1"/>
  <c r="E32" i="56"/>
  <c r="R85" i="81" s="1"/>
  <c r="D32" i="56"/>
  <c r="Q85" i="81" s="1"/>
  <c r="C32" i="56"/>
  <c r="P85" i="81" s="1"/>
  <c r="B32" i="56"/>
  <c r="O85" i="81" s="1"/>
  <c r="E31" i="56"/>
  <c r="R84" i="81" s="1"/>
  <c r="D31" i="56"/>
  <c r="Q84" i="81" s="1"/>
  <c r="C31" i="56"/>
  <c r="P84" i="81" s="1"/>
  <c r="B31" i="56"/>
  <c r="O84" i="81" s="1"/>
  <c r="E30" i="56"/>
  <c r="R83" i="81" s="1"/>
  <c r="D30" i="56"/>
  <c r="Q83" i="81" s="1"/>
  <c r="G30" i="56"/>
  <c r="T83" i="81" s="1"/>
  <c r="B30" i="56"/>
  <c r="O83" i="81" s="1"/>
  <c r="F13" i="56"/>
  <c r="Q68" i="81" s="1"/>
  <c r="P68" i="81"/>
  <c r="F12" i="56"/>
  <c r="Q67" i="81" s="1"/>
  <c r="P67" i="81"/>
  <c r="F11" i="56"/>
  <c r="Q66" i="81" s="1"/>
  <c r="P66" i="81"/>
  <c r="F8" i="56"/>
  <c r="F5" i="56"/>
  <c r="F4" i="56"/>
  <c r="C338" i="54"/>
  <c r="K316" i="54"/>
  <c r="V376" i="54"/>
  <c r="W376" i="54" s="1"/>
  <c r="X376" i="54" s="1"/>
  <c r="Y376" i="54" s="1"/>
  <c r="Z376" i="54" s="1"/>
  <c r="AA376" i="54" s="1"/>
  <c r="AB376" i="54" s="1"/>
  <c r="AC376" i="54" s="1"/>
  <c r="AD376" i="54" s="1"/>
  <c r="AE376" i="54" s="1"/>
  <c r="AF376" i="54" s="1"/>
  <c r="AG376" i="54" s="1"/>
  <c r="AH376" i="54" s="1"/>
  <c r="AI376" i="54" s="1"/>
  <c r="G375" i="54"/>
  <c r="G365" i="54"/>
  <c r="K291" i="54"/>
  <c r="L291" i="54" s="1"/>
  <c r="E291" i="54"/>
  <c r="F291" i="54" s="1"/>
  <c r="E284" i="54"/>
  <c r="F284" i="54" s="1"/>
  <c r="K281" i="54"/>
  <c r="L281" i="54" s="1"/>
  <c r="AH247" i="54"/>
  <c r="AG247" i="54"/>
  <c r="AF247" i="54"/>
  <c r="AE247" i="54"/>
  <c r="AD247" i="54"/>
  <c r="AC247" i="54"/>
  <c r="AB247" i="54"/>
  <c r="AA247" i="54"/>
  <c r="Z247" i="54"/>
  <c r="Y247" i="54"/>
  <c r="X247" i="54"/>
  <c r="W247" i="54"/>
  <c r="V247" i="54"/>
  <c r="U247" i="54"/>
  <c r="T247" i="54"/>
  <c r="S247" i="54"/>
  <c r="R247" i="54"/>
  <c r="Q247" i="54"/>
  <c r="P247" i="54"/>
  <c r="O247" i="54"/>
  <c r="N247" i="54"/>
  <c r="M247" i="54"/>
  <c r="L247" i="54"/>
  <c r="K247" i="54"/>
  <c r="J247" i="54"/>
  <c r="I247" i="54"/>
  <c r="H247" i="54"/>
  <c r="G247" i="54"/>
  <c r="F247" i="54"/>
  <c r="E247" i="54"/>
  <c r="AH246" i="54"/>
  <c r="AG246" i="54"/>
  <c r="AF246" i="54"/>
  <c r="AE246" i="54"/>
  <c r="AD246" i="54"/>
  <c r="AC246" i="54"/>
  <c r="AB246" i="54"/>
  <c r="AA246" i="54"/>
  <c r="Z246" i="54"/>
  <c r="Y246" i="54"/>
  <c r="X246" i="54"/>
  <c r="W246" i="54"/>
  <c r="V246" i="54"/>
  <c r="U246" i="54"/>
  <c r="T246" i="54"/>
  <c r="S246" i="54"/>
  <c r="R246" i="54"/>
  <c r="Q246" i="54"/>
  <c r="P246" i="54"/>
  <c r="O246" i="54"/>
  <c r="N246" i="54"/>
  <c r="M246" i="54"/>
  <c r="L246" i="54"/>
  <c r="K246" i="54"/>
  <c r="J246" i="54"/>
  <c r="I246" i="54"/>
  <c r="H246" i="54"/>
  <c r="G246" i="54"/>
  <c r="F246" i="54"/>
  <c r="E246" i="54"/>
  <c r="AH245" i="54"/>
  <c r="AG245" i="54"/>
  <c r="AF245" i="54"/>
  <c r="AE245" i="54"/>
  <c r="AD245" i="54"/>
  <c r="AC245" i="54"/>
  <c r="AB245" i="54"/>
  <c r="AA245" i="54"/>
  <c r="Z245" i="54"/>
  <c r="Y245" i="54"/>
  <c r="X245" i="54"/>
  <c r="W245" i="54"/>
  <c r="V245" i="54"/>
  <c r="U245" i="54"/>
  <c r="T245" i="54"/>
  <c r="S245" i="54"/>
  <c r="R245" i="54"/>
  <c r="Q245" i="54"/>
  <c r="P245" i="54"/>
  <c r="O245" i="54"/>
  <c r="N245" i="54"/>
  <c r="M245" i="54"/>
  <c r="L245" i="54"/>
  <c r="K245" i="54"/>
  <c r="J245" i="54"/>
  <c r="I245" i="54"/>
  <c r="H245" i="54"/>
  <c r="G245" i="54"/>
  <c r="F245" i="54"/>
  <c r="E245" i="54"/>
  <c r="G235" i="54"/>
  <c r="G234" i="54"/>
  <c r="F233" i="54"/>
  <c r="E233" i="54"/>
  <c r="B232" i="54"/>
  <c r="U31" i="78" s="1"/>
  <c r="X31" i="78" s="1"/>
  <c r="P233" i="54"/>
  <c r="M95" i="81" s="1"/>
  <c r="G95" i="81" s="1"/>
  <c r="C95" i="81" s="1"/>
  <c r="N233" i="54"/>
  <c r="M233" i="54"/>
  <c r="L233" i="54"/>
  <c r="K233" i="54"/>
  <c r="B231" i="54"/>
  <c r="U30" i="78" s="1"/>
  <c r="X30" i="78" s="1"/>
  <c r="P232" i="54"/>
  <c r="M94" i="81" s="1"/>
  <c r="G94" i="81" s="1"/>
  <c r="C94" i="81" s="1"/>
  <c r="N232" i="54"/>
  <c r="M232" i="54"/>
  <c r="L232" i="54"/>
  <c r="K232" i="54"/>
  <c r="B230" i="54"/>
  <c r="U29" i="78" s="1"/>
  <c r="X29" i="78" s="1"/>
  <c r="P231" i="54"/>
  <c r="M93" i="81" s="1"/>
  <c r="G93" i="81" s="1"/>
  <c r="C93" i="81" s="1"/>
  <c r="N231" i="54"/>
  <c r="M231" i="54"/>
  <c r="L231" i="54"/>
  <c r="K231" i="54"/>
  <c r="B229" i="54"/>
  <c r="U28" i="78" s="1"/>
  <c r="X28" i="78" s="1"/>
  <c r="P230" i="54"/>
  <c r="M92" i="81" s="1"/>
  <c r="G92" i="81" s="1"/>
  <c r="C92" i="81" s="1"/>
  <c r="N230" i="54"/>
  <c r="M230" i="54"/>
  <c r="L230" i="54"/>
  <c r="K230" i="54"/>
  <c r="B228" i="54"/>
  <c r="U27" i="78" s="1"/>
  <c r="X27" i="78" s="1"/>
  <c r="P229" i="54"/>
  <c r="M91" i="81" s="1"/>
  <c r="G91" i="81" s="1"/>
  <c r="C91" i="81" s="1"/>
  <c r="N229" i="54"/>
  <c r="M229" i="54"/>
  <c r="L229" i="54"/>
  <c r="K229" i="54"/>
  <c r="B227" i="54"/>
  <c r="U26" i="78" s="1"/>
  <c r="X26" i="78" s="1"/>
  <c r="P228" i="54"/>
  <c r="M90" i="81" s="1"/>
  <c r="G90" i="81" s="1"/>
  <c r="C90" i="81" s="1"/>
  <c r="N228" i="54"/>
  <c r="M228" i="54"/>
  <c r="L228" i="54"/>
  <c r="K228" i="54"/>
  <c r="B226" i="54"/>
  <c r="U25" i="78" s="1"/>
  <c r="X25" i="78" s="1"/>
  <c r="P227" i="54"/>
  <c r="M89" i="81" s="1"/>
  <c r="G89" i="81" s="1"/>
  <c r="C89" i="81" s="1"/>
  <c r="N227" i="54"/>
  <c r="M227" i="54"/>
  <c r="L227" i="54"/>
  <c r="K227" i="54"/>
  <c r="B225" i="54"/>
  <c r="U24" i="78" s="1"/>
  <c r="X24" i="78" s="1"/>
  <c r="P226" i="54"/>
  <c r="M88" i="81" s="1"/>
  <c r="G88" i="81" s="1"/>
  <c r="C88" i="81" s="1"/>
  <c r="N226" i="54"/>
  <c r="M226" i="54"/>
  <c r="L226" i="54"/>
  <c r="K226" i="54"/>
  <c r="B224" i="54"/>
  <c r="U23" i="78" s="1"/>
  <c r="X23" i="78" s="1"/>
  <c r="P225" i="54"/>
  <c r="N225" i="54"/>
  <c r="M225" i="54"/>
  <c r="L225" i="54"/>
  <c r="K225" i="54"/>
  <c r="B223" i="54"/>
  <c r="U22" i="78" s="1"/>
  <c r="X22" i="78" s="1"/>
  <c r="N224" i="54"/>
  <c r="M224" i="54"/>
  <c r="L224" i="54"/>
  <c r="K224" i="54"/>
  <c r="B222" i="54"/>
  <c r="U21" i="78" s="1"/>
  <c r="X21" i="78" s="1"/>
  <c r="B221" i="54"/>
  <c r="U20" i="78" s="1"/>
  <c r="X20" i="78" s="1"/>
  <c r="B220" i="54"/>
  <c r="U19" i="78" s="1"/>
  <c r="X19" i="78" s="1"/>
  <c r="B219" i="54"/>
  <c r="U18" i="78" s="1"/>
  <c r="X18" i="78" s="1"/>
  <c r="AD231" i="54"/>
  <c r="B218" i="54"/>
  <c r="U17" i="78" s="1"/>
  <c r="X17" i="78" s="1"/>
  <c r="AC230" i="54"/>
  <c r="B217" i="54"/>
  <c r="U16" i="78" s="1"/>
  <c r="X16" i="78" s="1"/>
  <c r="AC229" i="54"/>
  <c r="B216" i="54"/>
  <c r="U15" i="78" s="1"/>
  <c r="X15" i="78" s="1"/>
  <c r="AC228" i="54"/>
  <c r="B215" i="54"/>
  <c r="U14" i="78" s="1"/>
  <c r="X14" i="78" s="1"/>
  <c r="AC227" i="54"/>
  <c r="B214" i="54"/>
  <c r="U13" i="78" s="1"/>
  <c r="X13" i="78" s="1"/>
  <c r="AC226" i="54"/>
  <c r="B213" i="54"/>
  <c r="U12" i="78" s="1"/>
  <c r="X12" i="78" s="1"/>
  <c r="AC225" i="54"/>
  <c r="B212" i="54"/>
  <c r="U11" i="78" s="1"/>
  <c r="X11" i="78" s="1"/>
  <c r="AC224" i="54"/>
  <c r="Z224" i="54"/>
  <c r="Z229" i="54" s="1"/>
  <c r="B211" i="54"/>
  <c r="U10" i="78" s="1"/>
  <c r="X10" i="78" s="1"/>
  <c r="B210" i="54"/>
  <c r="U9" i="78" s="1"/>
  <c r="B209" i="54"/>
  <c r="U8" i="78" s="1"/>
  <c r="B208" i="54"/>
  <c r="U7" i="78" s="1"/>
  <c r="B207" i="54"/>
  <c r="U6" i="78" s="1"/>
  <c r="B206" i="54"/>
  <c r="U5" i="78" s="1"/>
  <c r="B205" i="54"/>
  <c r="U4" i="78" s="1"/>
  <c r="B204" i="54"/>
  <c r="U3" i="78" s="1"/>
  <c r="B203" i="54"/>
  <c r="U2" i="78" s="1"/>
  <c r="K189" i="54"/>
  <c r="J189" i="54"/>
  <c r="I189" i="54"/>
  <c r="H189" i="54"/>
  <c r="F189" i="54"/>
  <c r="G188" i="54"/>
  <c r="E58" i="79" s="1"/>
  <c r="G187" i="54"/>
  <c r="E57" i="79" s="1"/>
  <c r="G186" i="54"/>
  <c r="E56" i="79" s="1"/>
  <c r="G185" i="54"/>
  <c r="E55" i="79" s="1"/>
  <c r="I183" i="54"/>
  <c r="H183" i="54"/>
  <c r="F183" i="54"/>
  <c r="E21" i="56" s="1"/>
  <c r="K182" i="54"/>
  <c r="J182" i="54"/>
  <c r="G182" i="54"/>
  <c r="E60" i="79" s="1"/>
  <c r="G181" i="54"/>
  <c r="E59" i="79" s="1"/>
  <c r="I177" i="54"/>
  <c r="H177" i="54"/>
  <c r="F177" i="54"/>
  <c r="K176" i="54"/>
  <c r="J176" i="54"/>
  <c r="G176" i="54"/>
  <c r="E36" i="79" s="1"/>
  <c r="K175" i="54"/>
  <c r="J175" i="54"/>
  <c r="G175" i="54"/>
  <c r="E35" i="79" s="1"/>
  <c r="K174" i="54"/>
  <c r="J174" i="54"/>
  <c r="G174" i="54"/>
  <c r="E34" i="79" s="1"/>
  <c r="K173" i="54"/>
  <c r="J173" i="54"/>
  <c r="G173" i="54"/>
  <c r="E61" i="79" s="1"/>
  <c r="I10" i="80" s="1"/>
  <c r="N10" i="80" s="1"/>
  <c r="K172" i="54"/>
  <c r="J172" i="54"/>
  <c r="G172" i="54"/>
  <c r="E33" i="79" s="1"/>
  <c r="K171" i="54"/>
  <c r="J171" i="54"/>
  <c r="G171" i="54"/>
  <c r="E32" i="79" s="1"/>
  <c r="K170" i="54"/>
  <c r="J170" i="54"/>
  <c r="G170" i="54"/>
  <c r="K169" i="54"/>
  <c r="J169" i="54"/>
  <c r="G169" i="54"/>
  <c r="E30" i="79" s="1"/>
  <c r="K168" i="54"/>
  <c r="J168" i="54"/>
  <c r="G168" i="54"/>
  <c r="E29" i="79" s="1"/>
  <c r="K167" i="54"/>
  <c r="J167" i="54"/>
  <c r="G167" i="54"/>
  <c r="E28" i="79" s="1"/>
  <c r="K166" i="54"/>
  <c r="J166" i="54"/>
  <c r="G166" i="54"/>
  <c r="E27" i="79" s="1"/>
  <c r="I163" i="54"/>
  <c r="H163" i="54"/>
  <c r="F163" i="54"/>
  <c r="K162" i="54"/>
  <c r="J162" i="54"/>
  <c r="G162" i="54"/>
  <c r="K161" i="54"/>
  <c r="J161" i="54"/>
  <c r="G161" i="54"/>
  <c r="E53" i="79" s="1"/>
  <c r="K160" i="54"/>
  <c r="J160" i="54"/>
  <c r="G160" i="54"/>
  <c r="K159" i="54"/>
  <c r="J159" i="54"/>
  <c r="G159" i="54"/>
  <c r="E51" i="79" s="1"/>
  <c r="K158" i="54"/>
  <c r="J158" i="54"/>
  <c r="G158" i="54"/>
  <c r="E50" i="79" s="1"/>
  <c r="I155" i="54"/>
  <c r="H155" i="54"/>
  <c r="F155" i="54"/>
  <c r="K154" i="54"/>
  <c r="J154" i="54"/>
  <c r="G154" i="54"/>
  <c r="E49" i="79" s="1"/>
  <c r="K153" i="54"/>
  <c r="J153" i="54"/>
  <c r="G153" i="54"/>
  <c r="K152" i="54"/>
  <c r="J152" i="54"/>
  <c r="G152" i="54"/>
  <c r="E47" i="79" s="1"/>
  <c r="K151" i="54"/>
  <c r="J151" i="54"/>
  <c r="G151" i="54"/>
  <c r="E46" i="79" s="1"/>
  <c r="K150" i="54"/>
  <c r="J150" i="54"/>
  <c r="G150" i="54"/>
  <c r="E45" i="79" s="1"/>
  <c r="K149" i="54"/>
  <c r="J149" i="54"/>
  <c r="G149" i="54"/>
  <c r="E44" i="79" s="1"/>
  <c r="K148" i="54"/>
  <c r="J148" i="54"/>
  <c r="G148" i="54"/>
  <c r="E43" i="79" s="1"/>
  <c r="K146" i="54"/>
  <c r="J146" i="54"/>
  <c r="G146" i="54"/>
  <c r="E42" i="79" s="1"/>
  <c r="K145" i="54"/>
  <c r="J145" i="54"/>
  <c r="G145" i="54"/>
  <c r="E41" i="79" s="1"/>
  <c r="I142" i="54"/>
  <c r="H142" i="54"/>
  <c r="F142" i="54"/>
  <c r="K141" i="54"/>
  <c r="J141" i="54"/>
  <c r="G141" i="54"/>
  <c r="E40" i="79" s="1"/>
  <c r="K140" i="54"/>
  <c r="J140" i="54"/>
  <c r="G140" i="54"/>
  <c r="K139" i="54"/>
  <c r="J139" i="54"/>
  <c r="G139" i="54"/>
  <c r="K138" i="54"/>
  <c r="J138" i="54"/>
  <c r="G138" i="54"/>
  <c r="E37" i="79" s="1"/>
  <c r="I135" i="54"/>
  <c r="H135" i="54"/>
  <c r="F135" i="54"/>
  <c r="K134" i="54"/>
  <c r="J134" i="54"/>
  <c r="G134" i="54"/>
  <c r="K133" i="54"/>
  <c r="J133" i="54"/>
  <c r="G133" i="54"/>
  <c r="E25" i="79" s="1"/>
  <c r="K132" i="54"/>
  <c r="J132" i="54"/>
  <c r="G132" i="54"/>
  <c r="E24" i="79" s="1"/>
  <c r="K131" i="54"/>
  <c r="J131" i="54"/>
  <c r="G131" i="54"/>
  <c r="E23" i="79" s="1"/>
  <c r="I128" i="54"/>
  <c r="H128" i="54"/>
  <c r="F128" i="54"/>
  <c r="K127" i="54"/>
  <c r="J127" i="54"/>
  <c r="J128" i="54" s="1"/>
  <c r="E22" i="79"/>
  <c r="I124" i="54"/>
  <c r="H124" i="54"/>
  <c r="F124" i="54"/>
  <c r="K123" i="54"/>
  <c r="J123" i="54"/>
  <c r="G123" i="54"/>
  <c r="K122" i="54"/>
  <c r="J122" i="54"/>
  <c r="G122" i="54"/>
  <c r="K121" i="54"/>
  <c r="J121" i="54"/>
  <c r="G121" i="54"/>
  <c r="K120" i="54"/>
  <c r="J120" i="54"/>
  <c r="G120" i="54"/>
  <c r="E17" i="79" s="1"/>
  <c r="K119" i="54"/>
  <c r="J119" i="54"/>
  <c r="G119" i="54"/>
  <c r="E16" i="79" s="1"/>
  <c r="K118" i="54"/>
  <c r="J118" i="54"/>
  <c r="G118" i="54"/>
  <c r="E15" i="79" s="1"/>
  <c r="K117" i="54"/>
  <c r="J117" i="54"/>
  <c r="G117" i="54"/>
  <c r="K116" i="54"/>
  <c r="J116" i="54"/>
  <c r="G116" i="54"/>
  <c r="K115" i="54"/>
  <c r="J115" i="54"/>
  <c r="G115" i="54"/>
  <c r="K114" i="54"/>
  <c r="J114" i="54"/>
  <c r="G114" i="54"/>
  <c r="E11" i="79" s="1"/>
  <c r="I111" i="54"/>
  <c r="H111" i="54"/>
  <c r="F111" i="54"/>
  <c r="K110" i="54"/>
  <c r="J110" i="54"/>
  <c r="G110" i="54"/>
  <c r="K109" i="54"/>
  <c r="J109" i="54"/>
  <c r="G109" i="54"/>
  <c r="E9" i="79" s="1"/>
  <c r="K108" i="54"/>
  <c r="J108" i="54"/>
  <c r="G108" i="54"/>
  <c r="E8" i="79" s="1"/>
  <c r="I105" i="54"/>
  <c r="H105" i="54"/>
  <c r="F105" i="54"/>
  <c r="K104" i="54"/>
  <c r="J104" i="54"/>
  <c r="G104" i="54"/>
  <c r="E7" i="79" s="1"/>
  <c r="K103" i="54"/>
  <c r="J103" i="54"/>
  <c r="G103" i="54"/>
  <c r="K102" i="54"/>
  <c r="J102" i="54"/>
  <c r="G102" i="54"/>
  <c r="K101" i="54"/>
  <c r="J101" i="54"/>
  <c r="G101" i="54"/>
  <c r="K100" i="54"/>
  <c r="J100" i="54"/>
  <c r="G100" i="54"/>
  <c r="K99" i="54"/>
  <c r="J99" i="54"/>
  <c r="G99" i="54"/>
  <c r="H88" i="54"/>
  <c r="I87" i="54"/>
  <c r="R29" i="81" s="1"/>
  <c r="S29" i="81" s="1"/>
  <c r="I86" i="54"/>
  <c r="R28" i="81" s="1"/>
  <c r="S28" i="81" s="1"/>
  <c r="I85" i="54"/>
  <c r="R27" i="81" s="1"/>
  <c r="S27" i="81" s="1"/>
  <c r="I84" i="54"/>
  <c r="R26" i="81" s="1"/>
  <c r="S26" i="81" s="1"/>
  <c r="I83" i="54"/>
  <c r="R25" i="81" s="1"/>
  <c r="S25" i="81" s="1"/>
  <c r="I81" i="54"/>
  <c r="R23" i="81" s="1"/>
  <c r="S23" i="81" s="1"/>
  <c r="I79" i="54"/>
  <c r="R21" i="81" s="1"/>
  <c r="S21" i="81" s="1"/>
  <c r="I77" i="54"/>
  <c r="R19" i="81" s="1"/>
  <c r="S19" i="81" s="1"/>
  <c r="G43" i="54"/>
  <c r="E43" i="54"/>
  <c r="I76" i="54"/>
  <c r="R18" i="81" s="1"/>
  <c r="S18" i="81" s="1"/>
  <c r="I74" i="54"/>
  <c r="R16" i="81" s="1"/>
  <c r="S16" i="81" s="1"/>
  <c r="I73" i="54"/>
  <c r="R15" i="81" s="1"/>
  <c r="S15" i="81" s="1"/>
  <c r="I72" i="54"/>
  <c r="R14" i="81" s="1"/>
  <c r="S14" i="81" s="1"/>
  <c r="I71" i="54"/>
  <c r="R13" i="81" s="1"/>
  <c r="S13" i="81" s="1"/>
  <c r="I70" i="54"/>
  <c r="R12" i="81" s="1"/>
  <c r="S12" i="81" s="1"/>
  <c r="I67" i="54"/>
  <c r="R9" i="81" s="1"/>
  <c r="S9" i="81" s="1"/>
  <c r="I66" i="54"/>
  <c r="R8" i="81" s="1"/>
  <c r="S8" i="81" s="1"/>
  <c r="I64" i="54"/>
  <c r="R6" i="81" s="1"/>
  <c r="S6" i="81" s="1"/>
  <c r="R5" i="81"/>
  <c r="S5" i="81" s="1"/>
  <c r="R4" i="81"/>
  <c r="S4" i="81" s="1"/>
  <c r="G22" i="81"/>
  <c r="C22" i="81" s="1"/>
  <c r="B138" i="58" l="1"/>
  <c r="O41" i="81" s="1"/>
  <c r="Q41" i="81" s="1"/>
  <c r="I359" i="54"/>
  <c r="K359" i="54" s="1"/>
  <c r="E4" i="57"/>
  <c r="B137" i="58"/>
  <c r="O40" i="81" s="1"/>
  <c r="Q40" i="81" s="1"/>
  <c r="E22" i="56"/>
  <c r="E31" i="79"/>
  <c r="AE251" i="54"/>
  <c r="AE253" i="54" s="1"/>
  <c r="AE256" i="54" s="1"/>
  <c r="AE28" i="78" s="1"/>
  <c r="AC28" i="78" s="1"/>
  <c r="J251" i="54"/>
  <c r="R251" i="54"/>
  <c r="R253" i="54" s="1"/>
  <c r="R256" i="54" s="1"/>
  <c r="AE15" i="78" s="1"/>
  <c r="AC15" i="78" s="1"/>
  <c r="AH251" i="54"/>
  <c r="AH253" i="54" s="1"/>
  <c r="AH256" i="54" s="1"/>
  <c r="AE31" i="78" s="1"/>
  <c r="AC31" i="78" s="1"/>
  <c r="K251" i="54"/>
  <c r="K253" i="54" s="1"/>
  <c r="AA251" i="54"/>
  <c r="AA253" i="54" s="1"/>
  <c r="AA256" i="54" s="1"/>
  <c r="AE24" i="78" s="1"/>
  <c r="AC24" i="78" s="1"/>
  <c r="N251" i="54"/>
  <c r="N253" i="54" s="1"/>
  <c r="N256" i="54" s="1"/>
  <c r="AE11" i="78" s="1"/>
  <c r="AC11" i="78" s="1"/>
  <c r="V251" i="54"/>
  <c r="V253" i="54" s="1"/>
  <c r="V256" i="54" s="1"/>
  <c r="AE19" i="78" s="1"/>
  <c r="AC19" i="78" s="1"/>
  <c r="O251" i="54"/>
  <c r="O253" i="54" s="1"/>
  <c r="O256" i="54" s="1"/>
  <c r="AE12" i="78" s="1"/>
  <c r="AC12" i="78" s="1"/>
  <c r="W251" i="54"/>
  <c r="I251" i="54"/>
  <c r="I253" i="54" s="1"/>
  <c r="I256" i="54" s="1"/>
  <c r="Y251" i="54"/>
  <c r="Y253" i="54" s="1"/>
  <c r="Y256" i="54" s="1"/>
  <c r="AE22" i="78" s="1"/>
  <c r="AC22" i="78" s="1"/>
  <c r="M251" i="54"/>
  <c r="M253" i="54" s="1"/>
  <c r="M256" i="54" s="1"/>
  <c r="AE10" i="78" s="1"/>
  <c r="AC10" i="78" s="1"/>
  <c r="AC251" i="54"/>
  <c r="AC253" i="54" s="1"/>
  <c r="AC256" i="54" s="1"/>
  <c r="AE26" i="78" s="1"/>
  <c r="AC26" i="78" s="1"/>
  <c r="H293" i="54"/>
  <c r="N218" i="54"/>
  <c r="N216" i="54"/>
  <c r="N206" i="54"/>
  <c r="R208" i="54"/>
  <c r="R206" i="54"/>
  <c r="N205" i="54"/>
  <c r="N203" i="54"/>
  <c r="R204" i="54"/>
  <c r="N207" i="54"/>
  <c r="N208" i="54"/>
  <c r="R207" i="54"/>
  <c r="H251" i="54"/>
  <c r="H253" i="54" s="1"/>
  <c r="N116" i="54"/>
  <c r="N180" i="54"/>
  <c r="M87" i="81"/>
  <c r="G87" i="81" s="1"/>
  <c r="C87" i="81" s="1"/>
  <c r="A87" i="81" s="1"/>
  <c r="E2" i="79"/>
  <c r="M99" i="54"/>
  <c r="I11" i="80"/>
  <c r="N11" i="80" s="1"/>
  <c r="W52" i="81"/>
  <c r="J106" i="58"/>
  <c r="AC95" i="81" s="1"/>
  <c r="AD95" i="81" s="1"/>
  <c r="U66" i="81"/>
  <c r="H29" i="80"/>
  <c r="I29" i="80" s="1"/>
  <c r="O119" i="81"/>
  <c r="H33" i="80"/>
  <c r="I33" i="80" s="1"/>
  <c r="O123" i="81"/>
  <c r="B4" i="81"/>
  <c r="A4" i="81"/>
  <c r="P123" i="81"/>
  <c r="H34" i="80"/>
  <c r="I34" i="80" s="1"/>
  <c r="O124" i="81"/>
  <c r="P124" i="81"/>
  <c r="H92" i="54"/>
  <c r="Q30" i="81"/>
  <c r="H35" i="80"/>
  <c r="I35" i="80" s="1"/>
  <c r="O125" i="81"/>
  <c r="A22" i="81"/>
  <c r="B22" i="81"/>
  <c r="H90" i="58"/>
  <c r="AA80" i="81" s="1"/>
  <c r="U68" i="81"/>
  <c r="P125" i="81"/>
  <c r="O122" i="81"/>
  <c r="H32" i="80"/>
  <c r="I32" i="80" s="1"/>
  <c r="O120" i="81"/>
  <c r="H30" i="80"/>
  <c r="I30" i="80" s="1"/>
  <c r="O121" i="81"/>
  <c r="H31" i="80"/>
  <c r="I31" i="80" s="1"/>
  <c r="X7" i="78"/>
  <c r="F7" i="78" s="1"/>
  <c r="C7" i="78"/>
  <c r="A88" i="81"/>
  <c r="B88" i="81"/>
  <c r="B92" i="81"/>
  <c r="A92" i="81"/>
  <c r="B93" i="81"/>
  <c r="A93" i="81"/>
  <c r="X6" i="78"/>
  <c r="F6" i="78" s="1"/>
  <c r="C6" i="78"/>
  <c r="X8" i="78"/>
  <c r="F8" i="78" s="1"/>
  <c r="C8" i="78"/>
  <c r="A95" i="81"/>
  <c r="B95" i="81"/>
  <c r="C45" i="80"/>
  <c r="X2" i="78"/>
  <c r="F2" i="78" s="1"/>
  <c r="C41" i="80"/>
  <c r="C43" i="80"/>
  <c r="C44" i="80"/>
  <c r="C42" i="80"/>
  <c r="C2" i="78"/>
  <c r="X5" i="78"/>
  <c r="F5" i="78" s="1"/>
  <c r="C5" i="78"/>
  <c r="B89" i="81"/>
  <c r="A89" i="81"/>
  <c r="X3" i="78"/>
  <c r="F3" i="78" s="1"/>
  <c r="C3" i="78"/>
  <c r="B90" i="81"/>
  <c r="A90" i="81"/>
  <c r="B94" i="81"/>
  <c r="A94" i="81"/>
  <c r="X9" i="78"/>
  <c r="F9" i="78" s="1"/>
  <c r="C9" i="78"/>
  <c r="B91" i="81"/>
  <c r="A91" i="81"/>
  <c r="X4" i="78"/>
  <c r="F4" i="78" s="1"/>
  <c r="C4" i="78"/>
  <c r="A6" i="81"/>
  <c r="B6" i="81"/>
  <c r="H67" i="58"/>
  <c r="AA58" i="81" s="1"/>
  <c r="E41" i="58"/>
  <c r="X34" i="81" s="1"/>
  <c r="H52" i="58"/>
  <c r="AA44" i="81" s="1"/>
  <c r="G41" i="58"/>
  <c r="Z34" i="81" s="1"/>
  <c r="F28" i="58"/>
  <c r="Y21" i="81" s="1"/>
  <c r="E12" i="79"/>
  <c r="F30" i="58"/>
  <c r="E14" i="79"/>
  <c r="F16" i="58"/>
  <c r="Y9" i="81" s="1"/>
  <c r="E6" i="79"/>
  <c r="H32" i="58"/>
  <c r="AA25" i="81" s="1"/>
  <c r="I8" i="80"/>
  <c r="N8" i="80" s="1"/>
  <c r="F53" i="58"/>
  <c r="Y45" i="81" s="1"/>
  <c r="E38" i="79"/>
  <c r="H13" i="58"/>
  <c r="AA6" i="81" s="1"/>
  <c r="G31" i="57"/>
  <c r="M60" i="81" s="1"/>
  <c r="G60" i="81" s="1"/>
  <c r="C60" i="81" s="1"/>
  <c r="E5" i="79"/>
  <c r="F13" i="58"/>
  <c r="Y6" i="81" s="1"/>
  <c r="E3" i="79"/>
  <c r="F23" i="58"/>
  <c r="E10" i="79"/>
  <c r="F35" i="58"/>
  <c r="Y28" i="81" s="1"/>
  <c r="E19" i="79"/>
  <c r="F14" i="58"/>
  <c r="Y7" i="81" s="1"/>
  <c r="E4" i="79"/>
  <c r="E20" i="79"/>
  <c r="H40" i="58"/>
  <c r="H41" i="58" s="1"/>
  <c r="AA34" i="81" s="1"/>
  <c r="F74" i="58"/>
  <c r="E52" i="79"/>
  <c r="F48" i="58"/>
  <c r="Y40" i="81" s="1"/>
  <c r="E26" i="79"/>
  <c r="F76" i="58"/>
  <c r="E54" i="79"/>
  <c r="F29" i="58"/>
  <c r="E13" i="79"/>
  <c r="F54" i="58"/>
  <c r="E39" i="79"/>
  <c r="H60" i="58"/>
  <c r="AA52" i="81" s="1"/>
  <c r="F67" i="58"/>
  <c r="E48" i="79"/>
  <c r="F34" i="58"/>
  <c r="E18" i="79"/>
  <c r="I70" i="80"/>
  <c r="H88" i="58"/>
  <c r="AA78" i="81" s="1"/>
  <c r="F90" i="58"/>
  <c r="Y80" i="81" s="1"/>
  <c r="F103" i="58"/>
  <c r="Y93" i="81" s="1"/>
  <c r="G97" i="58"/>
  <c r="Z87" i="81" s="1"/>
  <c r="E97" i="58"/>
  <c r="X87" i="81" s="1"/>
  <c r="F88" i="58"/>
  <c r="Y78" i="81" s="1"/>
  <c r="F96" i="58"/>
  <c r="Y86" i="81" s="1"/>
  <c r="F91" i="58"/>
  <c r="Y81" i="81" s="1"/>
  <c r="H73" i="58"/>
  <c r="AA64" i="81" s="1"/>
  <c r="G77" i="58"/>
  <c r="Z68" i="81" s="1"/>
  <c r="G18" i="58"/>
  <c r="Z11" i="81" s="1"/>
  <c r="G43" i="56"/>
  <c r="T96" i="81" s="1"/>
  <c r="G251" i="54"/>
  <c r="G39" i="56"/>
  <c r="T92" i="81" s="1"/>
  <c r="G34" i="56"/>
  <c r="T87" i="81" s="1"/>
  <c r="G36" i="56"/>
  <c r="T89" i="81" s="1"/>
  <c r="G38" i="56"/>
  <c r="T91" i="81" s="1"/>
  <c r="G45" i="56"/>
  <c r="T98" i="81" s="1"/>
  <c r="G41" i="56"/>
  <c r="G40" i="56"/>
  <c r="T93" i="81" s="1"/>
  <c r="G42" i="56"/>
  <c r="T95" i="81" s="1"/>
  <c r="G44" i="56"/>
  <c r="T97" i="81" s="1"/>
  <c r="F251" i="54"/>
  <c r="G32" i="56"/>
  <c r="G31" i="56"/>
  <c r="T84" i="81" s="1"/>
  <c r="G33" i="56"/>
  <c r="G35" i="56"/>
  <c r="T88" i="81" s="1"/>
  <c r="G37" i="56"/>
  <c r="T90" i="81" s="1"/>
  <c r="E251" i="54"/>
  <c r="AD248" i="54"/>
  <c r="F248" i="54"/>
  <c r="Q248" i="54"/>
  <c r="U248" i="54"/>
  <c r="F33" i="56"/>
  <c r="S86" i="81" s="1"/>
  <c r="F35" i="56"/>
  <c r="S88" i="81" s="1"/>
  <c r="F39" i="56"/>
  <c r="S92" i="81" s="1"/>
  <c r="M248" i="54"/>
  <c r="G248" i="54"/>
  <c r="V248" i="54"/>
  <c r="Y248" i="54"/>
  <c r="AC248" i="54"/>
  <c r="AG248" i="54"/>
  <c r="F41" i="56"/>
  <c r="S94" i="81" s="1"/>
  <c r="F43" i="56"/>
  <c r="S96" i="81" s="1"/>
  <c r="F45" i="56"/>
  <c r="S98" i="81" s="1"/>
  <c r="AH248" i="54"/>
  <c r="H248" i="54"/>
  <c r="N248" i="54"/>
  <c r="R248" i="54"/>
  <c r="W248" i="54"/>
  <c r="I248" i="54"/>
  <c r="X248" i="54"/>
  <c r="AB248" i="54"/>
  <c r="AF248" i="54"/>
  <c r="F30" i="56"/>
  <c r="S83" i="81" s="1"/>
  <c r="F32" i="56"/>
  <c r="S85" i="81" s="1"/>
  <c r="Z248" i="54"/>
  <c r="J248" i="54"/>
  <c r="O248" i="54"/>
  <c r="S248" i="54"/>
  <c r="F34" i="56"/>
  <c r="S87" i="81" s="1"/>
  <c r="F36" i="56"/>
  <c r="S89" i="81" s="1"/>
  <c r="F38" i="56"/>
  <c r="S91" i="81" s="1"/>
  <c r="K248" i="54"/>
  <c r="AA248" i="54"/>
  <c r="AE248" i="54"/>
  <c r="F40" i="56"/>
  <c r="S93" i="81" s="1"/>
  <c r="F42" i="56"/>
  <c r="S95" i="81" s="1"/>
  <c r="F44" i="56"/>
  <c r="S97" i="81" s="1"/>
  <c r="L248" i="54"/>
  <c r="P248" i="54"/>
  <c r="T248" i="54"/>
  <c r="F101" i="58"/>
  <c r="Y91" i="81" s="1"/>
  <c r="F100" i="58"/>
  <c r="Y90" i="81" s="1"/>
  <c r="E104" i="58"/>
  <c r="X94" i="81" s="1"/>
  <c r="F89" i="58"/>
  <c r="Y79" i="81" s="1"/>
  <c r="F87" i="58"/>
  <c r="Y77" i="81" s="1"/>
  <c r="F86" i="58"/>
  <c r="Y76" i="81" s="1"/>
  <c r="F85" i="58"/>
  <c r="Y75" i="81" s="1"/>
  <c r="F84" i="58"/>
  <c r="Y74" i="81" s="1"/>
  <c r="F83" i="58"/>
  <c r="Y73" i="81" s="1"/>
  <c r="F82" i="58"/>
  <c r="Y72" i="81" s="1"/>
  <c r="G92" i="58"/>
  <c r="Z82" i="81" s="1"/>
  <c r="F75" i="58"/>
  <c r="Y66" i="81" s="1"/>
  <c r="F73" i="58"/>
  <c r="Y64" i="81" s="1"/>
  <c r="F68" i="58"/>
  <c r="Y59" i="81" s="1"/>
  <c r="F66" i="58"/>
  <c r="Y57" i="81" s="1"/>
  <c r="F65" i="58"/>
  <c r="Y56" i="81" s="1"/>
  <c r="F64" i="58"/>
  <c r="Y55" i="81" s="1"/>
  <c r="F63" i="58"/>
  <c r="Y54" i="81" s="1"/>
  <c r="F60" i="58"/>
  <c r="Y52" i="81" s="1"/>
  <c r="F59" i="58"/>
  <c r="Y51" i="81" s="1"/>
  <c r="G56" i="58"/>
  <c r="Z48" i="81" s="1"/>
  <c r="F55" i="58"/>
  <c r="Y47" i="81" s="1"/>
  <c r="F52" i="58"/>
  <c r="Y44" i="81" s="1"/>
  <c r="H47" i="58"/>
  <c r="AA39" i="81" s="1"/>
  <c r="F47" i="58"/>
  <c r="Y39" i="81" s="1"/>
  <c r="F45" i="58"/>
  <c r="Y37" i="81" s="1"/>
  <c r="F33" i="58"/>
  <c r="Y26" i="81" s="1"/>
  <c r="F32" i="58"/>
  <c r="Y25" i="81" s="1"/>
  <c r="F31" i="58"/>
  <c r="Y24" i="81" s="1"/>
  <c r="F21" i="58"/>
  <c r="Y14" i="81" s="1"/>
  <c r="F17" i="58"/>
  <c r="Y10" i="81" s="1"/>
  <c r="F12" i="58"/>
  <c r="Y5" i="81" s="1"/>
  <c r="AE44" i="11"/>
  <c r="J227" i="54"/>
  <c r="AC254" i="54" s="1"/>
  <c r="AE48" i="11"/>
  <c r="J231" i="54"/>
  <c r="AG254" i="54" s="1"/>
  <c r="Z230" i="54"/>
  <c r="Z225" i="54"/>
  <c r="Z228" i="54"/>
  <c r="Z227" i="54"/>
  <c r="Z226" i="54"/>
  <c r="P78" i="81"/>
  <c r="H96" i="58"/>
  <c r="AA86" i="81" s="1"/>
  <c r="H89" i="58"/>
  <c r="AA79" i="81" s="1"/>
  <c r="H91" i="58"/>
  <c r="AA81" i="81" s="1"/>
  <c r="H83" i="58"/>
  <c r="AA73" i="81" s="1"/>
  <c r="H85" i="58"/>
  <c r="AA75" i="81" s="1"/>
  <c r="H81" i="58"/>
  <c r="AA71" i="81" s="1"/>
  <c r="H72" i="58"/>
  <c r="AA63" i="81" s="1"/>
  <c r="H65" i="58"/>
  <c r="AA56" i="81" s="1"/>
  <c r="H62" i="58"/>
  <c r="AA53" i="81" s="1"/>
  <c r="G69" i="58"/>
  <c r="Z60" i="81" s="1"/>
  <c r="H55" i="58"/>
  <c r="AA47" i="81" s="1"/>
  <c r="H48" i="58"/>
  <c r="G49" i="58"/>
  <c r="Z41" i="81" s="1"/>
  <c r="J135" i="54"/>
  <c r="K128" i="54"/>
  <c r="H28" i="58"/>
  <c r="AA21" i="81" s="1"/>
  <c r="G37" i="58"/>
  <c r="Z30" i="81" s="1"/>
  <c r="H29" i="58"/>
  <c r="AA22" i="81" s="1"/>
  <c r="H35" i="58"/>
  <c r="AA28" i="81" s="1"/>
  <c r="H36" i="58"/>
  <c r="AA29" i="81" s="1"/>
  <c r="H34" i="58"/>
  <c r="AA27" i="81" s="1"/>
  <c r="H27" i="58"/>
  <c r="AA20" i="81" s="1"/>
  <c r="H16" i="58"/>
  <c r="AA9" i="81" s="1"/>
  <c r="H15" i="58"/>
  <c r="AA8" i="81" s="1"/>
  <c r="G24" i="58"/>
  <c r="Z17" i="81" s="1"/>
  <c r="H23" i="58"/>
  <c r="H21" i="58"/>
  <c r="AA14" i="81" s="1"/>
  <c r="J105" i="54"/>
  <c r="H12" i="58"/>
  <c r="L234" i="54"/>
  <c r="M72" i="81" s="1"/>
  <c r="G72" i="81" s="1"/>
  <c r="C72" i="81" s="1"/>
  <c r="E77" i="58"/>
  <c r="X68" i="81" s="1"/>
  <c r="G189" i="54"/>
  <c r="C20" i="57" s="1"/>
  <c r="E20" i="57" s="1"/>
  <c r="E56" i="58"/>
  <c r="X48" i="81" s="1"/>
  <c r="E49" i="58"/>
  <c r="X41" i="81" s="1"/>
  <c r="G135" i="54"/>
  <c r="C14" i="57" s="1"/>
  <c r="E14" i="57" s="1"/>
  <c r="E37" i="58"/>
  <c r="X30" i="81" s="1"/>
  <c r="P33" i="81"/>
  <c r="J124" i="54"/>
  <c r="H66" i="58"/>
  <c r="AA57" i="81" s="1"/>
  <c r="H76" i="58"/>
  <c r="AA67" i="81" s="1"/>
  <c r="H87" i="58"/>
  <c r="AA77" i="81" s="1"/>
  <c r="J183" i="54"/>
  <c r="M234" i="54"/>
  <c r="M73" i="81" s="1"/>
  <c r="G73" i="81" s="1"/>
  <c r="C73" i="81" s="1"/>
  <c r="K124" i="54"/>
  <c r="K177" i="54"/>
  <c r="F193" i="54"/>
  <c r="E108" i="58" s="1"/>
  <c r="L216" i="54"/>
  <c r="N234" i="54"/>
  <c r="M74" i="81" s="1"/>
  <c r="G74" i="81" s="1"/>
  <c r="C74" i="81" s="1"/>
  <c r="F36" i="58"/>
  <c r="H54" i="58"/>
  <c r="G155" i="54"/>
  <c r="C16" i="57" s="1"/>
  <c r="E16" i="57" s="1"/>
  <c r="F62" i="58"/>
  <c r="Y53" i="81" s="1"/>
  <c r="H64" i="58"/>
  <c r="AA55" i="81" s="1"/>
  <c r="G163" i="54"/>
  <c r="C17" i="57" s="1"/>
  <c r="E17" i="57" s="1"/>
  <c r="H74" i="58"/>
  <c r="AA65" i="81" s="1"/>
  <c r="F102" i="58"/>
  <c r="Y92" i="81" s="1"/>
  <c r="H14" i="58"/>
  <c r="AA7" i="81" s="1"/>
  <c r="J177" i="54"/>
  <c r="L204" i="54"/>
  <c r="G128" i="54"/>
  <c r="C13" i="57" s="1"/>
  <c r="E13" i="57" s="1"/>
  <c r="H17" i="58"/>
  <c r="AA10" i="81" s="1"/>
  <c r="G111" i="54"/>
  <c r="C11" i="57" s="1"/>
  <c r="E11" i="57" s="1"/>
  <c r="F22" i="58"/>
  <c r="H30" i="58"/>
  <c r="AA23" i="81" s="1"/>
  <c r="J111" i="54"/>
  <c r="F27" i="58"/>
  <c r="H33" i="58"/>
  <c r="AA26" i="81" s="1"/>
  <c r="K135" i="54"/>
  <c r="H45" i="58"/>
  <c r="AA37" i="81" s="1"/>
  <c r="G177" i="54"/>
  <c r="C18" i="57" s="1"/>
  <c r="E18" i="57" s="1"/>
  <c r="F81" i="58"/>
  <c r="Y71" i="81" s="1"/>
  <c r="G183" i="54"/>
  <c r="E46" i="56"/>
  <c r="R99" i="81" s="1"/>
  <c r="F15" i="58"/>
  <c r="H82" i="58"/>
  <c r="AA72" i="81" s="1"/>
  <c r="K111" i="54"/>
  <c r="H22" i="58"/>
  <c r="H75" i="58"/>
  <c r="AA66" i="81" s="1"/>
  <c r="H86" i="58"/>
  <c r="AA76" i="81" s="1"/>
  <c r="AC231" i="54"/>
  <c r="W253" i="54"/>
  <c r="W256" i="54" s="1"/>
  <c r="AE20" i="78" s="1"/>
  <c r="AC20" i="78" s="1"/>
  <c r="F40" i="58"/>
  <c r="I40" i="58" s="1"/>
  <c r="F46" i="58"/>
  <c r="Y38" i="81" s="1"/>
  <c r="M25" i="81"/>
  <c r="G25" i="81" s="1"/>
  <c r="C25" i="81" s="1"/>
  <c r="J142" i="54"/>
  <c r="H59" i="58"/>
  <c r="AA51" i="81" s="1"/>
  <c r="H68" i="58"/>
  <c r="AA59" i="81" s="1"/>
  <c r="H193" i="54"/>
  <c r="K183" i="54"/>
  <c r="H95" i="58"/>
  <c r="AA85" i="81" s="1"/>
  <c r="K234" i="54"/>
  <c r="M71" i="81" s="1"/>
  <c r="G71" i="81" s="1"/>
  <c r="C71" i="81" s="1"/>
  <c r="E18" i="58"/>
  <c r="X11" i="81" s="1"/>
  <c r="F72" i="58"/>
  <c r="Y63" i="81" s="1"/>
  <c r="F95" i="58"/>
  <c r="Y85" i="81" s="1"/>
  <c r="H31" i="58"/>
  <c r="AA24" i="81" s="1"/>
  <c r="K105" i="54"/>
  <c r="E48" i="54" s="1"/>
  <c r="G124" i="54"/>
  <c r="C12" i="57" s="1"/>
  <c r="E12" i="57" s="1"/>
  <c r="H46" i="58"/>
  <c r="AA38" i="81" s="1"/>
  <c r="K142" i="54"/>
  <c r="H53" i="58"/>
  <c r="G142" i="54"/>
  <c r="C15" i="57" s="1"/>
  <c r="E15" i="57" s="1"/>
  <c r="H63" i="58"/>
  <c r="AA54" i="81" s="1"/>
  <c r="H84" i="58"/>
  <c r="AA74" i="81" s="1"/>
  <c r="E26" i="56"/>
  <c r="E69" i="58"/>
  <c r="X60" i="81" s="1"/>
  <c r="E92" i="58"/>
  <c r="X82" i="81" s="1"/>
  <c r="E24" i="58"/>
  <c r="X17" i="81" s="1"/>
  <c r="P207" i="54"/>
  <c r="K163" i="54"/>
  <c r="L207" i="54"/>
  <c r="L213" i="54"/>
  <c r="S251" i="54"/>
  <c r="I193" i="54"/>
  <c r="E117" i="58" s="1"/>
  <c r="P208" i="54"/>
  <c r="AB251" i="54"/>
  <c r="L206" i="54"/>
  <c r="G105" i="54"/>
  <c r="C10" i="57" s="1"/>
  <c r="E10" i="57" s="1"/>
  <c r="L203" i="54"/>
  <c r="P234" i="54"/>
  <c r="R225" i="54" s="1"/>
  <c r="R226" i="54" s="1"/>
  <c r="L251" i="54"/>
  <c r="E248" i="54"/>
  <c r="L217" i="54"/>
  <c r="P204" i="54"/>
  <c r="L218" i="54"/>
  <c r="P205" i="54"/>
  <c r="J155" i="54"/>
  <c r="L215" i="54"/>
  <c r="G70" i="81"/>
  <c r="C70" i="81" s="1"/>
  <c r="G69" i="81"/>
  <c r="C69" i="81" s="1"/>
  <c r="P251" i="54"/>
  <c r="X251" i="54"/>
  <c r="AF251" i="54"/>
  <c r="AF253" i="54" s="1"/>
  <c r="AF256" i="54" s="1"/>
  <c r="AE29" i="78" s="1"/>
  <c r="AC29" i="78" s="1"/>
  <c r="T251" i="54"/>
  <c r="K155" i="54"/>
  <c r="P203" i="54"/>
  <c r="J163" i="54"/>
  <c r="L205" i="54"/>
  <c r="P206" i="54"/>
  <c r="L208" i="54"/>
  <c r="L214" i="54"/>
  <c r="Q251" i="54"/>
  <c r="Z251" i="54"/>
  <c r="H365" i="54"/>
  <c r="J253" i="54"/>
  <c r="J256" i="54" s="1"/>
  <c r="U251" i="54"/>
  <c r="AD251" i="54"/>
  <c r="H375" i="54"/>
  <c r="AG251" i="54"/>
  <c r="G108" i="58" l="1"/>
  <c r="Z97" i="81" s="1"/>
  <c r="E118" i="58"/>
  <c r="G21" i="56"/>
  <c r="C19" i="57"/>
  <c r="E19" i="57" s="1"/>
  <c r="AA5" i="81"/>
  <c r="J12" i="58"/>
  <c r="AC5" i="81" s="1"/>
  <c r="E23" i="56"/>
  <c r="P79" i="81" s="1"/>
  <c r="R79" i="81" s="1"/>
  <c r="G22" i="56"/>
  <c r="H22" i="56" s="1"/>
  <c r="I358" i="54"/>
  <c r="I360" i="54" s="1"/>
  <c r="K360" i="54" s="1"/>
  <c r="F373" i="54"/>
  <c r="I361" i="54" s="1"/>
  <c r="H195" i="54"/>
  <c r="G111" i="58" s="1"/>
  <c r="Z100" i="81" s="1"/>
  <c r="M77" i="81"/>
  <c r="G77" i="81" s="1"/>
  <c r="C77" i="81" s="1"/>
  <c r="B77" i="81" s="1"/>
  <c r="E322" i="54"/>
  <c r="E323" i="54" s="1"/>
  <c r="AF24" i="78"/>
  <c r="AF12" i="78"/>
  <c r="AF31" i="78"/>
  <c r="AF10" i="78"/>
  <c r="AF15" i="78"/>
  <c r="AF20" i="78"/>
  <c r="AF11" i="78"/>
  <c r="AF26" i="78"/>
  <c r="AF19" i="78"/>
  <c r="AF22" i="78"/>
  <c r="AF29" i="78"/>
  <c r="AF28" i="78"/>
  <c r="AE6" i="78"/>
  <c r="AC6" i="78" s="1"/>
  <c r="AE7" i="78"/>
  <c r="AC7" i="78" s="1"/>
  <c r="N204" i="54"/>
  <c r="B87" i="81"/>
  <c r="I195" i="54"/>
  <c r="P104" i="81"/>
  <c r="O105" i="54"/>
  <c r="P105" i="54"/>
  <c r="P112" i="81"/>
  <c r="O176" i="54"/>
  <c r="P176" i="54"/>
  <c r="O111" i="54"/>
  <c r="P111" i="54"/>
  <c r="P111" i="81"/>
  <c r="O163" i="54"/>
  <c r="P163" i="54"/>
  <c r="P107" i="81"/>
  <c r="P128" i="54"/>
  <c r="O128" i="54"/>
  <c r="P109" i="81"/>
  <c r="P142" i="54"/>
  <c r="O142" i="54"/>
  <c r="P114" i="81"/>
  <c r="O189" i="54"/>
  <c r="P189" i="54"/>
  <c r="P106" i="81"/>
  <c r="P124" i="54"/>
  <c r="O124" i="54"/>
  <c r="O183" i="54"/>
  <c r="P183" i="54"/>
  <c r="P110" i="81"/>
  <c r="O155" i="54"/>
  <c r="P155" i="54"/>
  <c r="P108" i="81"/>
  <c r="P135" i="54"/>
  <c r="O135" i="54"/>
  <c r="H93" i="54"/>
  <c r="Q33" i="81" s="1"/>
  <c r="P217" i="54"/>
  <c r="M81" i="81"/>
  <c r="G81" i="81" s="1"/>
  <c r="C81" i="81" s="1"/>
  <c r="A81" i="81" s="1"/>
  <c r="P213" i="54"/>
  <c r="P218" i="54"/>
  <c r="M82" i="81"/>
  <c r="G82" i="81" s="1"/>
  <c r="C82" i="81" s="1"/>
  <c r="A82" i="81" s="1"/>
  <c r="P214" i="54"/>
  <c r="M83" i="81"/>
  <c r="G83" i="81" s="1"/>
  <c r="C83" i="81" s="1"/>
  <c r="B83" i="81" s="1"/>
  <c r="P215" i="54"/>
  <c r="P216" i="54"/>
  <c r="J90" i="58"/>
  <c r="AC80" i="81" s="1"/>
  <c r="I96" i="58"/>
  <c r="AB86" i="81" s="1"/>
  <c r="J52" i="58"/>
  <c r="AC44" i="81" s="1"/>
  <c r="J88" i="58"/>
  <c r="AC78" i="81" s="1"/>
  <c r="J81" i="58"/>
  <c r="AC71" i="81" s="1"/>
  <c r="I21" i="58"/>
  <c r="AB14" i="81" s="1"/>
  <c r="Q32" i="81"/>
  <c r="M75" i="81"/>
  <c r="G75" i="81" s="1"/>
  <c r="C75" i="81" s="1"/>
  <c r="F97" i="58"/>
  <c r="Y87" i="81" s="1"/>
  <c r="B25" i="81"/>
  <c r="A25" i="81"/>
  <c r="J32" i="58"/>
  <c r="AC25" i="81" s="1"/>
  <c r="I16" i="58"/>
  <c r="AB9" i="81" s="1"/>
  <c r="J67" i="58"/>
  <c r="AC58" i="81" s="1"/>
  <c r="H44" i="56"/>
  <c r="U97" i="81" s="1"/>
  <c r="I100" i="58"/>
  <c r="AB90" i="81" s="1"/>
  <c r="AD90" i="81" s="1"/>
  <c r="F104" i="58"/>
  <c r="Y94" i="81" s="1"/>
  <c r="I91" i="58"/>
  <c r="AB81" i="81" s="1"/>
  <c r="H37" i="56"/>
  <c r="U90" i="81" s="1"/>
  <c r="H42" i="56"/>
  <c r="U95" i="81" s="1"/>
  <c r="H39" i="56"/>
  <c r="U92" i="81" s="1"/>
  <c r="T85" i="81"/>
  <c r="C34" i="80"/>
  <c r="I72" i="80" s="1"/>
  <c r="H40" i="56"/>
  <c r="U93" i="81" s="1"/>
  <c r="H45" i="56"/>
  <c r="U98" i="81" s="1"/>
  <c r="H43" i="56"/>
  <c r="U96" i="81" s="1"/>
  <c r="G46" i="56"/>
  <c r="T99" i="81" s="1"/>
  <c r="A71" i="81"/>
  <c r="B71" i="81"/>
  <c r="H38" i="56"/>
  <c r="U91" i="81" s="1"/>
  <c r="M84" i="81"/>
  <c r="G84" i="81" s="1"/>
  <c r="C84" i="81" s="1"/>
  <c r="A69" i="81"/>
  <c r="B69" i="81"/>
  <c r="A73" i="81"/>
  <c r="B73" i="81"/>
  <c r="T86" i="81"/>
  <c r="M9" i="78"/>
  <c r="H41" i="56"/>
  <c r="U94" i="81" s="1"/>
  <c r="T94" i="81"/>
  <c r="B70" i="81"/>
  <c r="A70" i="81"/>
  <c r="A74" i="81"/>
  <c r="B74" i="81"/>
  <c r="B72" i="81"/>
  <c r="A72" i="81"/>
  <c r="J60" i="58"/>
  <c r="AC52" i="81" s="1"/>
  <c r="J72" i="58"/>
  <c r="AC63" i="81" s="1"/>
  <c r="I33" i="58"/>
  <c r="AB26" i="81" s="1"/>
  <c r="I59" i="58"/>
  <c r="AB51" i="81" s="1"/>
  <c r="H56" i="58"/>
  <c r="AA48" i="81" s="1"/>
  <c r="F25" i="79"/>
  <c r="L118" i="54"/>
  <c r="I28" i="58"/>
  <c r="AB21" i="81" s="1"/>
  <c r="F32" i="79"/>
  <c r="I45" i="58"/>
  <c r="AB37" i="81" s="1"/>
  <c r="I35" i="58"/>
  <c r="AB28" i="81" s="1"/>
  <c r="I53" i="58"/>
  <c r="AB45" i="81" s="1"/>
  <c r="H24" i="58"/>
  <c r="AA17" i="81" s="1"/>
  <c r="F26" i="79"/>
  <c r="G32" i="57"/>
  <c r="M61" i="81" s="1"/>
  <c r="G61" i="81" s="1"/>
  <c r="C61" i="81" s="1"/>
  <c r="B61" i="81" s="1"/>
  <c r="F18" i="58"/>
  <c r="Y11" i="81" s="1"/>
  <c r="F51" i="79"/>
  <c r="F21" i="79"/>
  <c r="F58" i="79"/>
  <c r="J73" i="58"/>
  <c r="AC64" i="81" s="1"/>
  <c r="J13" i="58"/>
  <c r="AC6" i="81" s="1"/>
  <c r="F15" i="79"/>
  <c r="L127" i="54"/>
  <c r="O127" i="54" s="1"/>
  <c r="L120" i="54"/>
  <c r="J22" i="58"/>
  <c r="AC15" i="81" s="1"/>
  <c r="AA15" i="81"/>
  <c r="J54" i="58"/>
  <c r="AC46" i="81" s="1"/>
  <c r="AA46" i="81"/>
  <c r="I34" i="58"/>
  <c r="AB27" i="81" s="1"/>
  <c r="Y27" i="81"/>
  <c r="F28" i="79"/>
  <c r="F35" i="79"/>
  <c r="I29" i="58"/>
  <c r="AB22" i="81" s="1"/>
  <c r="Y22" i="81"/>
  <c r="F52" i="79"/>
  <c r="F23" i="79"/>
  <c r="F42" i="79"/>
  <c r="F11" i="79"/>
  <c r="I30" i="58"/>
  <c r="AB23" i="81" s="1"/>
  <c r="Y23" i="81"/>
  <c r="F40" i="79"/>
  <c r="L133" i="54"/>
  <c r="F69" i="58"/>
  <c r="Y60" i="81" s="1"/>
  <c r="I36" i="58"/>
  <c r="AB29" i="81" s="1"/>
  <c r="Y29" i="81"/>
  <c r="I12" i="58"/>
  <c r="AB5" i="81" s="1"/>
  <c r="I32" i="58"/>
  <c r="AB25" i="81" s="1"/>
  <c r="F9" i="79"/>
  <c r="F30" i="79"/>
  <c r="F57" i="79"/>
  <c r="F48" i="79"/>
  <c r="F7" i="79"/>
  <c r="I74" i="58"/>
  <c r="AB65" i="81" s="1"/>
  <c r="Y65" i="81"/>
  <c r="F19" i="79"/>
  <c r="I9" i="80"/>
  <c r="F24" i="79"/>
  <c r="F6" i="79"/>
  <c r="F12" i="79"/>
  <c r="F16" i="79"/>
  <c r="F47" i="79"/>
  <c r="F22" i="79"/>
  <c r="F18" i="79"/>
  <c r="F61" i="79"/>
  <c r="F13" i="79"/>
  <c r="I7" i="80"/>
  <c r="F14" i="79"/>
  <c r="F56" i="58"/>
  <c r="Y48" i="81" s="1"/>
  <c r="I13" i="58"/>
  <c r="AB6" i="81" s="1"/>
  <c r="J48" i="58"/>
  <c r="AC40" i="81" s="1"/>
  <c r="AA40" i="81"/>
  <c r="I6" i="80"/>
  <c r="F31" i="79"/>
  <c r="F36" i="79"/>
  <c r="F44" i="79"/>
  <c r="I67" i="58"/>
  <c r="AB58" i="81" s="1"/>
  <c r="Y58" i="81"/>
  <c r="F8" i="79"/>
  <c r="F45" i="79"/>
  <c r="F17" i="79"/>
  <c r="F46" i="79"/>
  <c r="F27" i="79"/>
  <c r="F49" i="79"/>
  <c r="L132" i="54"/>
  <c r="L119" i="54"/>
  <c r="I15" i="58"/>
  <c r="AB8" i="81" s="1"/>
  <c r="Y8" i="81"/>
  <c r="F37" i="58"/>
  <c r="Y30" i="81" s="1"/>
  <c r="Y20" i="81"/>
  <c r="I48" i="58"/>
  <c r="AB40" i="81" s="1"/>
  <c r="I68" i="58"/>
  <c r="AB59" i="81" s="1"/>
  <c r="F33" i="79"/>
  <c r="F55" i="79"/>
  <c r="F54" i="79"/>
  <c r="J40" i="58"/>
  <c r="AA33" i="81"/>
  <c r="F10" i="79"/>
  <c r="F5" i="79"/>
  <c r="F41" i="79"/>
  <c r="F4" i="79"/>
  <c r="J53" i="58"/>
  <c r="AC45" i="81" s="1"/>
  <c r="AA45" i="81"/>
  <c r="F41" i="58"/>
  <c r="Y34" i="81" s="1"/>
  <c r="Y33" i="81"/>
  <c r="I14" i="58"/>
  <c r="AB7" i="81" s="1"/>
  <c r="J23" i="58"/>
  <c r="AC16" i="81" s="1"/>
  <c r="AA16" i="81"/>
  <c r="F50" i="79"/>
  <c r="F2" i="79"/>
  <c r="F34" i="79"/>
  <c r="F29" i="79"/>
  <c r="F39" i="79"/>
  <c r="I76" i="58"/>
  <c r="AB67" i="81" s="1"/>
  <c r="Y67" i="81"/>
  <c r="F20" i="79"/>
  <c r="I23" i="58"/>
  <c r="AB16" i="81" s="1"/>
  <c r="Y16" i="81"/>
  <c r="A60" i="81"/>
  <c r="B60" i="81"/>
  <c r="F38" i="79"/>
  <c r="I22" i="58"/>
  <c r="AB15" i="81" s="1"/>
  <c r="Y15" i="81"/>
  <c r="F37" i="79"/>
  <c r="H37" i="58"/>
  <c r="AA30" i="81" s="1"/>
  <c r="I41" i="58"/>
  <c r="AB34" i="81" s="1"/>
  <c r="AB33" i="81"/>
  <c r="F43" i="79"/>
  <c r="F60" i="79"/>
  <c r="F56" i="79"/>
  <c r="F59" i="79"/>
  <c r="I54" i="58"/>
  <c r="AB46" i="81" s="1"/>
  <c r="Y46" i="81"/>
  <c r="F3" i="79"/>
  <c r="F53" i="79"/>
  <c r="I71" i="80"/>
  <c r="I88" i="58"/>
  <c r="AB78" i="81" s="1"/>
  <c r="J91" i="58"/>
  <c r="AC81" i="81" s="1"/>
  <c r="J89" i="58"/>
  <c r="AC79" i="81" s="1"/>
  <c r="I102" i="58"/>
  <c r="AB92" i="81" s="1"/>
  <c r="AD92" i="81" s="1"/>
  <c r="J96" i="58"/>
  <c r="AC86" i="81" s="1"/>
  <c r="I103" i="58"/>
  <c r="AB93" i="81" s="1"/>
  <c r="AD93" i="81" s="1"/>
  <c r="I90" i="58"/>
  <c r="AB80" i="81" s="1"/>
  <c r="J87" i="58"/>
  <c r="AC77" i="81" s="1"/>
  <c r="J86" i="58"/>
  <c r="AC76" i="81" s="1"/>
  <c r="J85" i="58"/>
  <c r="AC75" i="81" s="1"/>
  <c r="J74" i="58"/>
  <c r="AC65" i="81" s="1"/>
  <c r="J76" i="58"/>
  <c r="AC67" i="81" s="1"/>
  <c r="J75" i="58"/>
  <c r="AC66" i="81" s="1"/>
  <c r="J33" i="58"/>
  <c r="AC26" i="81" s="1"/>
  <c r="J34" i="58"/>
  <c r="AC27" i="81" s="1"/>
  <c r="J36" i="58"/>
  <c r="AC29" i="81" s="1"/>
  <c r="J35" i="58"/>
  <c r="AC28" i="81" s="1"/>
  <c r="J29" i="58"/>
  <c r="AC22" i="81" s="1"/>
  <c r="J30" i="58"/>
  <c r="AC23" i="81" s="1"/>
  <c r="J28" i="58"/>
  <c r="AC21" i="81" s="1"/>
  <c r="J17" i="58"/>
  <c r="AC10" i="81" s="1"/>
  <c r="H18" i="58"/>
  <c r="AA11" i="81" s="1"/>
  <c r="J14" i="58"/>
  <c r="AC7" i="81" s="1"/>
  <c r="J15" i="58"/>
  <c r="AC8" i="81" s="1"/>
  <c r="J16" i="58"/>
  <c r="AC9" i="81" s="1"/>
  <c r="P253" i="54"/>
  <c r="P256" i="54" s="1"/>
  <c r="AE13" i="78" s="1"/>
  <c r="AC13" i="78" s="1"/>
  <c r="L253" i="54"/>
  <c r="L256" i="54" s="1"/>
  <c r="AE9" i="78" s="1"/>
  <c r="AC9" i="78" s="1"/>
  <c r="AB253" i="54"/>
  <c r="AB256" i="54" s="1"/>
  <c r="AE25" i="78" s="1"/>
  <c r="AC25" i="78" s="1"/>
  <c r="Z253" i="54"/>
  <c r="Z256" i="54" s="1"/>
  <c r="AE23" i="78" s="1"/>
  <c r="AC23" i="78" s="1"/>
  <c r="S253" i="54"/>
  <c r="S256" i="54" s="1"/>
  <c r="AE16" i="78" s="1"/>
  <c r="AC16" i="78" s="1"/>
  <c r="G253" i="54"/>
  <c r="AG253" i="54"/>
  <c r="AG256" i="54" s="1"/>
  <c r="AE30" i="78" s="1"/>
  <c r="AC30" i="78" s="1"/>
  <c r="T253" i="54"/>
  <c r="T256" i="54" s="1"/>
  <c r="AE17" i="78" s="1"/>
  <c r="AC17" i="78" s="1"/>
  <c r="AD253" i="54"/>
  <c r="AD256" i="54" s="1"/>
  <c r="AE27" i="78" s="1"/>
  <c r="AC27" i="78" s="1"/>
  <c r="Q253" i="54"/>
  <c r="Q256" i="54" s="1"/>
  <c r="AE14" i="78" s="1"/>
  <c r="AC14" i="78" s="1"/>
  <c r="F253" i="54"/>
  <c r="F256" i="54" s="1"/>
  <c r="U253" i="54"/>
  <c r="U256" i="54" s="1"/>
  <c r="AE18" i="78" s="1"/>
  <c r="AC18" i="78" s="1"/>
  <c r="X253" i="54"/>
  <c r="X256" i="54" s="1"/>
  <c r="AE21" i="78" s="1"/>
  <c r="AC21" i="78" s="1"/>
  <c r="E253" i="54"/>
  <c r="E256" i="54" s="1"/>
  <c r="I101" i="58"/>
  <c r="AB91" i="81" s="1"/>
  <c r="AD91" i="81" s="1"/>
  <c r="I95" i="58"/>
  <c r="AB85" i="81" s="1"/>
  <c r="I89" i="58"/>
  <c r="AB79" i="81" s="1"/>
  <c r="I87" i="58"/>
  <c r="AB77" i="81" s="1"/>
  <c r="I86" i="58"/>
  <c r="AB76" i="81" s="1"/>
  <c r="I85" i="58"/>
  <c r="AB75" i="81" s="1"/>
  <c r="J84" i="58"/>
  <c r="AC74" i="81" s="1"/>
  <c r="I84" i="58"/>
  <c r="AB74" i="81" s="1"/>
  <c r="J83" i="58"/>
  <c r="AC73" i="81" s="1"/>
  <c r="I83" i="58"/>
  <c r="AB73" i="81" s="1"/>
  <c r="J82" i="58"/>
  <c r="AC72" i="81" s="1"/>
  <c r="I82" i="58"/>
  <c r="AB72" i="81" s="1"/>
  <c r="I75" i="58"/>
  <c r="AB66" i="81" s="1"/>
  <c r="I73" i="58"/>
  <c r="AB64" i="81" s="1"/>
  <c r="J68" i="58"/>
  <c r="AC59" i="81" s="1"/>
  <c r="J66" i="58"/>
  <c r="AC57" i="81" s="1"/>
  <c r="I66" i="58"/>
  <c r="AB57" i="81" s="1"/>
  <c r="J65" i="58"/>
  <c r="AC56" i="81" s="1"/>
  <c r="I65" i="58"/>
  <c r="AB56" i="81" s="1"/>
  <c r="J64" i="58"/>
  <c r="AC55" i="81" s="1"/>
  <c r="I64" i="58"/>
  <c r="AB55" i="81" s="1"/>
  <c r="J63" i="58"/>
  <c r="AC54" i="81" s="1"/>
  <c r="I63" i="58"/>
  <c r="AB54" i="81" s="1"/>
  <c r="J62" i="58"/>
  <c r="AC53" i="81" s="1"/>
  <c r="I62" i="58"/>
  <c r="AB53" i="81" s="1"/>
  <c r="I60" i="58"/>
  <c r="AB52" i="81" s="1"/>
  <c r="J55" i="58"/>
  <c r="AC47" i="81" s="1"/>
  <c r="I55" i="58"/>
  <c r="AB47" i="81" s="1"/>
  <c r="I52" i="58"/>
  <c r="AB44" i="81" s="1"/>
  <c r="J47" i="58"/>
  <c r="AC39" i="81" s="1"/>
  <c r="I47" i="58"/>
  <c r="AB39" i="81" s="1"/>
  <c r="J46" i="58"/>
  <c r="AC38" i="81" s="1"/>
  <c r="I46" i="58"/>
  <c r="AB38" i="81" s="1"/>
  <c r="J31" i="58"/>
  <c r="AC24" i="81" s="1"/>
  <c r="I31" i="58"/>
  <c r="AB24" i="81" s="1"/>
  <c r="Z231" i="54"/>
  <c r="AA231" i="54" s="1"/>
  <c r="J27" i="58"/>
  <c r="AC20" i="81" s="1"/>
  <c r="I27" i="58"/>
  <c r="AB20" i="81" s="1"/>
  <c r="J21" i="58"/>
  <c r="AC14" i="81" s="1"/>
  <c r="I17" i="58"/>
  <c r="AB10" i="81" s="1"/>
  <c r="E18" i="56"/>
  <c r="P75" i="81" s="1"/>
  <c r="AE46" i="11"/>
  <c r="J229" i="54"/>
  <c r="AE254" i="54" s="1"/>
  <c r="AE43" i="11"/>
  <c r="J226" i="54"/>
  <c r="AB254" i="54" s="1"/>
  <c r="AE45" i="11"/>
  <c r="J228" i="54"/>
  <c r="AD254" i="54" s="1"/>
  <c r="AE49" i="11"/>
  <c r="J232" i="54"/>
  <c r="AH254" i="54" s="1"/>
  <c r="AE47" i="11"/>
  <c r="J230" i="54"/>
  <c r="AF254" i="54" s="1"/>
  <c r="AE42" i="11"/>
  <c r="J225" i="54"/>
  <c r="AA254" i="54" s="1"/>
  <c r="AE41" i="11"/>
  <c r="J224" i="54"/>
  <c r="Z254" i="54" s="1"/>
  <c r="AE39" i="11"/>
  <c r="J222" i="54"/>
  <c r="X254" i="54" s="1"/>
  <c r="AE40" i="11"/>
  <c r="J223" i="54"/>
  <c r="Y254" i="54" s="1"/>
  <c r="G40" i="57"/>
  <c r="M62" i="81" s="1"/>
  <c r="G62" i="81" s="1"/>
  <c r="C62" i="81" s="1"/>
  <c r="K193" i="54"/>
  <c r="K195" i="54" s="1"/>
  <c r="E122" i="58" s="1"/>
  <c r="F92" i="58"/>
  <c r="Y82" i="81" s="1"/>
  <c r="I81" i="58"/>
  <c r="AB71" i="81" s="1"/>
  <c r="I72" i="58"/>
  <c r="F77" i="58"/>
  <c r="Y68" i="81" s="1"/>
  <c r="M26" i="81"/>
  <c r="G26" i="81" s="1"/>
  <c r="C26" i="81" s="1"/>
  <c r="H77" i="58"/>
  <c r="AA68" i="81" s="1"/>
  <c r="H49" i="58"/>
  <c r="AA41" i="81" s="1"/>
  <c r="J45" i="58"/>
  <c r="AC37" i="81" s="1"/>
  <c r="H97" i="58"/>
  <c r="AA87" i="81" s="1"/>
  <c r="J95" i="58"/>
  <c r="AC85" i="81" s="1"/>
  <c r="F49" i="58"/>
  <c r="Y41" i="81" s="1"/>
  <c r="G193" i="54"/>
  <c r="J193" i="54"/>
  <c r="C34" i="57"/>
  <c r="M55" i="81" s="1"/>
  <c r="G55" i="81" s="1"/>
  <c r="C55" i="81" s="1"/>
  <c r="H69" i="58"/>
  <c r="AA60" i="81" s="1"/>
  <c r="J59" i="58"/>
  <c r="AC51" i="81" s="1"/>
  <c r="Q78" i="81"/>
  <c r="R78" i="81" s="1"/>
  <c r="H92" i="58"/>
  <c r="AA82" i="81" s="1"/>
  <c r="G43" i="81"/>
  <c r="C43" i="81" s="1"/>
  <c r="F24" i="58"/>
  <c r="Y17" i="81" s="1"/>
  <c r="C23" i="57"/>
  <c r="M50" i="81" s="1"/>
  <c r="G50" i="81" s="1"/>
  <c r="C50" i="81" s="1"/>
  <c r="P105" i="81"/>
  <c r="X97" i="81"/>
  <c r="Q233" i="54"/>
  <c r="Q228" i="54"/>
  <c r="Q232" i="54"/>
  <c r="Q231" i="54"/>
  <c r="Q227" i="54"/>
  <c r="L209" i="54"/>
  <c r="M200" i="54" s="1"/>
  <c r="I65" i="54" s="1"/>
  <c r="R7" i="81" s="1"/>
  <c r="S7" i="81" s="1"/>
  <c r="Q224" i="54"/>
  <c r="L219" i="54"/>
  <c r="Q229" i="54"/>
  <c r="Q230" i="54"/>
  <c r="P209" i="54"/>
  <c r="E234" i="54" s="1"/>
  <c r="Q225" i="54"/>
  <c r="Q226" i="54"/>
  <c r="I365" i="54"/>
  <c r="I375" i="54"/>
  <c r="AF9" i="78" l="1"/>
  <c r="N9" i="78" s="1"/>
  <c r="M7" i="78"/>
  <c r="AH6" i="78"/>
  <c r="P6" i="78" s="1"/>
  <c r="K9" i="78"/>
  <c r="AH9" i="78"/>
  <c r="P9" i="78" s="1"/>
  <c r="J195" i="54"/>
  <c r="E123" i="58" s="1"/>
  <c r="H108" i="58"/>
  <c r="J108" i="58" s="1"/>
  <c r="P113" i="81"/>
  <c r="K361" i="54"/>
  <c r="C37" i="57"/>
  <c r="E116" i="58"/>
  <c r="E134" i="58" s="1"/>
  <c r="F108" i="58"/>
  <c r="I108" i="58" s="1"/>
  <c r="G334" i="54"/>
  <c r="H112" i="58"/>
  <c r="G112" i="58"/>
  <c r="Z101" i="81" s="1"/>
  <c r="AD5" i="81"/>
  <c r="G373" i="54"/>
  <c r="H373" i="54" s="1"/>
  <c r="I373" i="54" s="1"/>
  <c r="J373" i="54" s="1"/>
  <c r="K373" i="54" s="1"/>
  <c r="L373" i="54" s="1"/>
  <c r="M373" i="54" s="1"/>
  <c r="N373" i="54" s="1"/>
  <c r="O373" i="54" s="1"/>
  <c r="P373" i="54" s="1"/>
  <c r="Q373" i="54" s="1"/>
  <c r="R373" i="54" s="1"/>
  <c r="S373" i="54" s="1"/>
  <c r="T373" i="54" s="1"/>
  <c r="U373" i="54" s="1"/>
  <c r="V373" i="54" s="1"/>
  <c r="W373" i="54" s="1"/>
  <c r="X373" i="54" s="1"/>
  <c r="Y373" i="54" s="1"/>
  <c r="Z373" i="54" s="1"/>
  <c r="AA373" i="54" s="1"/>
  <c r="AB373" i="54" s="1"/>
  <c r="AC373" i="54" s="1"/>
  <c r="AD373" i="54" s="1"/>
  <c r="AE373" i="54" s="1"/>
  <c r="AF373" i="54" s="1"/>
  <c r="AG373" i="54" s="1"/>
  <c r="AH373" i="54" s="1"/>
  <c r="AI373" i="54" s="1"/>
  <c r="G23" i="56"/>
  <c r="A77" i="81"/>
  <c r="N195" i="54"/>
  <c r="AD44" i="81"/>
  <c r="M6" i="78"/>
  <c r="AF6" i="78"/>
  <c r="N6" i="78" s="1"/>
  <c r="K6" i="78"/>
  <c r="K7" i="78"/>
  <c r="AH7" i="78"/>
  <c r="P7" i="78" s="1"/>
  <c r="AF7" i="78"/>
  <c r="N7" i="78" s="1"/>
  <c r="AF18" i="78"/>
  <c r="AF23" i="78"/>
  <c r="G256" i="54"/>
  <c r="AE4" i="78" s="1"/>
  <c r="AC4" i="78" s="1"/>
  <c r="AF16" i="78"/>
  <c r="AF25" i="78"/>
  <c r="AF21" i="78"/>
  <c r="AF14" i="78"/>
  <c r="AF27" i="78"/>
  <c r="AF13" i="78"/>
  <c r="AF17" i="78"/>
  <c r="AF30" i="78"/>
  <c r="AD51" i="81"/>
  <c r="B81" i="81"/>
  <c r="AD80" i="81"/>
  <c r="K180" i="54"/>
  <c r="N111" i="54"/>
  <c r="N124" i="54"/>
  <c r="N176" i="54"/>
  <c r="J180" i="54"/>
  <c r="N135" i="54"/>
  <c r="N163" i="54"/>
  <c r="N155" i="54"/>
  <c r="N142" i="54"/>
  <c r="N128" i="54"/>
  <c r="N189" i="54"/>
  <c r="N183" i="54"/>
  <c r="N105" i="54"/>
  <c r="L183" i="54"/>
  <c r="AD78" i="81"/>
  <c r="B82" i="81"/>
  <c r="C31" i="57"/>
  <c r="M54" i="81" s="1"/>
  <c r="G54" i="81" s="1"/>
  <c r="C54" i="81" s="1"/>
  <c r="A54" i="81" s="1"/>
  <c r="P195" i="54"/>
  <c r="O195" i="54"/>
  <c r="AD14" i="81"/>
  <c r="A83" i="81"/>
  <c r="R20" i="81"/>
  <c r="S20" i="81" s="1"/>
  <c r="P219" i="54"/>
  <c r="AD71" i="81"/>
  <c r="AD86" i="81"/>
  <c r="AD9" i="81"/>
  <c r="AD76" i="81"/>
  <c r="AD75" i="81"/>
  <c r="B26" i="81"/>
  <c r="A26" i="81"/>
  <c r="B43" i="81"/>
  <c r="A43" i="81"/>
  <c r="AD72" i="81"/>
  <c r="AD77" i="81"/>
  <c r="I104" i="58"/>
  <c r="AB94" i="81" s="1"/>
  <c r="AD94" i="81" s="1"/>
  <c r="AD73" i="81"/>
  <c r="AD85" i="81"/>
  <c r="B75" i="81"/>
  <c r="A75" i="81"/>
  <c r="AD37" i="81"/>
  <c r="AD26" i="81"/>
  <c r="AD25" i="81"/>
  <c r="AD52" i="81"/>
  <c r="AD81" i="81"/>
  <c r="AD74" i="81"/>
  <c r="AD79" i="81"/>
  <c r="B62" i="81"/>
  <c r="A62" i="81"/>
  <c r="I46" i="56"/>
  <c r="B84" i="81"/>
  <c r="A84" i="81"/>
  <c r="AE2" i="78"/>
  <c r="AC2" i="78" s="1"/>
  <c r="AD45" i="81"/>
  <c r="L134" i="54"/>
  <c r="L121" i="54"/>
  <c r="A61" i="81"/>
  <c r="AD66" i="81"/>
  <c r="AD21" i="81"/>
  <c r="AD16" i="81"/>
  <c r="AD58" i="81"/>
  <c r="AD28" i="81"/>
  <c r="AD54" i="81"/>
  <c r="AD64" i="81"/>
  <c r="AD10" i="81"/>
  <c r="AD47" i="81"/>
  <c r="I24" i="58"/>
  <c r="AB17" i="81" s="1"/>
  <c r="AD53" i="81"/>
  <c r="AD57" i="81"/>
  <c r="AD59" i="81"/>
  <c r="AD6" i="81"/>
  <c r="AD15" i="81"/>
  <c r="AD22" i="81"/>
  <c r="AD67" i="81"/>
  <c r="AD55" i="81"/>
  <c r="AD56" i="81"/>
  <c r="AD38" i="81"/>
  <c r="AD39" i="81"/>
  <c r="AD24" i="81"/>
  <c r="I77" i="58"/>
  <c r="AB68" i="81" s="1"/>
  <c r="AB63" i="81"/>
  <c r="AD63" i="81" s="1"/>
  <c r="AD7" i="81"/>
  <c r="AD40" i="81"/>
  <c r="J56" i="58"/>
  <c r="AC48" i="81" s="1"/>
  <c r="I49" i="58"/>
  <c r="AB41" i="81" s="1"/>
  <c r="B50" i="81"/>
  <c r="A50" i="81"/>
  <c r="AD20" i="81"/>
  <c r="AD65" i="81"/>
  <c r="AD23" i="81"/>
  <c r="AD29" i="81"/>
  <c r="N9" i="80"/>
  <c r="I55" i="80"/>
  <c r="AD46" i="81"/>
  <c r="J41" i="58"/>
  <c r="AC34" i="81" s="1"/>
  <c r="AD34" i="81" s="1"/>
  <c r="AC33" i="81"/>
  <c r="AD33" i="81" s="1"/>
  <c r="AD8" i="81"/>
  <c r="AD27" i="81"/>
  <c r="N6" i="80"/>
  <c r="I26" i="80"/>
  <c r="I53" i="80" s="1"/>
  <c r="N7" i="80"/>
  <c r="I54" i="80"/>
  <c r="A55" i="81"/>
  <c r="B55" i="81"/>
  <c r="J92" i="58"/>
  <c r="AC82" i="81" s="1"/>
  <c r="J77" i="58"/>
  <c r="AC68" i="81" s="1"/>
  <c r="J18" i="58"/>
  <c r="AC11" i="81" s="1"/>
  <c r="Q234" i="54"/>
  <c r="E19" i="56"/>
  <c r="P76" i="81" s="1"/>
  <c r="J97" i="58"/>
  <c r="AC87" i="81" s="1"/>
  <c r="I97" i="58"/>
  <c r="AB87" i="81" s="1"/>
  <c r="I92" i="58"/>
  <c r="AB82" i="81" s="1"/>
  <c r="I69" i="58"/>
  <c r="AB60" i="81" s="1"/>
  <c r="J69" i="58"/>
  <c r="AC60" i="81" s="1"/>
  <c r="I56" i="58"/>
  <c r="AB48" i="81" s="1"/>
  <c r="J49" i="58"/>
  <c r="AC41" i="81" s="1"/>
  <c r="J37" i="58"/>
  <c r="AC30" i="81" s="1"/>
  <c r="I37" i="58"/>
  <c r="AB30" i="81" s="1"/>
  <c r="W224" i="54"/>
  <c r="J24" i="58"/>
  <c r="AC17" i="81" s="1"/>
  <c r="C21" i="57"/>
  <c r="C24" i="57"/>
  <c r="M51" i="81" s="1"/>
  <c r="G51" i="81" s="1"/>
  <c r="C51" i="81" s="1"/>
  <c r="E20" i="56"/>
  <c r="P77" i="81" s="1"/>
  <c r="I18" i="58"/>
  <c r="AB11" i="81" s="1"/>
  <c r="J203" i="54"/>
  <c r="P193" i="54"/>
  <c r="G18" i="56"/>
  <c r="Q75" i="81" s="1"/>
  <c r="R75" i="81" s="1"/>
  <c r="M20" i="81"/>
  <c r="G20" i="81" s="1"/>
  <c r="C20" i="81" s="1"/>
  <c r="P177" i="54"/>
  <c r="R218" i="54"/>
  <c r="R216" i="54"/>
  <c r="E235" i="54"/>
  <c r="G4" i="57" s="1"/>
  <c r="R229" i="54"/>
  <c r="R230" i="54" s="1"/>
  <c r="R233" i="54"/>
  <c r="R234" i="54" s="1"/>
  <c r="J365" i="54"/>
  <c r="J375" i="54"/>
  <c r="H111" i="58" l="1"/>
  <c r="Y97" i="81"/>
  <c r="G339" i="54"/>
  <c r="O116" i="54"/>
  <c r="M116" i="54"/>
  <c r="O134" i="54"/>
  <c r="G23" i="57"/>
  <c r="M59" i="81" s="1"/>
  <c r="G59" i="81" s="1"/>
  <c r="C59" i="81" s="1"/>
  <c r="B59" i="81" s="1"/>
  <c r="D56" i="57"/>
  <c r="M64" i="81" s="1"/>
  <c r="G64" i="81" s="1"/>
  <c r="C64" i="81" s="1"/>
  <c r="M180" i="54"/>
  <c r="P115" i="81"/>
  <c r="G16" i="57"/>
  <c r="R110" i="81" s="1"/>
  <c r="G15" i="57"/>
  <c r="R109" i="81" s="1"/>
  <c r="G19" i="57"/>
  <c r="R113" i="81" s="1"/>
  <c r="G18" i="57"/>
  <c r="R112" i="81" s="1"/>
  <c r="G11" i="57"/>
  <c r="R105" i="81" s="1"/>
  <c r="G12" i="57"/>
  <c r="R106" i="81" s="1"/>
  <c r="G17" i="57"/>
  <c r="R111" i="81" s="1"/>
  <c r="G20" i="57"/>
  <c r="R114" i="81" s="1"/>
  <c r="G10" i="57"/>
  <c r="R104" i="81" s="1"/>
  <c r="G14" i="57"/>
  <c r="G13" i="57"/>
  <c r="R107" i="81" s="1"/>
  <c r="AH4" i="78"/>
  <c r="P4" i="78" s="1"/>
  <c r="AF4" i="78"/>
  <c r="N4" i="78" s="1"/>
  <c r="M4" i="78"/>
  <c r="K4" i="78"/>
  <c r="R211" i="54"/>
  <c r="I68" i="54" s="1"/>
  <c r="R10" i="81" s="1"/>
  <c r="S10" i="81" s="1"/>
  <c r="O180" i="54"/>
  <c r="B54" i="81"/>
  <c r="C28" i="57"/>
  <c r="M53" i="81" s="1"/>
  <c r="G53" i="81" s="1"/>
  <c r="C53" i="81" s="1"/>
  <c r="A53" i="81" s="1"/>
  <c r="P116" i="54"/>
  <c r="R108" i="81"/>
  <c r="I69" i="54"/>
  <c r="AD82" i="81"/>
  <c r="X70" i="81" s="1"/>
  <c r="M16" i="81" s="1"/>
  <c r="G16" i="81" s="1"/>
  <c r="F16" i="81" s="1"/>
  <c r="B16" i="81" s="1"/>
  <c r="AD87" i="81"/>
  <c r="X84" i="81" s="1"/>
  <c r="M17" i="81" s="1"/>
  <c r="G17" i="81" s="1"/>
  <c r="F17" i="81" s="1"/>
  <c r="B17" i="81" s="1"/>
  <c r="K2" i="78"/>
  <c r="AH2" i="78"/>
  <c r="P2" i="78" s="1"/>
  <c r="AF2" i="78"/>
  <c r="N2" i="78" s="1"/>
  <c r="M2" i="78"/>
  <c r="E254" i="54"/>
  <c r="H30" i="56"/>
  <c r="AD17" i="81"/>
  <c r="X13" i="81" s="1"/>
  <c r="M9" i="81" s="1"/>
  <c r="G9" i="81" s="1"/>
  <c r="F9" i="81" s="1"/>
  <c r="A9" i="81" s="1"/>
  <c r="X32" i="81"/>
  <c r="M11" i="81" s="1"/>
  <c r="G11" i="81" s="1"/>
  <c r="F11" i="81" s="1"/>
  <c r="B11" i="81" s="1"/>
  <c r="AD41" i="81"/>
  <c r="X36" i="81" s="1"/>
  <c r="M12" i="81" s="1"/>
  <c r="G12" i="81" s="1"/>
  <c r="F12" i="81" s="1"/>
  <c r="N26" i="80"/>
  <c r="AD68" i="81"/>
  <c r="X62" i="81" s="1"/>
  <c r="M15" i="81" s="1"/>
  <c r="G15" i="81" s="1"/>
  <c r="F15" i="81" s="1"/>
  <c r="AD60" i="81"/>
  <c r="X50" i="81" s="1"/>
  <c r="M14" i="81" s="1"/>
  <c r="G14" i="81" s="1"/>
  <c r="F14" i="81" s="1"/>
  <c r="A14" i="81" s="1"/>
  <c r="AD30" i="81"/>
  <c r="X19" i="81" s="1"/>
  <c r="M10" i="81" s="1"/>
  <c r="G10" i="81" s="1"/>
  <c r="F10" i="81" s="1"/>
  <c r="AD11" i="81"/>
  <c r="X4" i="81" s="1"/>
  <c r="M8" i="81" s="1"/>
  <c r="G8" i="81" s="1"/>
  <c r="F8" i="81" s="1"/>
  <c r="B8" i="81" s="1"/>
  <c r="B20" i="81"/>
  <c r="A20" i="81"/>
  <c r="AD48" i="81"/>
  <c r="X43" i="81" s="1"/>
  <c r="M13" i="81" s="1"/>
  <c r="G13" i="81" s="1"/>
  <c r="F13" i="81" s="1"/>
  <c r="A51" i="81"/>
  <c r="B51" i="81"/>
  <c r="AA97" i="81"/>
  <c r="M21" i="81"/>
  <c r="G21" i="81" s="1"/>
  <c r="C21" i="81" s="1"/>
  <c r="AC97" i="81"/>
  <c r="C25" i="57"/>
  <c r="M52" i="81" s="1"/>
  <c r="G52" i="81" s="1"/>
  <c r="C52" i="81" s="1"/>
  <c r="W229" i="54"/>
  <c r="W230" i="54"/>
  <c r="W228" i="54"/>
  <c r="W225" i="54"/>
  <c r="W227" i="54"/>
  <c r="W226" i="54"/>
  <c r="AB97" i="81"/>
  <c r="J212" i="54"/>
  <c r="N254" i="54" s="1"/>
  <c r="J218" i="54"/>
  <c r="T254" i="54" s="1"/>
  <c r="J216" i="54"/>
  <c r="R254" i="54" s="1"/>
  <c r="J215" i="54"/>
  <c r="Q254" i="54" s="1"/>
  <c r="J217" i="54"/>
  <c r="S254" i="54" s="1"/>
  <c r="J221" i="54"/>
  <c r="W254" i="54" s="1"/>
  <c r="J213" i="54"/>
  <c r="O254" i="54" s="1"/>
  <c r="J211" i="54"/>
  <c r="M254" i="54" s="1"/>
  <c r="J214" i="54"/>
  <c r="P254" i="54" s="1"/>
  <c r="J219" i="54"/>
  <c r="U254" i="54" s="1"/>
  <c r="J210" i="54"/>
  <c r="J220" i="54"/>
  <c r="V254" i="54" s="1"/>
  <c r="J209" i="54"/>
  <c r="J208" i="54"/>
  <c r="J207" i="54"/>
  <c r="J206" i="54"/>
  <c r="J205" i="54"/>
  <c r="J204" i="54"/>
  <c r="G20" i="56"/>
  <c r="Q77" i="81" s="1"/>
  <c r="R77" i="81" s="1"/>
  <c r="G19" i="56"/>
  <c r="Q76" i="81" s="1"/>
  <c r="R76" i="81" s="1"/>
  <c r="I238" i="54"/>
  <c r="AA101" i="81"/>
  <c r="AD101" i="81" s="1"/>
  <c r="M23" i="81"/>
  <c r="G23" i="81" s="1"/>
  <c r="C23" i="81" s="1"/>
  <c r="AA100" i="81"/>
  <c r="AD100" i="81" s="1"/>
  <c r="M24" i="81"/>
  <c r="G24" i="81" s="1"/>
  <c r="C24" i="81" s="1"/>
  <c r="K375" i="54"/>
  <c r="K365" i="54"/>
  <c r="B53" i="81" l="1"/>
  <c r="R11" i="81"/>
  <c r="S11" i="81" s="1"/>
  <c r="A17" i="81"/>
  <c r="A11" i="81"/>
  <c r="F31" i="56"/>
  <c r="S84" i="81" s="1"/>
  <c r="A16" i="81"/>
  <c r="U83" i="81"/>
  <c r="V83" i="81" s="1"/>
  <c r="I254" i="54"/>
  <c r="H34" i="56"/>
  <c r="U87" i="81" s="1"/>
  <c r="V87" i="81" s="1"/>
  <c r="L254" i="54"/>
  <c r="F37" i="56"/>
  <c r="H254" i="54"/>
  <c r="H33" i="56"/>
  <c r="U86" i="81" s="1"/>
  <c r="V86" i="81" s="1"/>
  <c r="F254" i="54"/>
  <c r="H31" i="56"/>
  <c r="U84" i="81" s="1"/>
  <c r="J254" i="54"/>
  <c r="H35" i="56"/>
  <c r="U88" i="81" s="1"/>
  <c r="V88" i="81" s="1"/>
  <c r="G254" i="54"/>
  <c r="H32" i="56"/>
  <c r="U85" i="81" s="1"/>
  <c r="V85" i="81" s="1"/>
  <c r="K254" i="54"/>
  <c r="K256" i="54" s="1"/>
  <c r="H36" i="56"/>
  <c r="U89" i="81" s="1"/>
  <c r="V89" i="81" s="1"/>
  <c r="A59" i="81"/>
  <c r="B9" i="81"/>
  <c r="A12" i="81"/>
  <c r="B12" i="81"/>
  <c r="B14" i="81"/>
  <c r="A8" i="81"/>
  <c r="P73" i="81"/>
  <c r="M38" i="81" s="1"/>
  <c r="G38" i="81" s="1"/>
  <c r="F38" i="81" s="1"/>
  <c r="B52" i="81"/>
  <c r="A52" i="81"/>
  <c r="A21" i="81"/>
  <c r="B21" i="81"/>
  <c r="A10" i="81"/>
  <c r="B10" i="81"/>
  <c r="AD97" i="81"/>
  <c r="X89" i="81" s="1"/>
  <c r="B15" i="81"/>
  <c r="A15" i="81"/>
  <c r="A23" i="81"/>
  <c r="B23" i="81"/>
  <c r="B64" i="81"/>
  <c r="A64" i="81"/>
  <c r="A13" i="81"/>
  <c r="B13" i="81"/>
  <c r="B24" i="81"/>
  <c r="A24" i="81"/>
  <c r="M19" i="81"/>
  <c r="G19" i="81" s="1"/>
  <c r="C19" i="81" s="1"/>
  <c r="N177" i="54"/>
  <c r="N193" i="54"/>
  <c r="W231" i="54"/>
  <c r="G21" i="57"/>
  <c r="R115" i="81" s="1"/>
  <c r="L365" i="54"/>
  <c r="L375" i="54"/>
  <c r="H256" i="54" l="1"/>
  <c r="R203" i="54" s="1"/>
  <c r="AE3" i="78"/>
  <c r="AC3" i="78" s="1"/>
  <c r="N214" i="54"/>
  <c r="R205" i="54"/>
  <c r="N215" i="54"/>
  <c r="V84" i="81"/>
  <c r="AE8" i="78"/>
  <c r="AC8" i="78" s="1"/>
  <c r="N209" i="54"/>
  <c r="H46" i="56"/>
  <c r="U99" i="81" s="1"/>
  <c r="S90" i="81"/>
  <c r="V90" i="81" s="1"/>
  <c r="F46" i="56"/>
  <c r="S99" i="81" s="1"/>
  <c r="P37" i="81"/>
  <c r="Q37" i="81" s="1"/>
  <c r="M18" i="81"/>
  <c r="G18" i="81" s="1"/>
  <c r="F18" i="81" s="1"/>
  <c r="B19" i="81"/>
  <c r="A19" i="81"/>
  <c r="A38" i="81"/>
  <c r="B38" i="81"/>
  <c r="X231" i="54"/>
  <c r="X225" i="54"/>
  <c r="X227" i="54"/>
  <c r="X228" i="54"/>
  <c r="X229" i="54"/>
  <c r="X226" i="54"/>
  <c r="M365" i="54"/>
  <c r="M375" i="54"/>
  <c r="G11" i="11"/>
  <c r="G14" i="11" s="1"/>
  <c r="K3" i="78" l="1"/>
  <c r="F366" i="54"/>
  <c r="G366" i="54" s="1"/>
  <c r="AE5" i="78"/>
  <c r="AC5" i="78" s="1"/>
  <c r="N213" i="54"/>
  <c r="R213" i="54" s="1"/>
  <c r="G68" i="81"/>
  <c r="C68" i="81" s="1"/>
  <c r="G78" i="81"/>
  <c r="C78" i="81" s="1"/>
  <c r="M3" i="78"/>
  <c r="AH3" i="78"/>
  <c r="P3" i="78" s="1"/>
  <c r="AF3" i="78"/>
  <c r="N3" i="78" s="1"/>
  <c r="R215" i="54"/>
  <c r="R209" i="54"/>
  <c r="R214" i="54"/>
  <c r="AH8" i="78"/>
  <c r="P8" i="78" s="1"/>
  <c r="M8" i="78"/>
  <c r="K8" i="78"/>
  <c r="AF8" i="78"/>
  <c r="N8" i="78" s="1"/>
  <c r="V99" i="81"/>
  <c r="P81" i="81" s="1"/>
  <c r="M41" i="81" s="1"/>
  <c r="G41" i="81" s="1"/>
  <c r="F41" i="81" s="1"/>
  <c r="B41" i="81" s="1"/>
  <c r="A18" i="81"/>
  <c r="B18" i="81"/>
  <c r="N365" i="54"/>
  <c r="N375" i="54"/>
  <c r="M5" i="78" l="1"/>
  <c r="H366" i="54"/>
  <c r="AH5" i="78"/>
  <c r="P5" i="78" s="1"/>
  <c r="AF5" i="78"/>
  <c r="N5" i="78" s="1"/>
  <c r="E2" i="77" s="1"/>
  <c r="K5" i="78"/>
  <c r="A78" i="81"/>
  <c r="B78" i="81"/>
  <c r="B68" i="81"/>
  <c r="A68" i="81"/>
  <c r="A41" i="81"/>
  <c r="Q105" i="81"/>
  <c r="S105" i="81" s="1"/>
  <c r="Q108" i="81"/>
  <c r="S108" i="81" s="1"/>
  <c r="Q109" i="81"/>
  <c r="S109" i="81" s="1"/>
  <c r="Q110" i="81"/>
  <c r="S110" i="81" s="1"/>
  <c r="Q106" i="81"/>
  <c r="S106" i="81" s="1"/>
  <c r="Q111" i="81"/>
  <c r="S111" i="81" s="1"/>
  <c r="Q107" i="81"/>
  <c r="S107" i="81" s="1"/>
  <c r="Q104" i="81"/>
  <c r="S104" i="81" s="1"/>
  <c r="Q113" i="81"/>
  <c r="S113" i="81" s="1"/>
  <c r="O375" i="54"/>
  <c r="O365" i="54"/>
  <c r="I2" i="77" l="1"/>
  <c r="I366" i="54"/>
  <c r="H367" i="54"/>
  <c r="F368" i="54"/>
  <c r="M56" i="81"/>
  <c r="G56" i="81" s="1"/>
  <c r="C56" i="81" s="1"/>
  <c r="Q112" i="81"/>
  <c r="S112" i="81" s="1"/>
  <c r="O177" i="54"/>
  <c r="Q114" i="81"/>
  <c r="S114" i="81" s="1"/>
  <c r="O193" i="54"/>
  <c r="P365" i="54"/>
  <c r="P375" i="54"/>
  <c r="E5" i="77" l="1"/>
  <c r="G368" i="54"/>
  <c r="H368" i="54" s="1"/>
  <c r="I368" i="54" s="1"/>
  <c r="J368" i="54" s="1"/>
  <c r="K368" i="54" s="1"/>
  <c r="L368" i="54" s="1"/>
  <c r="M368" i="54" s="1"/>
  <c r="N368" i="54" s="1"/>
  <c r="O368" i="54" s="1"/>
  <c r="P368" i="54" s="1"/>
  <c r="Q368" i="54" s="1"/>
  <c r="R368" i="54" s="1"/>
  <c r="S368" i="54" s="1"/>
  <c r="T368" i="54" s="1"/>
  <c r="U368" i="54" s="1"/>
  <c r="V368" i="54" s="1"/>
  <c r="W368" i="54" s="1"/>
  <c r="X368" i="54" s="1"/>
  <c r="Y368" i="54" s="1"/>
  <c r="Z368" i="54" s="1"/>
  <c r="AA368" i="54" s="1"/>
  <c r="AB368" i="54" s="1"/>
  <c r="AC368" i="54" s="1"/>
  <c r="AD368" i="54" s="1"/>
  <c r="AE368" i="54" s="1"/>
  <c r="AF368" i="54" s="1"/>
  <c r="AG368" i="54" s="1"/>
  <c r="AH368" i="54" s="1"/>
  <c r="AI368" i="54" s="1"/>
  <c r="I367" i="54"/>
  <c r="J366" i="54"/>
  <c r="A56" i="81"/>
  <c r="B56" i="81"/>
  <c r="E21" i="57"/>
  <c r="Q115" i="81" s="1"/>
  <c r="S115" i="81" s="1"/>
  <c r="P102" i="81" s="1"/>
  <c r="M49" i="81" s="1"/>
  <c r="G49" i="81" s="1"/>
  <c r="F49" i="81" s="1"/>
  <c r="Q375" i="54"/>
  <c r="Q365" i="54"/>
  <c r="K366" i="54" l="1"/>
  <c r="J367" i="54"/>
  <c r="J371" i="54" s="1"/>
  <c r="I371" i="54"/>
  <c r="H371" i="54"/>
  <c r="B49" i="81"/>
  <c r="A49" i="81"/>
  <c r="R375" i="54"/>
  <c r="R365" i="54"/>
  <c r="L366" i="54" l="1"/>
  <c r="K367" i="54"/>
  <c r="K371" i="54" s="1"/>
  <c r="S375" i="54"/>
  <c r="S365" i="54"/>
  <c r="M366" i="54" l="1"/>
  <c r="L367" i="54"/>
  <c r="L371" i="54" s="1"/>
  <c r="T365" i="54"/>
  <c r="T375" i="54"/>
  <c r="L22" i="7"/>
  <c r="M367" i="54" l="1"/>
  <c r="M371" i="54" s="1"/>
  <c r="N366" i="54"/>
  <c r="U365" i="54"/>
  <c r="U375" i="54"/>
  <c r="V375" i="54" s="1"/>
  <c r="W375" i="54" s="1"/>
  <c r="X375" i="54" s="1"/>
  <c r="Y375" i="54" s="1"/>
  <c r="Z375" i="54" s="1"/>
  <c r="AA375" i="54" s="1"/>
  <c r="AB375" i="54" s="1"/>
  <c r="AC375" i="54" s="1"/>
  <c r="AD375" i="54" s="1"/>
  <c r="AE375" i="54" s="1"/>
  <c r="AF375" i="54" s="1"/>
  <c r="AG375" i="54" s="1"/>
  <c r="AH375" i="54" s="1"/>
  <c r="AI375" i="54" s="1"/>
  <c r="G26" i="18"/>
  <c r="G27" i="18"/>
  <c r="G25" i="18"/>
  <c r="N367" i="54" l="1"/>
  <c r="N371" i="54" s="1"/>
  <c r="O366" i="54"/>
  <c r="V365" i="54"/>
  <c r="AC7" i="11"/>
  <c r="AE7" i="11" s="1"/>
  <c r="P366" i="54" l="1"/>
  <c r="O367" i="54"/>
  <c r="O371" i="54" s="1"/>
  <c r="M203" i="54"/>
  <c r="Q203" i="54"/>
  <c r="M213" i="54"/>
  <c r="Q213" i="54"/>
  <c r="W365" i="54"/>
  <c r="Q366" i="54" l="1"/>
  <c r="P367" i="54"/>
  <c r="P371" i="54" s="1"/>
  <c r="X365" i="54"/>
  <c r="AE21" i="11"/>
  <c r="AE22" i="11"/>
  <c r="AE23" i="11"/>
  <c r="AE24" i="11"/>
  <c r="AE25" i="11"/>
  <c r="AE26" i="11"/>
  <c r="Y11" i="11" s="1"/>
  <c r="E14" i="18" s="1"/>
  <c r="G14" i="18" s="1"/>
  <c r="AE27" i="11"/>
  <c r="Y10" i="11" s="1"/>
  <c r="E13" i="18" s="1"/>
  <c r="AE28" i="11"/>
  <c r="AE29" i="11"/>
  <c r="AE30" i="11"/>
  <c r="AE31" i="11"/>
  <c r="AE32" i="11"/>
  <c r="AE33" i="11"/>
  <c r="AE34" i="11"/>
  <c r="AE35" i="11"/>
  <c r="AE36" i="11"/>
  <c r="AE37" i="11"/>
  <c r="AE38" i="11"/>
  <c r="AE20" i="11"/>
  <c r="R366" i="54" l="1"/>
  <c r="Q367" i="54"/>
  <c r="Q371" i="54" s="1"/>
  <c r="Y7" i="11"/>
  <c r="E10" i="18" s="1"/>
  <c r="AE71" i="11"/>
  <c r="Y365" i="54"/>
  <c r="G12" i="18"/>
  <c r="S366" i="54" l="1"/>
  <c r="R367" i="54"/>
  <c r="R371" i="54" s="1"/>
  <c r="Z365" i="54"/>
  <c r="T366" i="54" l="1"/>
  <c r="S367" i="54"/>
  <c r="S371" i="54" s="1"/>
  <c r="AA365" i="54"/>
  <c r="AG14" i="11"/>
  <c r="AC12" i="11"/>
  <c r="AE12" i="11" s="1"/>
  <c r="AC11" i="11"/>
  <c r="AE11" i="11" s="1"/>
  <c r="AC10" i="11"/>
  <c r="AE10" i="11" s="1"/>
  <c r="AC9" i="11"/>
  <c r="AE9" i="11" s="1"/>
  <c r="AC8" i="11"/>
  <c r="AE8" i="11" s="1"/>
  <c r="T367" i="54" l="1"/>
  <c r="T371" i="54" s="1"/>
  <c r="U366" i="54"/>
  <c r="M215" i="54"/>
  <c r="M205" i="54"/>
  <c r="Q205" i="54"/>
  <c r="Q215" i="54"/>
  <c r="M216" i="54"/>
  <c r="Q206" i="54"/>
  <c r="M206" i="54"/>
  <c r="Q216" i="54"/>
  <c r="Q207" i="54"/>
  <c r="M217" i="54"/>
  <c r="M207" i="54"/>
  <c r="N217" i="54" s="1"/>
  <c r="Q217" i="54"/>
  <c r="M214" i="54"/>
  <c r="Q204" i="54"/>
  <c r="M204" i="54"/>
  <c r="Q214" i="54"/>
  <c r="Q208" i="54"/>
  <c r="M208" i="54"/>
  <c r="M218" i="54"/>
  <c r="Q218" i="54"/>
  <c r="AB365" i="54"/>
  <c r="AC14" i="11"/>
  <c r="U367" i="54" l="1"/>
  <c r="U371" i="54" s="1"/>
  <c r="U377" i="54" s="1"/>
  <c r="V366" i="54"/>
  <c r="Q219" i="54"/>
  <c r="Q209" i="54"/>
  <c r="F234" i="54" s="1"/>
  <c r="M219" i="54"/>
  <c r="M209" i="54"/>
  <c r="R217" i="54"/>
  <c r="R219" i="54" s="1"/>
  <c r="N219" i="54"/>
  <c r="AC365" i="54"/>
  <c r="V367" i="54" l="1"/>
  <c r="V371" i="54" s="1"/>
  <c r="V377" i="54" s="1"/>
  <c r="W366" i="54"/>
  <c r="F235" i="54"/>
  <c r="S14" i="11"/>
  <c r="S6" i="11"/>
  <c r="AD365" i="54"/>
  <c r="G23" i="18"/>
  <c r="E20" i="18"/>
  <c r="I45" i="16"/>
  <c r="I31" i="34"/>
  <c r="E31" i="34"/>
  <c r="E23" i="34"/>
  <c r="I20" i="34"/>
  <c r="F68" i="7"/>
  <c r="L61" i="7"/>
  <c r="J61" i="7"/>
  <c r="H61" i="7"/>
  <c r="F61" i="7"/>
  <c r="L50" i="7"/>
  <c r="J50" i="7"/>
  <c r="H50" i="7"/>
  <c r="F50" i="7"/>
  <c r="L44" i="7"/>
  <c r="J44" i="7"/>
  <c r="H44" i="7"/>
  <c r="F44" i="7"/>
  <c r="L38" i="7"/>
  <c r="J38" i="7"/>
  <c r="H38" i="7"/>
  <c r="F38" i="7"/>
  <c r="L34" i="7"/>
  <c r="J34" i="7"/>
  <c r="H34" i="7"/>
  <c r="F34" i="7"/>
  <c r="J22" i="7"/>
  <c r="H22" i="7"/>
  <c r="F22" i="7"/>
  <c r="E134" i="7" s="1"/>
  <c r="F17" i="7"/>
  <c r="W367" i="54" l="1"/>
  <c r="W371" i="54" s="1"/>
  <c r="W377" i="54" s="1"/>
  <c r="X366" i="54"/>
  <c r="J238" i="54"/>
  <c r="H238" i="54" s="1"/>
  <c r="E128" i="58" s="1"/>
  <c r="L15" i="11"/>
  <c r="M15" i="11"/>
  <c r="H94" i="7"/>
  <c r="H115" i="7" s="1"/>
  <c r="H121" i="7" s="1"/>
  <c r="L94" i="7"/>
  <c r="F134" i="7"/>
  <c r="F142" i="7" s="1"/>
  <c r="K76" i="54" s="1"/>
  <c r="E142" i="7"/>
  <c r="J94" i="7"/>
  <c r="J115" i="7" s="1"/>
  <c r="F94" i="7"/>
  <c r="I65" i="16" s="1"/>
  <c r="I67" i="16" s="1"/>
  <c r="K67" i="16" s="1"/>
  <c r="AE365" i="54"/>
  <c r="I33" i="34"/>
  <c r="G13" i="18"/>
  <c r="G11" i="18"/>
  <c r="G10" i="18"/>
  <c r="Y366" i="54" l="1"/>
  <c r="X367" i="54"/>
  <c r="X371" i="54" s="1"/>
  <c r="X377" i="54" s="1"/>
  <c r="H26" i="56"/>
  <c r="M40" i="81" s="1"/>
  <c r="G40" i="81" s="1"/>
  <c r="C40" i="81" s="1"/>
  <c r="B40" i="81" s="1"/>
  <c r="G340" i="54"/>
  <c r="G341" i="54" s="1"/>
  <c r="G335" i="54"/>
  <c r="G336" i="54" s="1"/>
  <c r="L122" i="7"/>
  <c r="J122" i="7"/>
  <c r="H122" i="7"/>
  <c r="H123" i="7" s="1"/>
  <c r="H126" i="7" s="1"/>
  <c r="I37" i="34"/>
  <c r="I39" i="34" s="1"/>
  <c r="G19" i="18"/>
  <c r="E19" i="18" s="1"/>
  <c r="L115" i="7"/>
  <c r="L121" i="7" s="1"/>
  <c r="J138" i="7"/>
  <c r="J121" i="7"/>
  <c r="E144" i="7"/>
  <c r="F144" i="7" s="1"/>
  <c r="M76" i="54" s="1"/>
  <c r="I75" i="54" s="1"/>
  <c r="R17" i="81" s="1"/>
  <c r="S17" i="81" s="1"/>
  <c r="AE73" i="11"/>
  <c r="G15" i="18"/>
  <c r="G31" i="81"/>
  <c r="C31" i="81" s="1"/>
  <c r="AF365" i="54"/>
  <c r="Z366" i="54" l="1"/>
  <c r="Y367" i="54"/>
  <c r="Y371" i="54" s="1"/>
  <c r="Y377" i="54" s="1"/>
  <c r="G345" i="54"/>
  <c r="A40" i="81"/>
  <c r="E130" i="58"/>
  <c r="M29" i="81" s="1"/>
  <c r="G29" i="81" s="1"/>
  <c r="C29" i="81" s="1"/>
  <c r="E129" i="58"/>
  <c r="M27" i="81"/>
  <c r="G27" i="81" s="1"/>
  <c r="C27" i="81" s="1"/>
  <c r="J123" i="7"/>
  <c r="J126" i="7" s="1"/>
  <c r="I45" i="34"/>
  <c r="AE75" i="11"/>
  <c r="E17" i="18"/>
  <c r="L123" i="7"/>
  <c r="L126" i="7" s="1"/>
  <c r="J137" i="7"/>
  <c r="G17" i="18"/>
  <c r="Y6" i="11"/>
  <c r="E9" i="18" s="1"/>
  <c r="I15" i="18"/>
  <c r="B31" i="81"/>
  <c r="A31" i="81"/>
  <c r="I5" i="77"/>
  <c r="U67" i="81"/>
  <c r="AG365" i="54"/>
  <c r="M28" i="81" l="1"/>
  <c r="G28" i="81" s="1"/>
  <c r="C28" i="81" s="1"/>
  <c r="A28" i="81" s="1"/>
  <c r="E131" i="58"/>
  <c r="AA366" i="54"/>
  <c r="Z367" i="54"/>
  <c r="Z371" i="54" s="1"/>
  <c r="Z377" i="54" s="1"/>
  <c r="B27" i="81"/>
  <c r="A27" i="81"/>
  <c r="A29" i="81"/>
  <c r="B29" i="81"/>
  <c r="E16" i="18"/>
  <c r="E18" i="18" s="1"/>
  <c r="E21" i="18" s="1"/>
  <c r="E32" i="18" s="1"/>
  <c r="G9" i="18"/>
  <c r="J141" i="7"/>
  <c r="AH365" i="54"/>
  <c r="B28" i="81" l="1"/>
  <c r="AB366" i="54"/>
  <c r="AA367" i="54"/>
  <c r="AA371" i="54" s="1"/>
  <c r="AA377" i="54" s="1"/>
  <c r="I88" i="54"/>
  <c r="R30" i="81" s="1"/>
  <c r="S30" i="81" s="1"/>
  <c r="I11" i="18"/>
  <c r="G16" i="18"/>
  <c r="G18" i="18" s="1"/>
  <c r="G21" i="18" s="1"/>
  <c r="G32" i="18" s="1"/>
  <c r="G80" i="81"/>
  <c r="C80" i="81" s="1"/>
  <c r="F367" i="54"/>
  <c r="AI365" i="54"/>
  <c r="E3" i="77" l="1"/>
  <c r="F371" i="54"/>
  <c r="AC366" i="54"/>
  <c r="AB367" i="54"/>
  <c r="AB371" i="54" s="1"/>
  <c r="AB377" i="54" s="1"/>
  <c r="I92" i="54"/>
  <c r="M76" i="81" s="1"/>
  <c r="G76" i="81" s="1"/>
  <c r="C76" i="81" s="1"/>
  <c r="G24" i="18"/>
  <c r="G28" i="18"/>
  <c r="A80" i="81"/>
  <c r="B80" i="81"/>
  <c r="G367" i="54"/>
  <c r="G371" i="54" s="1"/>
  <c r="I6" i="77" l="1"/>
  <c r="I7" i="77"/>
  <c r="I24" i="77" s="1"/>
  <c r="R32" i="81"/>
  <c r="S32" i="81" s="1"/>
  <c r="I93" i="54"/>
  <c r="R33" i="81" s="1"/>
  <c r="S33" i="81" s="1"/>
  <c r="D52" i="56"/>
  <c r="M42" i="81" s="1"/>
  <c r="G42" i="81" s="1"/>
  <c r="C42" i="81" s="1"/>
  <c r="B42" i="81" s="1"/>
  <c r="AC367" i="54"/>
  <c r="AC371" i="54" s="1"/>
  <c r="AC377" i="54" s="1"/>
  <c r="AD366" i="54"/>
  <c r="A76" i="81"/>
  <c r="B76" i="81"/>
  <c r="P126" i="81"/>
  <c r="A42" i="81" l="1"/>
  <c r="AD367" i="54"/>
  <c r="AD371" i="54" s="1"/>
  <c r="AD377" i="54" s="1"/>
  <c r="AE366" i="54"/>
  <c r="P127" i="81"/>
  <c r="I49" i="80"/>
  <c r="M39" i="81"/>
  <c r="G39" i="81" s="1"/>
  <c r="C39" i="81" s="1"/>
  <c r="AE367" i="54" l="1"/>
  <c r="AE371" i="54" s="1"/>
  <c r="AE377" i="54" s="1"/>
  <c r="AF366" i="54"/>
  <c r="A39" i="81"/>
  <c r="B39" i="81"/>
  <c r="J31" i="80"/>
  <c r="J33" i="80"/>
  <c r="J44" i="80"/>
  <c r="I65" i="80"/>
  <c r="J46" i="80"/>
  <c r="J32" i="80"/>
  <c r="J38" i="80"/>
  <c r="J45" i="80"/>
  <c r="J41" i="80"/>
  <c r="J42" i="80"/>
  <c r="J29" i="80"/>
  <c r="J35" i="80"/>
  <c r="J34" i="80"/>
  <c r="J40" i="80"/>
  <c r="J39" i="80"/>
  <c r="I56" i="80"/>
  <c r="J49" i="80"/>
  <c r="J30" i="80"/>
  <c r="J47" i="80"/>
  <c r="J43" i="80"/>
  <c r="J48" i="80"/>
  <c r="J37" i="80"/>
  <c r="J36" i="80"/>
  <c r="AG366" i="54" l="1"/>
  <c r="AF367" i="54"/>
  <c r="AF371" i="54" s="1"/>
  <c r="AF377" i="54" s="1"/>
  <c r="G32" i="81" l="1"/>
  <c r="C32" i="81" s="1"/>
  <c r="G33" i="81"/>
  <c r="C33" i="81" s="1"/>
  <c r="AH366" i="54"/>
  <c r="AG367" i="54"/>
  <c r="AG371" i="54" s="1"/>
  <c r="AG377" i="54" s="1"/>
  <c r="B33" i="81" l="1"/>
  <c r="A33" i="81"/>
  <c r="A32" i="81"/>
  <c r="B32" i="81"/>
  <c r="AI366" i="54"/>
  <c r="AI367" i="54" s="1"/>
  <c r="AI371" i="54" s="1"/>
  <c r="AI377" i="54" s="1"/>
  <c r="AH367" i="54"/>
  <c r="AH371" i="54" s="1"/>
  <c r="AH377" i="54" s="1"/>
  <c r="J133" i="7" l="1"/>
  <c r="J134" i="7" s="1"/>
  <c r="G6" i="11" l="1"/>
  <c r="F376" i="54"/>
  <c r="G376" i="54" l="1"/>
  <c r="G377" i="54" s="1"/>
  <c r="F377" i="54"/>
  <c r="E48" i="77"/>
  <c r="F7" i="77" l="1"/>
  <c r="F46" i="77"/>
  <c r="H376" i="54"/>
  <c r="H377" i="54" s="1"/>
  <c r="F41" i="77"/>
  <c r="F39" i="77"/>
  <c r="F32" i="77"/>
  <c r="F5" i="77"/>
  <c r="F9" i="77"/>
  <c r="I18" i="77"/>
  <c r="I19" i="77" s="1"/>
  <c r="I21" i="77" s="1"/>
  <c r="F37" i="77"/>
  <c r="F28" i="77"/>
  <c r="F11" i="77"/>
  <c r="F48" i="77"/>
  <c r="F35" i="77"/>
  <c r="F19" i="77"/>
  <c r="F8" i="77"/>
  <c r="F23" i="77"/>
  <c r="F44" i="77"/>
  <c r="F29" i="77"/>
  <c r="F45" i="77"/>
  <c r="F22" i="77"/>
  <c r="F20" i="77"/>
  <c r="F14" i="77"/>
  <c r="F47" i="77"/>
  <c r="F3" i="77"/>
  <c r="F38" i="77"/>
  <c r="F12" i="77"/>
  <c r="F30" i="77"/>
  <c r="F27" i="77"/>
  <c r="F34" i="77"/>
  <c r="F16" i="77"/>
  <c r="F24" i="77"/>
  <c r="F36" i="77"/>
  <c r="F13" i="77"/>
  <c r="F33" i="77"/>
  <c r="F15" i="77"/>
  <c r="F21" i="77"/>
  <c r="F6" i="77"/>
  <c r="F4" i="77"/>
  <c r="F26" i="77"/>
  <c r="F17" i="77"/>
  <c r="F42" i="77"/>
  <c r="F40" i="77"/>
  <c r="F31" i="77"/>
  <c r="F2" i="77"/>
  <c r="F25" i="77"/>
  <c r="F43" i="77"/>
  <c r="F18" i="77"/>
  <c r="F10" i="77"/>
  <c r="C40" i="57"/>
  <c r="I308" i="54"/>
  <c r="F47" i="57" s="1"/>
  <c r="R121" i="81" s="1"/>
  <c r="J312" i="54"/>
  <c r="J314" i="54" s="1"/>
  <c r="J316" i="54" s="1"/>
  <c r="E308" i="54"/>
  <c r="G308" i="54"/>
  <c r="F46" i="57" s="1"/>
  <c r="K308" i="54"/>
  <c r="F14" i="56" l="1"/>
  <c r="Q69" i="81" s="1"/>
  <c r="F48" i="57"/>
  <c r="R122" i="81" s="1"/>
  <c r="E14" i="56"/>
  <c r="P69" i="81" s="1"/>
  <c r="F45" i="57"/>
  <c r="R119" i="81" s="1"/>
  <c r="S119" i="81" s="1"/>
  <c r="I376" i="54"/>
  <c r="I377" i="54" s="1"/>
  <c r="J322" i="54"/>
  <c r="E302" i="54" s="1"/>
  <c r="C41" i="57"/>
  <c r="M58" i="81" s="1"/>
  <c r="G58" i="81" s="1"/>
  <c r="C58" i="81" s="1"/>
  <c r="M57" i="81"/>
  <c r="G57" i="81" s="1"/>
  <c r="C57" i="81" s="1"/>
  <c r="R120" i="81"/>
  <c r="I67" i="80"/>
  <c r="J376" i="54" l="1"/>
  <c r="A57" i="81"/>
  <c r="B57" i="81"/>
  <c r="B58" i="81"/>
  <c r="A58" i="81"/>
  <c r="U69" i="81"/>
  <c r="J377" i="54" l="1"/>
  <c r="K376" i="54"/>
  <c r="K377" i="54" l="1"/>
  <c r="L376" i="54"/>
  <c r="L377" i="54" l="1"/>
  <c r="M376" i="54"/>
  <c r="M377" i="54" l="1"/>
  <c r="N376" i="54"/>
  <c r="N377" i="54" l="1"/>
  <c r="O376" i="54"/>
  <c r="O377" i="54" l="1"/>
  <c r="P376" i="54"/>
  <c r="P377" i="54" l="1"/>
  <c r="Q376" i="54"/>
  <c r="Q377" i="54" l="1"/>
  <c r="R376" i="54"/>
  <c r="R377" i="54" l="1"/>
  <c r="S376" i="54"/>
  <c r="S377" i="54" l="1"/>
  <c r="L319" i="54" s="1"/>
  <c r="L323" i="54" s="1"/>
  <c r="T376" i="54"/>
  <c r="T377" i="54" s="1"/>
  <c r="L314" i="54" l="1"/>
  <c r="L315" i="54"/>
  <c r="L316" i="54" l="1"/>
  <c r="L313" i="54" l="1"/>
  <c r="L317" i="54" s="1"/>
  <c r="L324" i="54" s="1"/>
  <c r="L325" i="54" s="1"/>
  <c r="S120" i="81" l="1"/>
  <c r="S121" i="81"/>
  <c r="S122" i="81"/>
  <c r="F312" i="54" l="1"/>
  <c r="E301" i="54" s="1"/>
  <c r="I117" i="58"/>
  <c r="J324" i="54" l="1"/>
  <c r="D10" i="60"/>
  <c r="P53" i="81"/>
  <c r="E15" i="56"/>
  <c r="E333" i="54"/>
  <c r="C45" i="57"/>
  <c r="E135" i="58"/>
  <c r="P119" i="81" l="1"/>
  <c r="P70" i="81"/>
  <c r="D11" i="60"/>
  <c r="D12" i="60"/>
  <c r="I12" i="60"/>
  <c r="P38" i="81"/>
  <c r="J8" i="60" l="1"/>
  <c r="J7" i="60"/>
  <c r="J9" i="60"/>
  <c r="J6" i="60"/>
  <c r="J12" i="60" l="1"/>
  <c r="J10" i="60"/>
  <c r="K8" i="60" l="1"/>
  <c r="K9" i="60"/>
  <c r="K7" i="60"/>
  <c r="K6" i="60"/>
  <c r="K12" i="60" l="1"/>
  <c r="L8" i="60" s="1"/>
  <c r="K10" i="60"/>
  <c r="L9" i="60" l="1"/>
  <c r="L10" i="60" s="1"/>
  <c r="L6" i="60"/>
  <c r="L7" i="60"/>
  <c r="L12" i="60" l="1"/>
  <c r="M7" i="60" l="1"/>
  <c r="M8" i="60"/>
  <c r="M9" i="60"/>
  <c r="M6" i="60"/>
  <c r="M12" i="60" l="1"/>
  <c r="M10" i="60"/>
  <c r="N8" i="60"/>
  <c r="N7" i="60"/>
  <c r="N6" i="60"/>
  <c r="N9" i="60"/>
  <c r="N12" i="60" l="1"/>
  <c r="N10" i="60"/>
  <c r="O7" i="60" l="1"/>
  <c r="O9" i="60"/>
  <c r="O6" i="60"/>
  <c r="O8" i="60"/>
  <c r="O10" i="60" s="1"/>
  <c r="O12" i="60" l="1"/>
  <c r="P6" i="60" l="1"/>
  <c r="P9" i="60"/>
  <c r="P7" i="60"/>
  <c r="P8" i="60"/>
  <c r="P10" i="60" s="1"/>
  <c r="P12" i="60" l="1"/>
  <c r="Q8" i="60" l="1"/>
  <c r="Q9" i="60"/>
  <c r="Q6" i="60"/>
  <c r="Q7" i="60"/>
  <c r="Q12" i="60" l="1"/>
  <c r="Q10" i="60"/>
  <c r="R8" i="60" l="1"/>
  <c r="R7" i="60"/>
  <c r="R9" i="60"/>
  <c r="R6" i="60"/>
  <c r="R12" i="60" s="1"/>
  <c r="S8" i="60" l="1"/>
  <c r="S9" i="60"/>
  <c r="S7" i="60"/>
  <c r="S6" i="60"/>
  <c r="S12" i="60" s="1"/>
  <c r="R10" i="60"/>
  <c r="S10" i="60" l="1"/>
  <c r="T7" i="60"/>
  <c r="T8" i="60"/>
  <c r="T9" i="60"/>
  <c r="T6" i="60"/>
  <c r="T12" i="60" s="1"/>
  <c r="U6" i="60" s="1"/>
  <c r="U8" i="60" l="1"/>
  <c r="U7" i="60"/>
  <c r="U12" i="60" s="1"/>
  <c r="U9" i="60"/>
  <c r="T10" i="60"/>
  <c r="U10" i="60" l="1"/>
  <c r="U11" i="60" s="1"/>
  <c r="F380" i="54" s="1"/>
  <c r="F381" i="54" s="1"/>
  <c r="V8" i="60"/>
  <c r="V9" i="60"/>
  <c r="V7" i="60"/>
  <c r="V6" i="60"/>
  <c r="V10" i="60" l="1"/>
  <c r="V12" i="60"/>
  <c r="W8" i="60" l="1"/>
  <c r="W6" i="60"/>
  <c r="W9" i="60"/>
  <c r="W7" i="60"/>
  <c r="W10" i="60" l="1"/>
  <c r="W12" i="60"/>
  <c r="X6" i="60" l="1"/>
  <c r="X9" i="60"/>
  <c r="X7" i="60"/>
  <c r="X8" i="60"/>
  <c r="X12" i="60" l="1"/>
  <c r="X10" i="60"/>
  <c r="Y7" i="60" l="1"/>
  <c r="Y8" i="60"/>
  <c r="Y9" i="60"/>
  <c r="Y6" i="60"/>
  <c r="Y12" i="60" l="1"/>
  <c r="Z9" i="60" s="1"/>
  <c r="Y10" i="60"/>
  <c r="Z7" i="60" l="1"/>
  <c r="Z6" i="60"/>
  <c r="Z8" i="60"/>
  <c r="Z10" i="60" s="1"/>
  <c r="Z12" i="60" l="1"/>
  <c r="AA9" i="60" s="1"/>
  <c r="AA7" i="60" l="1"/>
  <c r="AA8" i="60"/>
  <c r="AA6" i="60"/>
  <c r="AA10" i="60"/>
  <c r="AA12" i="60"/>
  <c r="AB8" i="60" l="1"/>
  <c r="AB9" i="60"/>
  <c r="AB6" i="60"/>
  <c r="AB7" i="60"/>
  <c r="AB10" i="60" l="1"/>
  <c r="AB12" i="60"/>
  <c r="AC9" i="60" l="1"/>
  <c r="AC7" i="60"/>
  <c r="AC8" i="60"/>
  <c r="AC6" i="60"/>
  <c r="AC12" i="60" l="1"/>
  <c r="AC10" i="60"/>
  <c r="AD8" i="60" l="1"/>
  <c r="AD7" i="60"/>
  <c r="AD9" i="60"/>
  <c r="AD6" i="60"/>
  <c r="AD10" i="60" l="1"/>
  <c r="AD12" i="60"/>
  <c r="AE8" i="60" l="1"/>
  <c r="AE7" i="60"/>
  <c r="AE6" i="60"/>
  <c r="AE9" i="60"/>
  <c r="AE12" i="60" l="1"/>
  <c r="AE10" i="60"/>
  <c r="AF8" i="60" l="1"/>
  <c r="AF6" i="60"/>
  <c r="AF9" i="60"/>
  <c r="AF7" i="60"/>
  <c r="AF10" i="60" l="1"/>
  <c r="AF12" i="60"/>
  <c r="AG8" i="60" l="1"/>
  <c r="AG9" i="60"/>
  <c r="AG6" i="60"/>
  <c r="AG7" i="60"/>
  <c r="AG12" i="60" l="1"/>
  <c r="AG10" i="60"/>
  <c r="AG11" i="60" s="1"/>
  <c r="G380" i="54" s="1"/>
  <c r="G381" i="54" s="1"/>
  <c r="AH9" i="60" l="1"/>
  <c r="AH8" i="60"/>
  <c r="AH6" i="60"/>
  <c r="AH7" i="60"/>
  <c r="AH10" i="60" l="1"/>
  <c r="AH12" i="60"/>
  <c r="AI8" i="60" l="1"/>
  <c r="AI7" i="60"/>
  <c r="AI6" i="60"/>
  <c r="AI9" i="60"/>
  <c r="AI12" i="60" l="1"/>
  <c r="AJ9" i="60" s="1"/>
  <c r="AJ7" i="60"/>
  <c r="AJ6" i="60"/>
  <c r="AI10" i="60"/>
  <c r="AJ8" i="60" l="1"/>
  <c r="AJ10" i="60" s="1"/>
  <c r="AJ12" i="60" l="1"/>
  <c r="AK6" i="60" s="1"/>
  <c r="AK7" i="60" l="1"/>
  <c r="AK8" i="60"/>
  <c r="AK9" i="60"/>
  <c r="AK12" i="60"/>
  <c r="AK10" i="60" l="1"/>
  <c r="AL7" i="60"/>
  <c r="AL9" i="60"/>
  <c r="AL6" i="60"/>
  <c r="AL8" i="60"/>
  <c r="AL12" i="60" l="1"/>
  <c r="AM6" i="60" s="1"/>
  <c r="AL10" i="60"/>
  <c r="AM9" i="60" l="1"/>
  <c r="AM7" i="60"/>
  <c r="AM8" i="60"/>
  <c r="AM10" i="60" s="1"/>
  <c r="AM12" i="60" l="1"/>
  <c r="AN8" i="60" s="1"/>
  <c r="AN7" i="60" l="1"/>
  <c r="AN12" i="60" s="1"/>
  <c r="AN9" i="60"/>
  <c r="AN6" i="60"/>
  <c r="AN10" i="60"/>
  <c r="AO8" i="60" l="1"/>
  <c r="AO9" i="60"/>
  <c r="AO6" i="60"/>
  <c r="AO7" i="60"/>
  <c r="AO12" i="60" l="1"/>
  <c r="AO10" i="60"/>
  <c r="AP9" i="60" l="1"/>
  <c r="AP7" i="60"/>
  <c r="AP6" i="60"/>
  <c r="AP8" i="60"/>
  <c r="AP10" i="60" l="1"/>
  <c r="AP12" i="60"/>
  <c r="AQ8" i="60" l="1"/>
  <c r="AQ7" i="60"/>
  <c r="AQ6" i="60"/>
  <c r="AQ9" i="60"/>
  <c r="AQ12" i="60" l="1"/>
  <c r="AQ10" i="60"/>
  <c r="AR8" i="60" l="1"/>
  <c r="AR9" i="60"/>
  <c r="AR7" i="60"/>
  <c r="AR6" i="60"/>
  <c r="AR12" i="60" l="1"/>
  <c r="AS6" i="60" s="1"/>
  <c r="AR10" i="60"/>
  <c r="AS9" i="60" l="1"/>
  <c r="AS8" i="60"/>
  <c r="AS10" i="60" s="1"/>
  <c r="AS11" i="60" s="1"/>
  <c r="H380" i="54" s="1"/>
  <c r="H381" i="54" s="1"/>
  <c r="AS7" i="60"/>
  <c r="AS12" i="60"/>
  <c r="AT7" i="60" l="1"/>
  <c r="AT6" i="60"/>
  <c r="AT8" i="60"/>
  <c r="AT9" i="60"/>
  <c r="AT10" i="60" l="1"/>
  <c r="AT12" i="60"/>
  <c r="AU9" i="60" l="1"/>
  <c r="AU6" i="60"/>
  <c r="AU8" i="60"/>
  <c r="AU7" i="60"/>
  <c r="AU10" i="60" l="1"/>
  <c r="AU12" i="60"/>
  <c r="AV6" i="60" l="1"/>
  <c r="AV9" i="60"/>
  <c r="AV7" i="60"/>
  <c r="AV8" i="60"/>
  <c r="AV10" i="60" l="1"/>
  <c r="AV12" i="60"/>
  <c r="AW9" i="60" l="1"/>
  <c r="AW7" i="60"/>
  <c r="AW6" i="60"/>
  <c r="AW8" i="60"/>
  <c r="AW10" i="60" s="1"/>
  <c r="AW12" i="60" l="1"/>
  <c r="AX6" i="60" l="1"/>
  <c r="AX8" i="60"/>
  <c r="AX9" i="60"/>
  <c r="AX7" i="60"/>
  <c r="AX10" i="60" l="1"/>
  <c r="AX12" i="60"/>
  <c r="AY9" i="60" s="1"/>
  <c r="AY7" i="60"/>
  <c r="AY6" i="60"/>
  <c r="AY8" i="60"/>
  <c r="AY10" i="60" l="1"/>
  <c r="AY12" i="60"/>
  <c r="AZ7" i="60" l="1"/>
  <c r="AZ6" i="60"/>
  <c r="AZ9" i="60"/>
  <c r="AZ8" i="60"/>
  <c r="AZ10" i="60" s="1"/>
  <c r="AZ12" i="60" l="1"/>
  <c r="BA9" i="60" l="1"/>
  <c r="BA7" i="60"/>
  <c r="BA8" i="60"/>
  <c r="BA6" i="60"/>
  <c r="BA12" i="60" l="1"/>
  <c r="BB8" i="60" s="1"/>
  <c r="BA10" i="60"/>
  <c r="BB9" i="60" l="1"/>
  <c r="BB7" i="60"/>
  <c r="BB6" i="60"/>
  <c r="BB10" i="60"/>
  <c r="BB12" i="60" l="1"/>
  <c r="BC8" i="60"/>
  <c r="BC9" i="60"/>
  <c r="BC7" i="60"/>
  <c r="BC6" i="60"/>
  <c r="BC12" i="60" l="1"/>
  <c r="BD6" i="60" s="1"/>
  <c r="BC10" i="60"/>
  <c r="BD9" i="60" l="1"/>
  <c r="BD7" i="60"/>
  <c r="BD8" i="60"/>
  <c r="BD10" i="60" s="1"/>
  <c r="BD12" i="60"/>
  <c r="BE6" i="60" l="1"/>
  <c r="BE8" i="60"/>
  <c r="BE9" i="60"/>
  <c r="BE7" i="60"/>
  <c r="BE10" i="60" l="1"/>
  <c r="BE11" i="60" s="1"/>
  <c r="I380" i="54" s="1"/>
  <c r="I381" i="54" s="1"/>
  <c r="BE12" i="60"/>
  <c r="BF8" i="60" l="1"/>
  <c r="BF9" i="60"/>
  <c r="BF7" i="60"/>
  <c r="BF6" i="60"/>
  <c r="BF12" i="60" l="1"/>
  <c r="BG9" i="60" s="1"/>
  <c r="BF10" i="60"/>
  <c r="BG6" i="60" l="1"/>
  <c r="BG7" i="60"/>
  <c r="BG8" i="60"/>
  <c r="BG10" i="60" s="1"/>
  <c r="BG12" i="60" l="1"/>
  <c r="BH8" i="60"/>
  <c r="BH6" i="60"/>
  <c r="BH7" i="60"/>
  <c r="BH9" i="60"/>
  <c r="BH12" i="60" l="1"/>
  <c r="BH10" i="60"/>
  <c r="BI8" i="60" l="1"/>
  <c r="BI9" i="60"/>
  <c r="BI7" i="60"/>
  <c r="BI6" i="60"/>
  <c r="BI12" i="60" l="1"/>
  <c r="BJ8" i="60"/>
  <c r="BJ7" i="60"/>
  <c r="BJ6" i="60"/>
  <c r="BJ9" i="60"/>
  <c r="BI10" i="60"/>
  <c r="BJ12" i="60" l="1"/>
  <c r="BJ10" i="60"/>
  <c r="BK8" i="60" l="1"/>
  <c r="BK9" i="60"/>
  <c r="BK7" i="60"/>
  <c r="BK6" i="60"/>
  <c r="BK12" i="60" l="1"/>
  <c r="BK10" i="60"/>
  <c r="BL6" i="60" l="1"/>
  <c r="BL7" i="60"/>
  <c r="BL8" i="60"/>
  <c r="BL9" i="60"/>
  <c r="BL10" i="60" l="1"/>
  <c r="BL12" i="60"/>
  <c r="BM9" i="60" l="1"/>
  <c r="BM8" i="60"/>
  <c r="BM10" i="60" s="1"/>
  <c r="BM6" i="60"/>
  <c r="BM7" i="60"/>
  <c r="BM12" i="60" l="1"/>
  <c r="BN9" i="60" s="1"/>
  <c r="BN8" i="60"/>
  <c r="BN7" i="60" l="1"/>
  <c r="BN6" i="60"/>
  <c r="BN12" i="60" s="1"/>
  <c r="BO8" i="60"/>
  <c r="BO9" i="60"/>
  <c r="BO7" i="60"/>
  <c r="BO6" i="60"/>
  <c r="BN10" i="60"/>
  <c r="BO12" i="60" l="1"/>
  <c r="BP8" i="60" s="1"/>
  <c r="BP9" i="60"/>
  <c r="BP7" i="60"/>
  <c r="BP6" i="60"/>
  <c r="BO10" i="60"/>
  <c r="BP12" i="60" l="1"/>
  <c r="BQ7" i="60" s="1"/>
  <c r="BQ8" i="60"/>
  <c r="BQ6" i="60"/>
  <c r="BQ9" i="60"/>
  <c r="BP10" i="60"/>
  <c r="BQ12" i="60" l="1"/>
  <c r="BR9" i="60" s="1"/>
  <c r="BR8" i="60"/>
  <c r="BQ10" i="60"/>
  <c r="BQ11" i="60" s="1"/>
  <c r="J380" i="54" s="1"/>
  <c r="J381" i="54" s="1"/>
  <c r="BR6" i="60" l="1"/>
  <c r="BR7" i="60"/>
  <c r="BR10" i="60"/>
  <c r="BR12" i="60" l="1"/>
  <c r="BS6" i="60" l="1"/>
  <c r="BS9" i="60"/>
  <c r="BS7" i="60"/>
  <c r="BS8" i="60"/>
  <c r="BS10" i="60" s="1"/>
  <c r="BS12" i="60" l="1"/>
  <c r="BT6" i="60" l="1"/>
  <c r="BT9" i="60"/>
  <c r="BT8" i="60"/>
  <c r="BT10" i="60" s="1"/>
  <c r="BT7" i="60"/>
  <c r="BT12" i="60" l="1"/>
  <c r="BU8" i="60" l="1"/>
  <c r="BU7" i="60"/>
  <c r="BU6" i="60"/>
  <c r="BU9" i="60"/>
  <c r="BU10" i="60" l="1"/>
  <c r="BU12" i="60"/>
  <c r="BV8" i="60" l="1"/>
  <c r="BV7" i="60"/>
  <c r="BV9" i="60"/>
  <c r="BV6" i="60"/>
  <c r="BV10" i="60" l="1"/>
  <c r="BV12" i="60"/>
  <c r="BW7" i="60" l="1"/>
  <c r="BW6" i="60"/>
  <c r="BW8" i="60"/>
  <c r="BW9" i="60"/>
  <c r="BW10" i="60" l="1"/>
  <c r="BW12" i="60"/>
  <c r="BX6" i="60" l="1"/>
  <c r="BX9" i="60"/>
  <c r="BX8" i="60"/>
  <c r="BX10" i="60" s="1"/>
  <c r="BX7" i="60"/>
  <c r="BX12" i="60" l="1"/>
  <c r="BY6" i="60" s="1"/>
  <c r="BY7" i="60"/>
  <c r="BY8" i="60"/>
  <c r="BY9" i="60"/>
  <c r="BY10" i="60" l="1"/>
  <c r="BY12" i="60"/>
  <c r="BZ7" i="60" l="1"/>
  <c r="BZ6" i="60"/>
  <c r="BZ8" i="60"/>
  <c r="BZ9" i="60"/>
  <c r="BZ10" i="60" l="1"/>
  <c r="BZ12" i="60"/>
  <c r="CA8" i="60" l="1"/>
  <c r="CA6" i="60"/>
  <c r="CA7" i="60"/>
  <c r="CA9" i="60"/>
  <c r="CA10" i="60" l="1"/>
  <c r="CA12" i="60"/>
  <c r="CB6" i="60" l="1"/>
  <c r="CB9" i="60"/>
  <c r="CB8" i="60"/>
  <c r="CB7" i="60"/>
  <c r="CB10" i="60" l="1"/>
  <c r="CB12" i="60"/>
  <c r="CC8" i="60" l="1"/>
  <c r="CC7" i="60"/>
  <c r="CC6" i="60"/>
  <c r="CC9" i="60"/>
  <c r="CC12" i="60" l="1"/>
  <c r="CC10" i="60"/>
  <c r="CC11" i="60" s="1"/>
  <c r="K380" i="54" s="1"/>
  <c r="K381" i="54" s="1"/>
  <c r="CD8" i="60" l="1"/>
  <c r="CD7" i="60"/>
  <c r="CD6" i="60"/>
  <c r="CD9" i="60"/>
  <c r="CD12" i="60" l="1"/>
  <c r="CD10" i="60"/>
  <c r="CE8" i="60" l="1"/>
  <c r="CE7" i="60"/>
  <c r="CE6" i="60"/>
  <c r="CE9" i="60"/>
  <c r="CE12" i="60" l="1"/>
  <c r="CF8" i="60" s="1"/>
  <c r="CE10" i="60"/>
  <c r="CF7" i="60" l="1"/>
  <c r="CF12" i="60" s="1"/>
  <c r="CF6" i="60"/>
  <c r="CF9" i="60"/>
  <c r="CF10" i="60"/>
  <c r="CG8" i="60" l="1"/>
  <c r="CG6" i="60"/>
  <c r="CG7" i="60"/>
  <c r="CG9" i="60"/>
  <c r="CG10" i="60" l="1"/>
  <c r="CG12" i="60"/>
  <c r="CH8" i="60" l="1"/>
  <c r="CH9" i="60"/>
  <c r="CH7" i="60"/>
  <c r="CH6" i="60"/>
  <c r="CH10" i="60" l="1"/>
  <c r="CH12" i="60"/>
  <c r="CI9" i="60" l="1"/>
  <c r="CI7" i="60"/>
  <c r="CI6" i="60"/>
  <c r="CI8" i="60"/>
  <c r="CI10" i="60" s="1"/>
  <c r="CI12" i="60" l="1"/>
  <c r="CJ9" i="60" l="1"/>
  <c r="CJ7" i="60"/>
  <c r="CJ8" i="60"/>
  <c r="CJ6" i="60"/>
  <c r="CJ12" i="60" l="1"/>
  <c r="CJ10" i="60"/>
  <c r="CK6" i="60" l="1"/>
  <c r="CK8" i="60"/>
  <c r="CK9" i="60"/>
  <c r="CK7" i="60"/>
  <c r="CK10" i="60" l="1"/>
  <c r="CK12" i="60"/>
  <c r="CL6" i="60" l="1"/>
  <c r="CL9" i="60"/>
  <c r="CL7" i="60"/>
  <c r="CL8" i="60"/>
  <c r="CL10" i="60" s="1"/>
  <c r="CL12" i="60" l="1"/>
  <c r="CM8" i="60" l="1"/>
  <c r="CM9" i="60"/>
  <c r="CM7" i="60"/>
  <c r="CM6" i="60"/>
  <c r="CM12" i="60" l="1"/>
  <c r="CN9" i="60"/>
  <c r="CN6" i="60"/>
  <c r="CN7" i="60"/>
  <c r="CN8" i="60"/>
  <c r="CN10" i="60" s="1"/>
  <c r="CM10" i="60"/>
  <c r="CN12" i="60" l="1"/>
  <c r="CO6" i="60" l="1"/>
  <c r="CO7" i="60"/>
  <c r="CO8" i="60"/>
  <c r="CO9" i="60"/>
  <c r="CO10" i="60" l="1"/>
  <c r="CO11" i="60" s="1"/>
  <c r="L380" i="54" s="1"/>
  <c r="L381" i="54" s="1"/>
  <c r="CO12" i="60"/>
  <c r="CP7" i="60" l="1"/>
  <c r="CP9" i="60"/>
  <c r="CP6" i="60"/>
  <c r="CP8" i="60"/>
  <c r="CP10" i="60" s="1"/>
  <c r="CP12" i="60" l="1"/>
  <c r="CQ9" i="60" l="1"/>
  <c r="CQ6" i="60"/>
  <c r="CQ7" i="60"/>
  <c r="CQ8" i="60"/>
  <c r="CQ10" i="60" s="1"/>
  <c r="CQ12" i="60" l="1"/>
  <c r="CR6" i="60" l="1"/>
  <c r="CR7" i="60"/>
  <c r="CR8" i="60"/>
  <c r="CR9" i="60"/>
  <c r="CR10" i="60" l="1"/>
  <c r="CR12" i="60"/>
  <c r="CS7" i="60" l="1"/>
  <c r="CS8" i="60"/>
  <c r="CS9" i="60"/>
  <c r="CS6" i="60"/>
  <c r="CS12" i="60" s="1"/>
  <c r="CS10" i="60" l="1"/>
  <c r="CT9" i="60"/>
  <c r="CT8" i="60"/>
  <c r="CT10" i="60" s="1"/>
  <c r="CT7" i="60"/>
  <c r="CT6" i="60"/>
  <c r="CT12" i="60" s="1"/>
  <c r="CU9" i="60" l="1"/>
  <c r="CU7" i="60"/>
  <c r="CU6" i="60"/>
  <c r="CU8" i="60"/>
  <c r="CU10" i="60" l="1"/>
  <c r="CU12" i="60"/>
  <c r="CV8" i="60" l="1"/>
  <c r="CV6" i="60"/>
  <c r="CV9" i="60"/>
  <c r="CV7" i="60"/>
  <c r="CV12" i="60" l="1"/>
  <c r="CV10" i="60"/>
  <c r="CW9" i="60" l="1"/>
  <c r="CW8" i="60"/>
  <c r="CW10" i="60" s="1"/>
  <c r="CW7" i="60"/>
  <c r="CW6" i="60"/>
  <c r="CW12" i="60" l="1"/>
  <c r="CX8" i="60"/>
  <c r="CX7" i="60"/>
  <c r="CX6" i="60"/>
  <c r="CX9" i="60"/>
  <c r="CX12" i="60" l="1"/>
  <c r="CY6" i="60"/>
  <c r="CY8" i="60"/>
  <c r="CY7" i="60"/>
  <c r="CY9" i="60"/>
  <c r="CX10" i="60"/>
  <c r="CY10" i="60" l="1"/>
  <c r="CY12" i="60"/>
  <c r="CZ9" i="60" l="1"/>
  <c r="CZ6" i="60"/>
  <c r="CZ8" i="60"/>
  <c r="CZ10" i="60" s="1"/>
  <c r="CZ7" i="60"/>
  <c r="CZ12" i="60" l="1"/>
  <c r="DA6" i="60" l="1"/>
  <c r="DA9" i="60"/>
  <c r="DA8" i="60"/>
  <c r="DA10" i="60" s="1"/>
  <c r="DA11" i="60" s="1"/>
  <c r="M380" i="54" s="1"/>
  <c r="M381" i="54" s="1"/>
  <c r="DA7" i="60"/>
  <c r="DA12" i="60" l="1"/>
  <c r="DB9" i="60" l="1"/>
  <c r="DB7" i="60"/>
  <c r="DB6" i="60"/>
  <c r="DB8" i="60"/>
  <c r="DB10" i="60" s="1"/>
  <c r="DB12" i="60" l="1"/>
  <c r="DC7" i="60" l="1"/>
  <c r="DC9" i="60"/>
  <c r="DC8" i="60"/>
  <c r="DC6" i="60"/>
  <c r="DC12" i="60" l="1"/>
  <c r="DD9" i="60" s="1"/>
  <c r="DC10" i="60"/>
  <c r="DD8" i="60"/>
  <c r="DD6" i="60"/>
  <c r="DD7" i="60" l="1"/>
  <c r="DD12" i="60"/>
  <c r="DD10" i="60"/>
  <c r="DE8" i="60"/>
  <c r="DE9" i="60"/>
  <c r="DE6" i="60"/>
  <c r="DE7" i="60"/>
  <c r="DE12" i="60" l="1"/>
  <c r="DE10" i="60"/>
  <c r="DF9" i="60" l="1"/>
  <c r="DF8" i="60"/>
  <c r="DF10" i="60" s="1"/>
  <c r="DF6" i="60"/>
  <c r="DF7" i="60"/>
  <c r="DF12" i="60" l="1"/>
  <c r="DG6" i="60" s="1"/>
  <c r="DG8" i="60"/>
  <c r="DG9" i="60"/>
  <c r="DG7" i="60"/>
  <c r="DG10" i="60" l="1"/>
  <c r="DG12" i="60"/>
  <c r="DH7" i="60" l="1"/>
  <c r="DH6" i="60"/>
  <c r="DH9" i="60"/>
  <c r="DH8" i="60"/>
  <c r="DH10" i="60" s="1"/>
  <c r="DH12" i="60" l="1"/>
  <c r="DI9" i="60" l="1"/>
  <c r="DI7" i="60"/>
  <c r="DI6" i="60"/>
  <c r="DI8" i="60"/>
  <c r="DI10" i="60" s="1"/>
  <c r="DI12" i="60" l="1"/>
  <c r="DJ9" i="60"/>
  <c r="DJ7" i="60"/>
  <c r="DJ8" i="60"/>
  <c r="DJ6" i="60"/>
  <c r="DJ12" i="60" l="1"/>
  <c r="DJ10" i="60"/>
  <c r="DK9" i="60" l="1"/>
  <c r="DK8" i="60"/>
  <c r="DK10" i="60" s="1"/>
  <c r="DK6" i="60"/>
  <c r="DK7" i="60"/>
  <c r="DK12" i="60" l="1"/>
  <c r="DL8" i="60" l="1"/>
  <c r="DL9" i="60"/>
  <c r="DL7" i="60"/>
  <c r="DL6" i="60"/>
  <c r="DL10" i="60" l="1"/>
  <c r="DL12" i="60"/>
  <c r="DM9" i="60" l="1"/>
  <c r="DM8" i="60"/>
  <c r="DM6" i="60"/>
  <c r="DM7" i="60"/>
  <c r="DM10" i="60" l="1"/>
  <c r="DM11" i="60" s="1"/>
  <c r="N380" i="54" s="1"/>
  <c r="N381" i="54" s="1"/>
  <c r="DM12" i="60"/>
  <c r="DN8" i="60" s="1"/>
  <c r="DN6" i="60" l="1"/>
  <c r="DN7" i="60"/>
  <c r="DN9" i="60"/>
  <c r="DN10" i="60" s="1"/>
  <c r="DN12" i="60" l="1"/>
  <c r="DO9" i="60" s="1"/>
  <c r="DO12" i="60" s="1"/>
  <c r="DO7" i="60"/>
  <c r="DO6" i="60"/>
  <c r="DO8" i="60"/>
  <c r="DO10" i="60" l="1"/>
  <c r="DP8" i="60"/>
  <c r="DP7" i="60"/>
  <c r="DP6" i="60"/>
  <c r="DP9" i="60"/>
  <c r="DP12" i="60" l="1"/>
  <c r="DP10" i="60"/>
  <c r="DQ9" i="60" l="1"/>
  <c r="DQ6" i="60"/>
  <c r="DQ7" i="60"/>
  <c r="DQ8" i="60"/>
  <c r="DQ10" i="60" s="1"/>
  <c r="DQ12" i="60" l="1"/>
  <c r="DR9" i="60" s="1"/>
  <c r="DR8" i="60" l="1"/>
  <c r="DR10" i="60" s="1"/>
  <c r="DR7" i="60"/>
  <c r="DR6" i="60"/>
  <c r="DR12" i="60"/>
  <c r="DS8" i="60" l="1"/>
  <c r="DS6" i="60"/>
  <c r="DS9" i="60"/>
  <c r="DS7" i="60"/>
  <c r="DS10" i="60" l="1"/>
  <c r="DS12" i="60"/>
  <c r="DT8" i="60" l="1"/>
  <c r="DT6" i="60"/>
  <c r="DT9" i="60"/>
  <c r="DT7" i="60"/>
  <c r="DT12" i="60" l="1"/>
  <c r="DT10" i="60"/>
  <c r="DU6" i="60" l="1"/>
  <c r="DU7" i="60"/>
  <c r="DU8" i="60"/>
  <c r="DU9" i="60"/>
  <c r="DU10" i="60" l="1"/>
  <c r="DU12" i="60"/>
  <c r="DV8" i="60" l="1"/>
  <c r="DV7" i="60"/>
  <c r="DV6" i="60"/>
  <c r="DV9" i="60"/>
  <c r="DV12" i="60" l="1"/>
  <c r="DV10" i="60"/>
  <c r="DW9" i="60" l="1"/>
  <c r="DW7" i="60"/>
  <c r="DW6" i="60"/>
  <c r="DW8" i="60"/>
  <c r="DW10" i="60" s="1"/>
  <c r="DW12" i="60" l="1"/>
  <c r="DX8" i="60" l="1"/>
  <c r="DX6" i="60"/>
  <c r="DX7" i="60"/>
  <c r="DX9" i="60"/>
  <c r="DX12" i="60" l="1"/>
  <c r="DX10" i="60"/>
  <c r="DY8" i="60" l="1"/>
  <c r="DY9" i="60"/>
  <c r="DY7" i="60"/>
  <c r="DY6" i="60"/>
  <c r="DY12" i="60" s="1"/>
  <c r="DZ9" i="60" l="1"/>
  <c r="DZ8" i="60"/>
  <c r="DZ6" i="60"/>
  <c r="DZ7" i="60"/>
  <c r="DY10" i="60"/>
  <c r="DY11" i="60" s="1"/>
  <c r="O380" i="54" s="1"/>
  <c r="O381" i="54" s="1"/>
  <c r="DZ12" i="60" l="1"/>
  <c r="DZ10" i="60"/>
  <c r="EA9" i="60" l="1"/>
  <c r="EA7" i="60"/>
  <c r="EA8" i="60"/>
  <c r="EA6" i="60"/>
  <c r="EA12" i="60" l="1"/>
  <c r="EA10" i="60"/>
  <c r="EB8" i="60" l="1"/>
  <c r="EB9" i="60"/>
  <c r="EB7" i="60"/>
  <c r="EB6" i="60"/>
  <c r="EB12" i="60" s="1"/>
  <c r="EC8" i="60" l="1"/>
  <c r="EC9" i="60"/>
  <c r="EC7" i="60"/>
  <c r="EC6" i="60"/>
  <c r="EB10" i="60"/>
  <c r="EC12" i="60" l="1"/>
  <c r="ED8" i="60" s="1"/>
  <c r="ED6" i="60"/>
  <c r="ED9" i="60"/>
  <c r="EC10" i="60"/>
  <c r="ED7" i="60" l="1"/>
  <c r="ED12" i="60" s="1"/>
  <c r="ED10" i="60"/>
  <c r="EE7" i="60" l="1"/>
  <c r="EE8" i="60"/>
  <c r="EE9" i="60"/>
  <c r="EE6" i="60"/>
  <c r="EE12" i="60" s="1"/>
  <c r="EF7" i="60" l="1"/>
  <c r="EF9" i="60"/>
  <c r="EF6" i="60"/>
  <c r="EF8" i="60"/>
  <c r="EF10" i="60" s="1"/>
  <c r="EE10" i="60"/>
  <c r="EF12" i="60" l="1"/>
  <c r="EG7" i="60" l="1"/>
  <c r="EG6" i="60"/>
  <c r="EG8" i="60"/>
  <c r="EG9" i="60"/>
  <c r="EG10" i="60" l="1"/>
  <c r="EG12" i="60"/>
  <c r="EH9" i="60" l="1"/>
  <c r="EH6" i="60"/>
  <c r="EH8" i="60"/>
  <c r="EH7" i="60"/>
  <c r="EH10" i="60" l="1"/>
  <c r="EH12" i="60"/>
  <c r="EI9" i="60" l="1"/>
  <c r="EI6" i="60"/>
  <c r="EI8" i="60"/>
  <c r="EI10" i="60" s="1"/>
  <c r="EI7" i="60"/>
  <c r="EI12" i="60" l="1"/>
  <c r="EJ6" i="60" l="1"/>
  <c r="EJ9" i="60"/>
  <c r="EJ7" i="60"/>
  <c r="EJ8" i="60"/>
  <c r="EJ10" i="60" s="1"/>
  <c r="EJ12" i="60" l="1"/>
  <c r="EK8" i="60" l="1"/>
  <c r="EK7" i="60"/>
  <c r="EK9" i="60"/>
  <c r="EK6" i="60"/>
  <c r="EK12" i="60" s="1"/>
  <c r="EL8" i="60" l="1"/>
  <c r="EL6" i="60"/>
  <c r="EL7" i="60"/>
  <c r="EL9" i="60"/>
  <c r="EK10" i="60"/>
  <c r="EK11" i="60" s="1"/>
  <c r="P380" i="54" s="1"/>
  <c r="P381" i="54" s="1"/>
  <c r="EL12" i="60" l="1"/>
  <c r="EL10" i="60"/>
  <c r="EM6" i="60" l="1"/>
  <c r="EM8" i="60"/>
  <c r="EM7" i="60"/>
  <c r="EM9" i="60"/>
  <c r="EM10" i="60" l="1"/>
  <c r="EM12" i="60"/>
  <c r="EN8" i="60" l="1"/>
  <c r="EN6" i="60"/>
  <c r="EN7" i="60"/>
  <c r="EN9" i="60"/>
  <c r="EN12" i="60" l="1"/>
  <c r="EN10" i="60"/>
  <c r="EO8" i="60" l="1"/>
  <c r="EO7" i="60"/>
  <c r="EO6" i="60"/>
  <c r="EO9" i="60"/>
  <c r="EO10" i="60" l="1"/>
  <c r="EO12" i="60"/>
  <c r="EP6" i="60" l="1"/>
  <c r="EP9" i="60"/>
  <c r="EP7" i="60"/>
  <c r="EP8" i="60"/>
  <c r="EP10" i="60" s="1"/>
  <c r="EP12" i="60" l="1"/>
  <c r="EQ6" i="60" l="1"/>
  <c r="EQ8" i="60"/>
  <c r="EQ9" i="60"/>
  <c r="EQ7" i="60"/>
  <c r="EQ10" i="60" l="1"/>
  <c r="EQ12" i="60"/>
  <c r="ER6" i="60" l="1"/>
  <c r="ER9" i="60"/>
  <c r="ER7" i="60"/>
  <c r="ER8" i="60"/>
  <c r="ER10" i="60" s="1"/>
  <c r="ER12" i="60" l="1"/>
  <c r="ES9" i="60" l="1"/>
  <c r="ES7" i="60"/>
  <c r="ES8" i="60"/>
  <c r="ES6" i="60"/>
  <c r="ES10" i="60" l="1"/>
  <c r="ES12" i="60"/>
  <c r="ET8" i="60"/>
  <c r="ET6" i="60"/>
  <c r="ET9" i="60"/>
  <c r="ET7" i="60"/>
  <c r="ET12" i="60" l="1"/>
  <c r="ET10" i="60"/>
  <c r="EU8" i="60" l="1"/>
  <c r="EU6" i="60"/>
  <c r="EU9" i="60"/>
  <c r="EU7" i="60"/>
  <c r="EU12" i="60" l="1"/>
  <c r="EU10" i="60"/>
  <c r="EV8" i="60" l="1"/>
  <c r="EV7" i="60"/>
  <c r="EV6" i="60"/>
  <c r="EV9" i="60"/>
  <c r="EV12" i="60" l="1"/>
  <c r="EV10" i="60"/>
  <c r="EW8" i="60" l="1"/>
  <c r="EW6" i="60"/>
  <c r="EW9" i="60"/>
  <c r="EW7" i="60"/>
  <c r="EW12" i="60" l="1"/>
  <c r="EW10" i="60"/>
  <c r="EW11" i="60" s="1"/>
  <c r="Q380" i="54" s="1"/>
  <c r="Q381" i="54" s="1"/>
  <c r="EX8" i="60" l="1"/>
  <c r="EX7" i="60"/>
  <c r="EX9" i="60"/>
  <c r="EX6" i="60"/>
  <c r="EX12" i="60" l="1"/>
  <c r="EY6" i="60" s="1"/>
  <c r="EY8" i="60"/>
  <c r="EY7" i="60"/>
  <c r="EY9" i="60"/>
  <c r="EX10" i="60"/>
  <c r="EY10" i="60" l="1"/>
  <c r="EY12" i="60"/>
  <c r="EZ7" i="60" l="1"/>
  <c r="EZ6" i="60"/>
  <c r="EZ9" i="60"/>
  <c r="EZ8" i="60"/>
  <c r="EZ10" i="60" s="1"/>
  <c r="EZ12" i="60" l="1"/>
  <c r="FA8" i="60" l="1"/>
  <c r="FA9" i="60"/>
  <c r="FA6" i="60"/>
  <c r="FA7" i="60"/>
  <c r="FA12" i="60" l="1"/>
  <c r="FA10" i="60"/>
  <c r="FB6" i="60" l="1"/>
  <c r="FB8" i="60"/>
  <c r="FB9" i="60"/>
  <c r="FB7" i="60"/>
  <c r="FB10" i="60" l="1"/>
  <c r="FB12" i="60"/>
  <c r="FC7" i="60" l="1"/>
  <c r="FC9" i="60"/>
  <c r="FC8" i="60"/>
  <c r="FC10" i="60" s="1"/>
  <c r="FC6" i="60"/>
  <c r="FC12" i="60" l="1"/>
  <c r="FD8" i="60"/>
  <c r="FD9" i="60"/>
  <c r="FD7" i="60"/>
  <c r="FD6" i="60"/>
  <c r="FD12" i="60" s="1"/>
  <c r="FE8" i="60" l="1"/>
  <c r="FE9" i="60"/>
  <c r="FE6" i="60"/>
  <c r="FE7" i="60"/>
  <c r="FD10" i="60"/>
  <c r="FE12" i="60" l="1"/>
  <c r="FE10" i="60"/>
  <c r="FF8" i="60" l="1"/>
  <c r="FF9" i="60"/>
  <c r="FF6" i="60"/>
  <c r="FF7" i="60"/>
  <c r="FF12" i="60" l="1"/>
  <c r="FF10" i="60"/>
  <c r="FG8" i="60" l="1"/>
  <c r="FG7" i="60"/>
  <c r="FG6" i="60"/>
  <c r="FG9" i="60"/>
  <c r="FG12" i="60" l="1"/>
  <c r="FG10" i="60"/>
  <c r="FH9" i="60" l="1"/>
  <c r="FH6" i="60"/>
  <c r="FH8" i="60"/>
  <c r="FH10" i="60" s="1"/>
  <c r="FH7" i="60"/>
  <c r="FH12" i="60" l="1"/>
  <c r="FI8" i="60" l="1"/>
  <c r="FI9" i="60"/>
  <c r="FI7" i="60"/>
  <c r="FI6" i="60"/>
  <c r="FI12" i="60" s="1"/>
  <c r="FJ8" i="60" l="1"/>
  <c r="FJ9" i="60"/>
  <c r="FJ6" i="60"/>
  <c r="FJ7" i="60"/>
  <c r="FI10" i="60"/>
  <c r="FI11" i="60" s="1"/>
  <c r="R380" i="54" s="1"/>
  <c r="R381" i="54" s="1"/>
  <c r="FJ12" i="60" l="1"/>
  <c r="FJ10" i="60"/>
  <c r="FK8" i="60" l="1"/>
  <c r="FK6" i="60"/>
  <c r="FK9" i="60"/>
  <c r="FK7" i="60"/>
  <c r="FK12" i="60" l="1"/>
  <c r="FK10" i="60"/>
  <c r="FL6" i="60" l="1"/>
  <c r="FL8" i="60"/>
  <c r="FL9" i="60"/>
  <c r="FL7" i="60"/>
  <c r="FL10" i="60" l="1"/>
  <c r="FL12" i="60"/>
  <c r="FM8" i="60" l="1"/>
  <c r="FM9" i="60"/>
  <c r="FM6" i="60"/>
  <c r="FM7" i="60"/>
  <c r="FM12" i="60" l="1"/>
  <c r="FM10" i="60"/>
  <c r="FN7" i="60" l="1"/>
  <c r="FN8" i="60"/>
  <c r="FN6" i="60"/>
  <c r="FN9" i="60"/>
  <c r="FN12" i="60" l="1"/>
  <c r="FN10" i="60"/>
  <c r="FO6" i="60" l="1"/>
  <c r="FO9" i="60"/>
  <c r="FO7" i="60"/>
  <c r="FO8" i="60"/>
  <c r="FO10" i="60" s="1"/>
  <c r="FO12" i="60" l="1"/>
  <c r="FP6" i="60" l="1"/>
  <c r="FP8" i="60"/>
  <c r="FP7" i="60"/>
  <c r="FP9" i="60"/>
  <c r="FP10" i="60" l="1"/>
  <c r="FP12" i="60"/>
  <c r="FQ6" i="60" l="1"/>
  <c r="FQ9" i="60"/>
  <c r="FQ7" i="60"/>
  <c r="FQ8" i="60"/>
  <c r="FQ10" i="60" s="1"/>
  <c r="FQ12" i="60" l="1"/>
  <c r="FR8" i="60" l="1"/>
  <c r="FR9" i="60"/>
  <c r="FR6" i="60"/>
  <c r="FR7" i="60"/>
  <c r="FR12" i="60" l="1"/>
  <c r="FR10" i="60"/>
  <c r="FS8" i="60" l="1"/>
  <c r="FS6" i="60"/>
  <c r="FS7" i="60"/>
  <c r="FS9" i="60"/>
  <c r="FS12" i="60" l="1"/>
  <c r="FS10" i="60"/>
  <c r="FT8" i="60" l="1"/>
  <c r="FT7" i="60"/>
  <c r="FT6" i="60"/>
  <c r="FT9" i="60"/>
  <c r="FT12" i="60" l="1"/>
  <c r="FT10" i="60"/>
  <c r="FU7" i="60" l="1"/>
  <c r="FU9" i="60"/>
  <c r="FU6" i="60"/>
  <c r="FU8" i="60"/>
  <c r="FU10" i="60" s="1"/>
  <c r="FU11" i="60" s="1"/>
  <c r="S380" i="54" s="1"/>
  <c r="S381" i="54" s="1"/>
  <c r="FU12" i="60" l="1"/>
  <c r="FV8" i="60" l="1"/>
  <c r="FV6" i="60"/>
  <c r="FV9" i="60"/>
  <c r="FV7" i="60"/>
  <c r="FV12" i="60" l="1"/>
  <c r="FV10" i="60"/>
  <c r="FW6" i="60" l="1"/>
  <c r="FW7" i="60"/>
  <c r="FW8" i="60"/>
  <c r="FW9" i="60"/>
  <c r="FW10" i="60" l="1"/>
  <c r="FW12" i="60"/>
  <c r="FX8" i="60" l="1"/>
  <c r="FX6" i="60"/>
  <c r="FX7" i="60"/>
  <c r="FX9" i="60"/>
  <c r="FX12" i="60" l="1"/>
  <c r="FX10" i="60"/>
  <c r="FY7" i="60" l="1"/>
  <c r="FY8" i="60"/>
  <c r="FY9" i="60"/>
  <c r="FY6" i="60"/>
  <c r="FY12" i="60" s="1"/>
  <c r="FZ8" i="60" l="1"/>
  <c r="FZ7" i="60"/>
  <c r="FZ6" i="60"/>
  <c r="FZ9" i="60"/>
  <c r="FY10" i="60"/>
  <c r="FZ12" i="60" l="1"/>
  <c r="FZ10" i="60"/>
  <c r="GA9" i="60" l="1"/>
  <c r="GA6" i="60"/>
  <c r="GA8" i="60"/>
  <c r="GA10" i="60" s="1"/>
  <c r="GA7" i="60"/>
  <c r="GA12" i="60" l="1"/>
  <c r="GB8" i="60" l="1"/>
  <c r="GB6" i="60"/>
  <c r="GB9" i="60"/>
  <c r="GB7" i="60"/>
  <c r="GB12" i="60" l="1"/>
  <c r="GB10" i="60"/>
  <c r="GC7" i="60" l="1"/>
  <c r="GC8" i="60"/>
  <c r="GC9" i="60"/>
  <c r="GC6" i="60"/>
  <c r="GC12" i="60" s="1"/>
  <c r="GD6" i="60" l="1"/>
  <c r="GD9" i="60"/>
  <c r="GD7" i="60"/>
  <c r="GD8" i="60"/>
  <c r="GD10" i="60" s="1"/>
  <c r="GC10" i="60"/>
  <c r="GD12" i="60" l="1"/>
  <c r="GE8" i="60" l="1"/>
  <c r="GE9" i="60"/>
  <c r="GE7" i="60"/>
  <c r="GE6" i="60"/>
  <c r="GE12" i="60" s="1"/>
  <c r="GF6" i="60" l="1"/>
  <c r="GF9" i="60"/>
  <c r="GF7" i="60"/>
  <c r="GF8" i="60"/>
  <c r="GF10" i="60" s="1"/>
  <c r="GE10" i="60"/>
  <c r="GF12" i="60" l="1"/>
  <c r="GG6" i="60" l="1"/>
  <c r="GG7" i="60"/>
  <c r="GG9" i="60"/>
  <c r="GG8" i="60"/>
  <c r="GG10" i="60" l="1"/>
  <c r="GG11" i="60" s="1"/>
  <c r="T380" i="54" s="1"/>
  <c r="T381" i="54" s="1"/>
  <c r="GG12" i="60"/>
  <c r="GH8" i="60" l="1"/>
  <c r="GH9" i="60"/>
  <c r="GH6" i="60"/>
  <c r="GH7" i="60"/>
  <c r="GH12" i="60" l="1"/>
  <c r="GH10" i="60"/>
  <c r="GI8" i="60" l="1"/>
  <c r="GI9" i="60"/>
  <c r="GI6" i="60"/>
  <c r="GI7" i="60"/>
  <c r="GI12" i="60" l="1"/>
  <c r="GJ6" i="60"/>
  <c r="GJ7" i="60"/>
  <c r="GJ9" i="60"/>
  <c r="GJ8" i="60"/>
  <c r="GJ10" i="60" s="1"/>
  <c r="GI10" i="60"/>
  <c r="GJ12" i="60" l="1"/>
  <c r="GK9" i="60" l="1"/>
  <c r="GK8" i="60"/>
  <c r="GK10" i="60" s="1"/>
  <c r="GK6" i="60"/>
  <c r="GK7" i="60"/>
  <c r="GK12" i="60" l="1"/>
  <c r="GL9" i="60" l="1"/>
  <c r="GL8" i="60"/>
  <c r="GL10" i="60" s="1"/>
  <c r="GL6" i="60"/>
  <c r="GL7" i="60"/>
  <c r="GL12" i="60" l="1"/>
  <c r="GM8" i="60" l="1"/>
  <c r="GM6" i="60"/>
  <c r="GM7" i="60"/>
  <c r="GM9" i="60"/>
  <c r="GM12" i="60" l="1"/>
  <c r="GN9" i="60"/>
  <c r="GN8" i="60"/>
  <c r="GN10" i="60" s="1"/>
  <c r="GN7" i="60"/>
  <c r="GN6" i="60"/>
  <c r="GM10" i="60"/>
  <c r="GN12" i="60" l="1"/>
  <c r="GO8" i="60" s="1"/>
  <c r="GO9" i="60"/>
  <c r="GO6" i="60"/>
  <c r="GO7" i="60"/>
  <c r="GO12" i="60" l="1"/>
  <c r="GO10" i="60"/>
  <c r="GP9" i="60"/>
  <c r="GP7" i="60"/>
  <c r="GP6" i="60"/>
  <c r="GP8" i="60"/>
  <c r="GP10" i="60" s="1"/>
  <c r="GP12" i="60" l="1"/>
  <c r="GQ8" i="60" l="1"/>
  <c r="GQ6" i="60"/>
  <c r="GQ7" i="60"/>
  <c r="GQ9" i="60"/>
  <c r="GQ12" i="60" l="1"/>
  <c r="GQ10" i="60"/>
  <c r="GR8" i="60" l="1"/>
  <c r="GR9" i="60"/>
  <c r="GR6" i="60"/>
  <c r="GR7" i="60"/>
  <c r="GR12" i="60" l="1"/>
  <c r="GR10" i="60"/>
  <c r="GS7" i="60" l="1"/>
  <c r="GS8" i="60"/>
  <c r="GS6" i="60"/>
  <c r="GS9" i="60"/>
  <c r="GS12" i="60" l="1"/>
  <c r="GS10" i="60"/>
  <c r="GS11" i="60" s="1"/>
  <c r="U380" i="54" s="1"/>
  <c r="U381" i="54" s="1"/>
  <c r="GT6" i="60" l="1"/>
  <c r="GT8" i="60"/>
  <c r="GT7" i="60"/>
  <c r="GT9" i="60"/>
  <c r="GT10" i="60" l="1"/>
  <c r="GT12" i="60"/>
  <c r="GU7" i="60" l="1"/>
  <c r="GU9" i="60"/>
  <c r="GU6" i="60"/>
  <c r="GU8" i="60"/>
  <c r="GU10" i="60" s="1"/>
  <c r="GU12" i="60" l="1"/>
  <c r="GV9" i="60" l="1"/>
  <c r="GV6" i="60"/>
  <c r="GV8" i="60"/>
  <c r="GV10" i="60" s="1"/>
  <c r="GV7" i="60"/>
  <c r="GV12" i="60" l="1"/>
  <c r="GW9" i="60" l="1"/>
  <c r="GW7" i="60"/>
  <c r="GW8" i="60"/>
  <c r="GW6" i="60"/>
  <c r="GW12" i="60" l="1"/>
  <c r="GW10" i="60"/>
  <c r="GX8" i="60" l="1"/>
  <c r="GX7" i="60"/>
  <c r="GX6" i="60"/>
  <c r="GX9" i="60"/>
  <c r="GX12" i="60" l="1"/>
  <c r="GX10" i="60"/>
  <c r="GY6" i="60" l="1"/>
  <c r="GY9" i="60"/>
  <c r="GY7" i="60"/>
  <c r="GY8" i="60"/>
  <c r="GY10" i="60" s="1"/>
  <c r="GY12" i="60" l="1"/>
  <c r="GZ6" i="60" l="1"/>
  <c r="GZ8" i="60"/>
  <c r="GZ7" i="60"/>
  <c r="GZ9" i="60"/>
  <c r="GZ10" i="60" l="1"/>
  <c r="GZ12" i="60"/>
  <c r="HA8" i="60" l="1"/>
  <c r="HA7" i="60"/>
  <c r="HA6" i="60"/>
  <c r="HA9" i="60"/>
  <c r="HA12" i="60" l="1"/>
  <c r="HA10" i="60"/>
  <c r="HB8" i="60" l="1"/>
  <c r="HB9" i="60"/>
  <c r="HB7" i="60"/>
  <c r="HB6" i="60"/>
  <c r="HB12" i="60" s="1"/>
  <c r="HC6" i="60" l="1"/>
  <c r="HC9" i="60"/>
  <c r="HC8" i="60"/>
  <c r="HC10" i="60" s="1"/>
  <c r="HC7" i="60"/>
  <c r="HB10" i="60"/>
  <c r="HC12" i="60" l="1"/>
  <c r="HD8" i="60" l="1"/>
  <c r="HD7" i="60"/>
  <c r="HD9" i="60"/>
  <c r="HD6" i="60"/>
  <c r="HD12" i="60" l="1"/>
  <c r="HE8" i="60"/>
  <c r="HE9" i="60"/>
  <c r="HE7" i="60"/>
  <c r="HE6" i="60"/>
  <c r="HD10" i="60"/>
  <c r="HE12" i="60" l="1"/>
  <c r="HF7" i="60"/>
  <c r="HF9" i="60"/>
  <c r="HF6" i="60"/>
  <c r="HF8" i="60"/>
  <c r="HE10" i="60"/>
  <c r="HE11" i="60" s="1"/>
  <c r="V380" i="54" s="1"/>
  <c r="V381" i="54" s="1"/>
  <c r="HF10" i="60" l="1"/>
  <c r="HF12" i="60"/>
  <c r="HG9" i="60" l="1"/>
  <c r="HG8" i="60"/>
  <c r="HG6" i="60"/>
  <c r="HG7" i="60"/>
  <c r="HG12" i="60" l="1"/>
  <c r="HG10" i="60"/>
  <c r="HH6" i="60" l="1"/>
  <c r="HH8" i="60"/>
  <c r="HH7" i="60"/>
  <c r="HH9" i="60"/>
  <c r="HH12" i="60" l="1"/>
  <c r="HI7" i="60" s="1"/>
  <c r="HH10" i="60"/>
  <c r="HI9" i="60"/>
  <c r="HI8" i="60"/>
  <c r="HI10" i="60" s="1"/>
  <c r="HI6" i="60"/>
  <c r="HI12" i="60" l="1"/>
  <c r="HJ8" i="60"/>
  <c r="HJ7" i="60"/>
  <c r="HJ9" i="60"/>
  <c r="HJ6" i="60"/>
  <c r="HJ12" i="60" l="1"/>
  <c r="HJ10" i="60"/>
  <c r="HK8" i="60" l="1"/>
  <c r="HK9" i="60"/>
  <c r="HK6" i="60"/>
  <c r="HK7" i="60"/>
  <c r="HK12" i="60" l="1"/>
  <c r="HK10" i="60"/>
  <c r="HL8" i="60" l="1"/>
  <c r="HL6" i="60"/>
  <c r="HL7" i="60"/>
  <c r="HL9" i="60"/>
  <c r="HL12" i="60" l="1"/>
  <c r="HL10" i="60"/>
  <c r="HM7" i="60" l="1"/>
  <c r="HM8" i="60"/>
  <c r="HM6" i="60"/>
  <c r="HM9" i="60"/>
  <c r="HM12" i="60" l="1"/>
  <c r="HN8" i="60"/>
  <c r="HN9" i="60"/>
  <c r="HN7" i="60"/>
  <c r="HN6" i="60"/>
  <c r="HM10" i="60"/>
  <c r="HN12" i="60" l="1"/>
  <c r="HO8" i="60"/>
  <c r="HO6" i="60"/>
  <c r="HO9" i="60"/>
  <c r="HO7" i="60"/>
  <c r="HN10" i="60"/>
  <c r="HO12" i="60" l="1"/>
  <c r="HO10" i="60"/>
  <c r="HP8" i="60" l="1"/>
  <c r="HP6" i="60"/>
  <c r="HP7" i="60"/>
  <c r="HP9" i="60"/>
  <c r="HP12" i="60" l="1"/>
  <c r="HP10" i="60"/>
  <c r="HQ7" i="60" l="1"/>
  <c r="HQ9" i="60"/>
  <c r="HQ6" i="60"/>
  <c r="HQ8" i="60"/>
  <c r="HQ10" i="60" s="1"/>
  <c r="HQ11" i="60" s="1"/>
  <c r="W380" i="54" s="1"/>
  <c r="W381" i="54" s="1"/>
  <c r="HQ12" i="60" l="1"/>
  <c r="HR9" i="60" l="1"/>
  <c r="HR6" i="60"/>
  <c r="HR7" i="60"/>
  <c r="HR8" i="60"/>
  <c r="HR10" i="60" s="1"/>
  <c r="HR12" i="60" l="1"/>
  <c r="HS6" i="60" l="1"/>
  <c r="HS9" i="60"/>
  <c r="HS8" i="60"/>
  <c r="HS10" i="60" s="1"/>
  <c r="HS7" i="60"/>
  <c r="HS12" i="60" l="1"/>
  <c r="HT8" i="60" l="1"/>
  <c r="HT7" i="60"/>
  <c r="HT6" i="60"/>
  <c r="HT9" i="60"/>
  <c r="HT12" i="60" l="1"/>
  <c r="HT10" i="60"/>
  <c r="HU9" i="60" l="1"/>
  <c r="HU7" i="60"/>
  <c r="HU6" i="60"/>
  <c r="HU8" i="60"/>
  <c r="HU10" i="60" s="1"/>
  <c r="HU12" i="60" l="1"/>
  <c r="HV6" i="60" l="1"/>
  <c r="HV9" i="60"/>
  <c r="HV8" i="60"/>
  <c r="HV10" i="60" s="1"/>
  <c r="HV7" i="60"/>
  <c r="HV12" i="60" l="1"/>
  <c r="HW8" i="60" l="1"/>
  <c r="HW6" i="60"/>
  <c r="HW7" i="60"/>
  <c r="HW9" i="60"/>
  <c r="HW12" i="60" l="1"/>
  <c r="HW10" i="60"/>
  <c r="HX9" i="60" l="1"/>
  <c r="HX8" i="60"/>
  <c r="HX10" i="60" s="1"/>
  <c r="HX6" i="60"/>
  <c r="HX7" i="60"/>
  <c r="HX12" i="60" l="1"/>
  <c r="HY7" i="60" l="1"/>
  <c r="HY6" i="60"/>
  <c r="HY9" i="60"/>
  <c r="HY8" i="60"/>
  <c r="HY10" i="60" s="1"/>
  <c r="HY12" i="60" l="1"/>
  <c r="HZ7" i="60" l="1"/>
  <c r="HZ8" i="60"/>
  <c r="HZ9" i="60"/>
  <c r="HZ6" i="60"/>
  <c r="HZ12" i="60" s="1"/>
  <c r="HZ10" i="60" l="1"/>
  <c r="IA6" i="60"/>
  <c r="IA8" i="60"/>
  <c r="IA9" i="60"/>
  <c r="IA7" i="60"/>
  <c r="IA10" i="60" l="1"/>
  <c r="IA12" i="60"/>
  <c r="IB7" i="60" l="1"/>
  <c r="IB8" i="60"/>
  <c r="IB9" i="60"/>
  <c r="IB6" i="60"/>
  <c r="IB12" i="60" s="1"/>
  <c r="IC6" i="60" l="1"/>
  <c r="IC8" i="60"/>
  <c r="IC7" i="60"/>
  <c r="IC9" i="60"/>
  <c r="IB10" i="60"/>
  <c r="IC10" i="60" l="1"/>
  <c r="IC11" i="60" s="1"/>
  <c r="X380" i="54" s="1"/>
  <c r="X381" i="54" s="1"/>
  <c r="IC12" i="60"/>
  <c r="ID8" i="60" l="1"/>
  <c r="ID9" i="60"/>
  <c r="ID7" i="60"/>
  <c r="ID6" i="60"/>
  <c r="ID12" i="60" l="1"/>
  <c r="IE9" i="60"/>
  <c r="IE8" i="60"/>
  <c r="IE10" i="60" s="1"/>
  <c r="IE6" i="60"/>
  <c r="IE7" i="60"/>
  <c r="ID10" i="60"/>
  <c r="IE12" i="60" l="1"/>
  <c r="IF9" i="60" l="1"/>
  <c r="IF8" i="60"/>
  <c r="IF10" i="60" s="1"/>
  <c r="IF6" i="60"/>
  <c r="IF7" i="60"/>
  <c r="IF12" i="60" l="1"/>
  <c r="IG8" i="60" l="1"/>
  <c r="IG7" i="60"/>
  <c r="IG6" i="60"/>
  <c r="IG9" i="60"/>
  <c r="IG12" i="60" l="1"/>
  <c r="IG10" i="60"/>
  <c r="IH8" i="60" l="1"/>
  <c r="IH7" i="60"/>
  <c r="IH6" i="60"/>
  <c r="IH9" i="60"/>
  <c r="IH12" i="60" l="1"/>
  <c r="IH10" i="60"/>
  <c r="II6" i="60" l="1"/>
  <c r="II9" i="60"/>
  <c r="II7" i="60"/>
  <c r="II8" i="60"/>
  <c r="II10" i="60" s="1"/>
  <c r="II12" i="60" l="1"/>
  <c r="IJ6" i="60" l="1"/>
  <c r="IJ8" i="60"/>
  <c r="IJ7" i="60"/>
  <c r="IJ9" i="60"/>
  <c r="IJ10" i="60" l="1"/>
  <c r="IJ12" i="60"/>
  <c r="IK7" i="60" l="1"/>
  <c r="IK8" i="60"/>
  <c r="IK9" i="60"/>
  <c r="IK6" i="60"/>
  <c r="IK12" i="60" l="1"/>
  <c r="IL6" i="60" s="1"/>
  <c r="IK10" i="60"/>
  <c r="IL7" i="60"/>
  <c r="IL8" i="60"/>
  <c r="IL9" i="60"/>
  <c r="IL10" i="60" l="1"/>
  <c r="IL12" i="60"/>
  <c r="IM8" i="60" l="1"/>
  <c r="IM6" i="60"/>
  <c r="IM9" i="60"/>
  <c r="IM7" i="60"/>
  <c r="IM12" i="60" l="1"/>
  <c r="IM10" i="60"/>
  <c r="IN9" i="60" l="1"/>
  <c r="IN6" i="60"/>
  <c r="IN7" i="60"/>
  <c r="IN8" i="60"/>
  <c r="IN10" i="60" s="1"/>
  <c r="IN12" i="60" l="1"/>
  <c r="IO7" i="60" l="1"/>
  <c r="IO8" i="60"/>
  <c r="IO9" i="60"/>
  <c r="IO6" i="60"/>
  <c r="IO12" i="60" s="1"/>
  <c r="IP8" i="60" l="1"/>
  <c r="IP9" i="60"/>
  <c r="IP7" i="60"/>
  <c r="IP6" i="60"/>
  <c r="IP12" i="60" s="1"/>
  <c r="IO10" i="60"/>
  <c r="IO11" i="60" s="1"/>
  <c r="Y380" i="54" s="1"/>
  <c r="Y381" i="54" s="1"/>
  <c r="IQ6" i="60" l="1"/>
  <c r="IQ8" i="60"/>
  <c r="IQ9" i="60"/>
  <c r="IQ7" i="60"/>
  <c r="IP10" i="60"/>
  <c r="IQ10" i="60" l="1"/>
  <c r="IQ12" i="60"/>
  <c r="IR8" i="60" l="1"/>
  <c r="IR9" i="60"/>
  <c r="IR6" i="60"/>
  <c r="IR7" i="60"/>
  <c r="IR12" i="60" l="1"/>
  <c r="IR10" i="60"/>
  <c r="IS7" i="60" l="1"/>
  <c r="IS9" i="60"/>
  <c r="IS8" i="60"/>
  <c r="IS10" i="60" s="1"/>
  <c r="IS6" i="60"/>
  <c r="IS12" i="60" s="1"/>
  <c r="IT8" i="60" l="1"/>
  <c r="IT6" i="60"/>
  <c r="IT9" i="60"/>
  <c r="IT7" i="60"/>
  <c r="IT12" i="60" l="1"/>
  <c r="IT10" i="60"/>
  <c r="IU8" i="60" l="1"/>
  <c r="IU7" i="60"/>
  <c r="IU9" i="60"/>
  <c r="IU6" i="60"/>
  <c r="IU12" i="60" s="1"/>
  <c r="IU10" i="60" l="1"/>
  <c r="IV8" i="60"/>
  <c r="IV7" i="60"/>
  <c r="IV9" i="60"/>
  <c r="IV6" i="60"/>
  <c r="IV12" i="60" s="1"/>
  <c r="IW9" i="60" l="1"/>
  <c r="IW7" i="60"/>
  <c r="IW8" i="60"/>
  <c r="IW10" i="60" s="1"/>
  <c r="IW6" i="60"/>
  <c r="IV10" i="60"/>
  <c r="IW12" i="60" l="1"/>
  <c r="IX9" i="60"/>
  <c r="IX7" i="60"/>
  <c r="IX6" i="60"/>
  <c r="IX8" i="60"/>
  <c r="IX10" i="60" s="1"/>
  <c r="IX12" i="60" l="1"/>
  <c r="IY9" i="60" l="1"/>
  <c r="IY7" i="60"/>
  <c r="IY6" i="60"/>
  <c r="IY8" i="60"/>
  <c r="IY10" i="60" s="1"/>
  <c r="IY12" i="60" l="1"/>
  <c r="IZ7" i="60" l="1"/>
  <c r="IZ8" i="60"/>
  <c r="IZ9" i="60"/>
  <c r="IZ6" i="60"/>
  <c r="IZ12" i="60" s="1"/>
  <c r="JA8" i="60" l="1"/>
  <c r="JA9" i="60"/>
  <c r="JA7" i="60"/>
  <c r="JA6" i="60"/>
  <c r="IZ10" i="60"/>
  <c r="JA12" i="60" l="1"/>
  <c r="JA10" i="60"/>
  <c r="JA11" i="60" s="1"/>
  <c r="Z380" i="54" s="1"/>
  <c r="Z381" i="54" s="1"/>
  <c r="JB7" i="60" l="1"/>
  <c r="JB6" i="60"/>
  <c r="JB8" i="60"/>
  <c r="JB9" i="60"/>
  <c r="JB10" i="60" l="1"/>
  <c r="JB12" i="60"/>
  <c r="JC9" i="60" l="1"/>
  <c r="JC8" i="60"/>
  <c r="JC6" i="60"/>
  <c r="JC7" i="60"/>
  <c r="JC12" i="60" l="1"/>
  <c r="JC10" i="60"/>
  <c r="JD6" i="60" l="1"/>
  <c r="JD8" i="60"/>
  <c r="JD7" i="60"/>
  <c r="JD9" i="60"/>
  <c r="JD10" i="60" l="1"/>
  <c r="JD12" i="60"/>
  <c r="JE8" i="60" l="1"/>
  <c r="JE9" i="60"/>
  <c r="JE6" i="60"/>
  <c r="JE7" i="60"/>
  <c r="JE12" i="60" l="1"/>
  <c r="JE10" i="60"/>
  <c r="JF7" i="60" l="1"/>
  <c r="JF9" i="60"/>
  <c r="JF8" i="60"/>
  <c r="JF10" i="60" s="1"/>
  <c r="JF6" i="60"/>
  <c r="JF12" i="60" s="1"/>
  <c r="JG9" i="60" l="1"/>
  <c r="JG6" i="60"/>
  <c r="JG8" i="60"/>
  <c r="JG10" i="60" s="1"/>
  <c r="JG7" i="60"/>
  <c r="JG12" i="60" l="1"/>
  <c r="JH6" i="60" l="1"/>
  <c r="JH8" i="60"/>
  <c r="JH7" i="60"/>
  <c r="JH9" i="60"/>
  <c r="JH10" i="60" l="1"/>
  <c r="JH12" i="60"/>
  <c r="JI8" i="60" l="1"/>
  <c r="JI9" i="60"/>
  <c r="JI7" i="60"/>
  <c r="JI6" i="60"/>
  <c r="JI12" i="60" s="1"/>
  <c r="JJ8" i="60" l="1"/>
  <c r="JJ9" i="60"/>
  <c r="JJ7" i="60"/>
  <c r="JJ6" i="60"/>
  <c r="JJ12" i="60" s="1"/>
  <c r="JI10" i="60"/>
  <c r="JK8" i="60" l="1"/>
  <c r="JK6" i="60"/>
  <c r="JK7" i="60"/>
  <c r="JK9" i="60"/>
  <c r="JJ10" i="60"/>
  <c r="JK12" i="60" l="1"/>
  <c r="JK10" i="60"/>
  <c r="JL8" i="60" l="1"/>
  <c r="JL6" i="60"/>
  <c r="JL7" i="60"/>
  <c r="JL9" i="60"/>
  <c r="JL12" i="60" l="1"/>
  <c r="JL10" i="60"/>
  <c r="JM9" i="60" l="1"/>
  <c r="JM6" i="60"/>
  <c r="JM8" i="60"/>
  <c r="JM7" i="60"/>
  <c r="JM10" i="60" l="1"/>
  <c r="JM11" i="60" s="1"/>
  <c r="AA380" i="54" s="1"/>
  <c r="AA381" i="54" s="1"/>
  <c r="JM12" i="60"/>
  <c r="JN7" i="60" l="1"/>
  <c r="JN6" i="60"/>
  <c r="JN8" i="60"/>
  <c r="JN9" i="60"/>
  <c r="JN10" i="60" l="1"/>
  <c r="JN12" i="60"/>
  <c r="JO7" i="60" l="1"/>
  <c r="JO9" i="60"/>
  <c r="JO8" i="60"/>
  <c r="JO10" i="60" s="1"/>
  <c r="JO6" i="60"/>
  <c r="JO12" i="60" s="1"/>
  <c r="JP9" i="60" l="1"/>
  <c r="JP8" i="60"/>
  <c r="JP10" i="60" s="1"/>
  <c r="JP7" i="60"/>
  <c r="JP6" i="60"/>
  <c r="JP12" i="60" l="1"/>
  <c r="JQ6" i="60"/>
  <c r="JQ7" i="60"/>
  <c r="JQ8" i="60"/>
  <c r="JQ9" i="60"/>
  <c r="JQ10" i="60" l="1"/>
  <c r="JQ12" i="60"/>
  <c r="JR6" i="60" l="1"/>
  <c r="JR7" i="60"/>
  <c r="JR8" i="60"/>
  <c r="JR9" i="60"/>
  <c r="JR10" i="60" l="1"/>
  <c r="JR12" i="60"/>
  <c r="JS8" i="60" l="1"/>
  <c r="JS7" i="60"/>
  <c r="JS9" i="60"/>
  <c r="JS6" i="60"/>
  <c r="JS12" i="60" s="1"/>
  <c r="JT8" i="60" l="1"/>
  <c r="JT7" i="60"/>
  <c r="JT9" i="60"/>
  <c r="JT6" i="60"/>
  <c r="JT12" i="60" s="1"/>
  <c r="JS10" i="60"/>
  <c r="JU7" i="60" l="1"/>
  <c r="JU8" i="60"/>
  <c r="JU6" i="60"/>
  <c r="JU9" i="60"/>
  <c r="JT10" i="60"/>
  <c r="JU12" i="60" l="1"/>
  <c r="JU10" i="60"/>
  <c r="JV8" i="60" l="1"/>
  <c r="JV9" i="60"/>
  <c r="JV6" i="60"/>
  <c r="JV7" i="60"/>
  <c r="JV12" i="60" l="1"/>
  <c r="JV10" i="60"/>
  <c r="JW6" i="60" l="1"/>
  <c r="JW9" i="60"/>
  <c r="JW7" i="60"/>
  <c r="JW8" i="60"/>
  <c r="JW10" i="60" s="1"/>
  <c r="JW12" i="60" l="1"/>
  <c r="JX8" i="60" l="1"/>
  <c r="JX7" i="60"/>
  <c r="JX6" i="60"/>
  <c r="JX9" i="60"/>
  <c r="JX12" i="60" l="1"/>
  <c r="JX10" i="60"/>
  <c r="JY9" i="60" l="1"/>
  <c r="JY8" i="60"/>
  <c r="JY6" i="60"/>
  <c r="JY7" i="60"/>
  <c r="JY10" i="60" l="1"/>
  <c r="JY11" i="60" s="1"/>
  <c r="AB380" i="54" s="1"/>
  <c r="AB381" i="54" s="1"/>
  <c r="JY12" i="60"/>
  <c r="JZ8" i="60" l="1"/>
  <c r="JZ7" i="60"/>
  <c r="JZ9" i="60"/>
  <c r="JZ6" i="60"/>
  <c r="JZ12" i="60" s="1"/>
  <c r="KA6" i="60" l="1"/>
  <c r="KA8" i="60"/>
  <c r="KA7" i="60"/>
  <c r="KA9" i="60"/>
  <c r="JZ10" i="60"/>
  <c r="KA10" i="60" l="1"/>
  <c r="KA12" i="60"/>
  <c r="KB8" i="60" l="1"/>
  <c r="KB7" i="60"/>
  <c r="KB9" i="60"/>
  <c r="KB6" i="60"/>
  <c r="KB12" i="60" l="1"/>
  <c r="KB10" i="60"/>
  <c r="KC9" i="60" l="1"/>
  <c r="KC8" i="60"/>
  <c r="KC10" i="60" s="1"/>
  <c r="KC7" i="60"/>
  <c r="KC6" i="60"/>
  <c r="KC12" i="60" s="1"/>
  <c r="KD6" i="60" l="1"/>
  <c r="KD8" i="60"/>
  <c r="KD7" i="60"/>
  <c r="KD9" i="60"/>
  <c r="KD10" i="60" l="1"/>
  <c r="KD12" i="60"/>
  <c r="KE6" i="60" l="1"/>
  <c r="KE8" i="60"/>
  <c r="KE9" i="60"/>
  <c r="KE7" i="60"/>
  <c r="KE10" i="60" l="1"/>
  <c r="KE12" i="60"/>
  <c r="KF9" i="60" l="1"/>
  <c r="KF6" i="60"/>
  <c r="KF7" i="60"/>
  <c r="KF8" i="60"/>
  <c r="KF10" i="60" s="1"/>
  <c r="KF12" i="60" l="1"/>
  <c r="KG6" i="60" l="1"/>
  <c r="KG8" i="60"/>
  <c r="KG7" i="60"/>
  <c r="KG9" i="60"/>
  <c r="KG10" i="60" l="1"/>
  <c r="KG12" i="60"/>
  <c r="KH8" i="60" l="1"/>
  <c r="KH9" i="60"/>
  <c r="KH7" i="60"/>
  <c r="KH6" i="60"/>
  <c r="KH12" i="60" s="1"/>
  <c r="KI6" i="60" l="1"/>
  <c r="KI7" i="60"/>
  <c r="KI9" i="60"/>
  <c r="KI8" i="60"/>
  <c r="KH10" i="60"/>
  <c r="KI10" i="60" l="1"/>
  <c r="KI12" i="60"/>
  <c r="KJ8" i="60" l="1"/>
  <c r="KJ7" i="60"/>
  <c r="KJ9" i="60"/>
  <c r="KJ6" i="60"/>
  <c r="KJ12" i="60" l="1"/>
  <c r="KK8" i="60"/>
  <c r="KK9" i="60"/>
  <c r="KK6" i="60"/>
  <c r="KK7" i="60"/>
  <c r="KJ10" i="60"/>
  <c r="KK12" i="60" l="1"/>
  <c r="KK10" i="60"/>
  <c r="KK11" i="60" s="1"/>
  <c r="AC380" i="54" s="1"/>
  <c r="AC381" i="54" s="1"/>
  <c r="KL9" i="60" l="1"/>
  <c r="KL6" i="60"/>
  <c r="KL8" i="60"/>
  <c r="KL7" i="60"/>
  <c r="KL10" i="60" l="1"/>
  <c r="KL12" i="60"/>
  <c r="KM7" i="60" l="1"/>
  <c r="KM6" i="60"/>
  <c r="KM9" i="60"/>
  <c r="KM8" i="60"/>
  <c r="KM10" i="60" s="1"/>
  <c r="KM12" i="60" l="1"/>
  <c r="KN8" i="60" l="1"/>
  <c r="KN7" i="60"/>
  <c r="KN6" i="60"/>
  <c r="KN9" i="60"/>
  <c r="KN12" i="60" l="1"/>
  <c r="KN10" i="60"/>
  <c r="KO9" i="60" l="1"/>
  <c r="KO6" i="60"/>
  <c r="KO8" i="60"/>
  <c r="KO10" i="60" s="1"/>
  <c r="KO7" i="60"/>
  <c r="KO12" i="60" l="1"/>
  <c r="KP6" i="60" l="1"/>
  <c r="KP8" i="60"/>
  <c r="KP7" i="60"/>
  <c r="KP9" i="60"/>
  <c r="KP10" i="60" l="1"/>
  <c r="KP12" i="60"/>
  <c r="KQ8" i="60" l="1"/>
  <c r="KQ6" i="60"/>
  <c r="KQ9" i="60"/>
  <c r="KQ7" i="60"/>
  <c r="KQ12" i="60" l="1"/>
  <c r="KQ10" i="60"/>
  <c r="KR8" i="60" l="1"/>
  <c r="KR7" i="60"/>
  <c r="KR9" i="60"/>
  <c r="KR6" i="60"/>
  <c r="KR12" i="60" s="1"/>
  <c r="KR10" i="60" l="1"/>
  <c r="KS8" i="60"/>
  <c r="KS7" i="60"/>
  <c r="KS6" i="60"/>
  <c r="KS9" i="60"/>
  <c r="KS12" i="60" l="1"/>
  <c r="KS10" i="60"/>
  <c r="KT7" i="60" l="1"/>
  <c r="KT8" i="60"/>
  <c r="KT9" i="60"/>
  <c r="KT6" i="60"/>
  <c r="KT12" i="60" s="1"/>
  <c r="KU8" i="60" l="1"/>
  <c r="KU9" i="60"/>
  <c r="KU7" i="60"/>
  <c r="KU6" i="60"/>
  <c r="KU12" i="60" s="1"/>
  <c r="KT10" i="60"/>
  <c r="KV9" i="60" l="1"/>
  <c r="KV8" i="60"/>
  <c r="KV10" i="60" s="1"/>
  <c r="KV7" i="60"/>
  <c r="KV6" i="60"/>
  <c r="KU10" i="60"/>
  <c r="KV12" i="60" l="1"/>
  <c r="KW8" i="60"/>
  <c r="KW7" i="60"/>
  <c r="KW9" i="60"/>
  <c r="KW6" i="60"/>
  <c r="KW12" i="60" s="1"/>
  <c r="KX8" i="60" l="1"/>
  <c r="KX9" i="60"/>
  <c r="KX7" i="60"/>
  <c r="KX6" i="60"/>
  <c r="KW10" i="60"/>
  <c r="KW11" i="60" s="1"/>
  <c r="AD380" i="54" s="1"/>
  <c r="AD381" i="54" s="1"/>
  <c r="KX12" i="60" l="1"/>
  <c r="KX10" i="60"/>
  <c r="KY7" i="60" l="1"/>
  <c r="KY6" i="60"/>
  <c r="KY9" i="60"/>
  <c r="KY8" i="60"/>
  <c r="KY10" i="60" s="1"/>
  <c r="KY12" i="60" l="1"/>
  <c r="KZ7" i="60" s="1"/>
  <c r="KZ6" i="60"/>
  <c r="KZ8" i="60"/>
  <c r="KZ9" i="60"/>
  <c r="KZ10" i="60" l="1"/>
  <c r="KZ12" i="60"/>
  <c r="LA8" i="60" l="1"/>
  <c r="LA9" i="60"/>
  <c r="LA6" i="60"/>
  <c r="LA7" i="60"/>
  <c r="LA10" i="60" l="1"/>
  <c r="LA12" i="60"/>
  <c r="LB9" i="60" l="1"/>
  <c r="LB8" i="60"/>
  <c r="LB6" i="60"/>
  <c r="LB7" i="60"/>
  <c r="LB12" i="60" l="1"/>
  <c r="LB10" i="60"/>
  <c r="LC7" i="60" l="1"/>
  <c r="LC9" i="60"/>
  <c r="LC6" i="60"/>
  <c r="LC8" i="60"/>
  <c r="LC10" i="60" s="1"/>
  <c r="LC12" i="60" l="1"/>
  <c r="LD8" i="60" l="1"/>
  <c r="LD9" i="60"/>
  <c r="LD6" i="60"/>
  <c r="LD7" i="60"/>
  <c r="LD12" i="60" l="1"/>
  <c r="LD10" i="60"/>
  <c r="LE6" i="60" l="1"/>
  <c r="LE8" i="60"/>
  <c r="LE9" i="60"/>
  <c r="LE7" i="60"/>
  <c r="LE10" i="60" l="1"/>
  <c r="LE12" i="60"/>
  <c r="LF9" i="60" l="1"/>
  <c r="LF6" i="60"/>
  <c r="LF7" i="60"/>
  <c r="LF8" i="60"/>
  <c r="LF10" i="60" s="1"/>
  <c r="LF12" i="60" l="1"/>
  <c r="LG6" i="60" l="1"/>
  <c r="LG7" i="60"/>
  <c r="LG9" i="60"/>
  <c r="LG8" i="60"/>
  <c r="LG10" i="60" s="1"/>
  <c r="LG12" i="60" l="1"/>
  <c r="LH8" i="60" l="1"/>
  <c r="LH6" i="60"/>
  <c r="LH7" i="60"/>
  <c r="LH9" i="60"/>
  <c r="LH12" i="60" l="1"/>
  <c r="LH10" i="60"/>
  <c r="LI9" i="60" l="1"/>
  <c r="LI8" i="60"/>
  <c r="LI10" i="60" s="1"/>
  <c r="LI11" i="60" s="1"/>
  <c r="AE380" i="54" s="1"/>
  <c r="AE381" i="54" s="1"/>
  <c r="LI7" i="60"/>
  <c r="LI6" i="60"/>
  <c r="LI12" i="60" s="1"/>
  <c r="LJ9" i="60" l="1"/>
  <c r="LJ7" i="60"/>
  <c r="LJ6" i="60"/>
  <c r="LJ8" i="60"/>
  <c r="LJ10" i="60" l="1"/>
  <c r="LJ12" i="60"/>
  <c r="LK6" i="60" l="1"/>
  <c r="LK8" i="60"/>
  <c r="LK7" i="60"/>
  <c r="LK9" i="60"/>
  <c r="LK10" i="60" l="1"/>
  <c r="LK12" i="60"/>
  <c r="LL6" i="60" l="1"/>
  <c r="LL8" i="60"/>
  <c r="LL7" i="60"/>
  <c r="LL9" i="60"/>
  <c r="LL10" i="60" l="1"/>
  <c r="LL12" i="60"/>
  <c r="LM9" i="60" l="1"/>
  <c r="LM8" i="60"/>
  <c r="LM10" i="60" s="1"/>
  <c r="LM7" i="60"/>
  <c r="LM6" i="60"/>
  <c r="LM12" i="60" s="1"/>
  <c r="LN7" i="60" l="1"/>
  <c r="LN8" i="60"/>
  <c r="LN9" i="60"/>
  <c r="LN6" i="60"/>
  <c r="LN12" i="60" s="1"/>
  <c r="LN10" i="60" l="1"/>
  <c r="LO8" i="60"/>
  <c r="LO6" i="60"/>
  <c r="LO7" i="60"/>
  <c r="LO9" i="60"/>
  <c r="LO12" i="60" l="1"/>
  <c r="LO10" i="60"/>
  <c r="LP8" i="60" l="1"/>
  <c r="LP7" i="60"/>
  <c r="LP9" i="60"/>
  <c r="LP6" i="60"/>
  <c r="LP10" i="60" l="1"/>
  <c r="LP12" i="60"/>
  <c r="LQ9" i="60" l="1"/>
  <c r="LQ6" i="60"/>
  <c r="LQ8" i="60"/>
  <c r="LQ10" i="60" s="1"/>
  <c r="LQ7" i="60"/>
  <c r="LQ12" i="60" l="1"/>
  <c r="LR6" i="60" l="1"/>
  <c r="LR7" i="60"/>
  <c r="LR8" i="60"/>
  <c r="LR9" i="60"/>
  <c r="LR10" i="60" l="1"/>
  <c r="LR12" i="60"/>
  <c r="LS8" i="60" l="1"/>
  <c r="LS9" i="60"/>
  <c r="LS7" i="60"/>
  <c r="LS6" i="60"/>
  <c r="LS12" i="60" s="1"/>
  <c r="LT7" i="60" l="1"/>
  <c r="LT8" i="60"/>
  <c r="LT9" i="60"/>
  <c r="LT6" i="60"/>
  <c r="LS10" i="60"/>
  <c r="LT12" i="60" l="1"/>
  <c r="LU8" i="60"/>
  <c r="LU7" i="60"/>
  <c r="LU6" i="60"/>
  <c r="LU9" i="60"/>
  <c r="LT10" i="60"/>
  <c r="LU12" i="60" l="1"/>
  <c r="LU10" i="60"/>
  <c r="LU11" i="60" s="1"/>
  <c r="AF380" i="54" s="1"/>
  <c r="AF381" i="54" s="1"/>
  <c r="LV8" i="60" l="1"/>
  <c r="LV9" i="60"/>
  <c r="LV7" i="60"/>
  <c r="LV6" i="60"/>
  <c r="LV12" i="60" s="1"/>
  <c r="LW8" i="60" l="1"/>
  <c r="LW7" i="60"/>
  <c r="LW9" i="60"/>
  <c r="LW6" i="60"/>
  <c r="LW12" i="60" s="1"/>
  <c r="LV10" i="60"/>
  <c r="LX8" i="60" l="1"/>
  <c r="LX7" i="60"/>
  <c r="LX9" i="60"/>
  <c r="LX6" i="60"/>
  <c r="LX12" i="60" s="1"/>
  <c r="LW10" i="60"/>
  <c r="LY8" i="60" l="1"/>
  <c r="LY9" i="60"/>
  <c r="LY7" i="60"/>
  <c r="LY6" i="60"/>
  <c r="LY12" i="60" s="1"/>
  <c r="LX10" i="60"/>
  <c r="LZ8" i="60" l="1"/>
  <c r="LZ9" i="60"/>
  <c r="LZ7" i="60"/>
  <c r="LZ6" i="60"/>
  <c r="LY10" i="60"/>
  <c r="LZ12" i="60" l="1"/>
  <c r="MA8" i="60"/>
  <c r="MA9" i="60"/>
  <c r="MA7" i="60"/>
  <c r="MA6" i="60"/>
  <c r="MA12" i="60" s="1"/>
  <c r="LZ10" i="60"/>
  <c r="MB7" i="60" l="1"/>
  <c r="MB8" i="60"/>
  <c r="MB9" i="60"/>
  <c r="MB6" i="60"/>
  <c r="MB12" i="60" s="1"/>
  <c r="MA10" i="60"/>
  <c r="MB10" i="60" l="1"/>
  <c r="MC8" i="60"/>
  <c r="MC6" i="60"/>
  <c r="MC9" i="60"/>
  <c r="MC7" i="60"/>
  <c r="MC12" i="60" l="1"/>
  <c r="MD6" i="60" s="1"/>
  <c r="MD8" i="60"/>
  <c r="MD9" i="60"/>
  <c r="MD7" i="60"/>
  <c r="MC10" i="60"/>
  <c r="MD10" i="60" l="1"/>
  <c r="MD12" i="60"/>
  <c r="ME6" i="60" l="1"/>
  <c r="ME8" i="60"/>
  <c r="ME9" i="60"/>
  <c r="ME7" i="60"/>
  <c r="ME10" i="60" l="1"/>
  <c r="ME12" i="60"/>
  <c r="MF8" i="60" l="1"/>
  <c r="MF7" i="60"/>
  <c r="MF9" i="60"/>
  <c r="MF6" i="60"/>
  <c r="MF10" i="60" l="1"/>
  <c r="MF12" i="60"/>
  <c r="MG7" i="60" l="1"/>
  <c r="MG9" i="60"/>
  <c r="MG6" i="60"/>
  <c r="MG8" i="60"/>
  <c r="MG10" i="60" s="1"/>
  <c r="MG11" i="60" s="1"/>
  <c r="AG380" i="54" s="1"/>
  <c r="AG381" i="54" s="1"/>
  <c r="MG12" i="60" l="1"/>
  <c r="MH7" i="60" l="1"/>
  <c r="MH6" i="60"/>
  <c r="MH8" i="60"/>
  <c r="MH9" i="60"/>
  <c r="MH12" i="60" l="1"/>
  <c r="MH10" i="60"/>
  <c r="MI8" i="60" l="1"/>
  <c r="MI6" i="60"/>
  <c r="MI9" i="60"/>
  <c r="MI7" i="60"/>
  <c r="MI10" i="60" l="1"/>
  <c r="MI12" i="60"/>
  <c r="MJ7" i="60" l="1"/>
  <c r="MJ9" i="60"/>
  <c r="MJ6" i="60"/>
  <c r="MJ8" i="60"/>
  <c r="MJ10" i="60" s="1"/>
  <c r="MJ12" i="60" l="1"/>
  <c r="MK9" i="60" l="1"/>
  <c r="MK8" i="60"/>
  <c r="MK10" i="60" s="1"/>
  <c r="MK7" i="60"/>
  <c r="MK6" i="60"/>
  <c r="MK12" i="60" s="1"/>
  <c r="ML6" i="60" l="1"/>
  <c r="ML9" i="60"/>
  <c r="ML7" i="60"/>
  <c r="ML8" i="60"/>
  <c r="ML10" i="60" s="1"/>
  <c r="ML12" i="60" l="1"/>
  <c r="MM7" i="60" l="1"/>
  <c r="MM6" i="60"/>
  <c r="MM9" i="60"/>
  <c r="MM8" i="60"/>
  <c r="MM10" i="60" s="1"/>
  <c r="MM12" i="60" l="1"/>
  <c r="MN9" i="60" l="1"/>
  <c r="MN8" i="60"/>
  <c r="MN10" i="60" s="1"/>
  <c r="MN6" i="60"/>
  <c r="MN7" i="60"/>
  <c r="MN12" i="60" l="1"/>
  <c r="MO8" i="60"/>
  <c r="MO7" i="60"/>
  <c r="MO9" i="60"/>
  <c r="MO6" i="60"/>
  <c r="MO12" i="60" s="1"/>
  <c r="MP8" i="60" l="1"/>
  <c r="MP7" i="60"/>
  <c r="MP6" i="60"/>
  <c r="MP9" i="60"/>
  <c r="MO10" i="60"/>
  <c r="MP10" i="60" l="1"/>
  <c r="MP12" i="60"/>
  <c r="MQ9" i="60" l="1"/>
  <c r="MQ7" i="60"/>
  <c r="MQ6" i="60"/>
  <c r="MQ8" i="60"/>
  <c r="MQ10" i="60" s="1"/>
  <c r="MQ12" i="60" l="1"/>
  <c r="MR9" i="60" l="1"/>
  <c r="MR6" i="60"/>
  <c r="MR8" i="60"/>
  <c r="MR7" i="60"/>
  <c r="MR10" i="60" l="1"/>
  <c r="MR12" i="60"/>
  <c r="MS8" i="60" l="1"/>
  <c r="MS9" i="60"/>
  <c r="MS6" i="60"/>
  <c r="MS7" i="60"/>
  <c r="MS12" i="60" l="1"/>
  <c r="MS10" i="60"/>
  <c r="MS11" i="60" s="1"/>
  <c r="AH380" i="54" s="1"/>
  <c r="AH381" i="54" s="1"/>
  <c r="MT9" i="60" l="1"/>
  <c r="MT6" i="60"/>
  <c r="MT8" i="60"/>
  <c r="MT10" i="60" s="1"/>
  <c r="MT7" i="60"/>
  <c r="MT12" i="60" l="1"/>
  <c r="MU7" i="60" l="1"/>
  <c r="MU9" i="60"/>
  <c r="MU6" i="60"/>
  <c r="MU8" i="60"/>
  <c r="MU10" i="60" s="1"/>
  <c r="MU12" i="60" l="1"/>
  <c r="MV8" i="60" l="1"/>
  <c r="MV6" i="60"/>
  <c r="MV7" i="60"/>
  <c r="MV9" i="60"/>
  <c r="MV12" i="60" l="1"/>
  <c r="MV10" i="60"/>
  <c r="MW8" i="60" l="1"/>
  <c r="MW9" i="60"/>
  <c r="MW6" i="60"/>
  <c r="MW7" i="60"/>
  <c r="MW12" i="60" l="1"/>
  <c r="MW10" i="60"/>
  <c r="F313" i="54"/>
  <c r="G301" i="54" s="1"/>
  <c r="D19" i="60" s="1"/>
  <c r="I21" i="60" s="1"/>
  <c r="F314" i="54"/>
  <c r="I301" i="54" s="1"/>
  <c r="D28" i="60" s="1"/>
  <c r="F315" i="54"/>
  <c r="K301" i="54" s="1"/>
  <c r="D37" i="60" s="1"/>
  <c r="I39" i="60" s="1"/>
  <c r="MX6" i="60" l="1"/>
  <c r="MX7" i="60"/>
  <c r="MX8" i="60"/>
  <c r="MX9" i="60"/>
  <c r="J36" i="60"/>
  <c r="J35" i="60"/>
  <c r="J34" i="60"/>
  <c r="J33" i="60"/>
  <c r="J16" i="60"/>
  <c r="J18" i="60"/>
  <c r="J17" i="60"/>
  <c r="J19" i="60" s="1"/>
  <c r="J15" i="60"/>
  <c r="D38" i="60"/>
  <c r="D39" i="60"/>
  <c r="D30" i="60"/>
  <c r="D29" i="60"/>
  <c r="I30" i="60"/>
  <c r="D21" i="60"/>
  <c r="D20" i="60"/>
  <c r="I119" i="58"/>
  <c r="E335" i="54"/>
  <c r="C47" i="57"/>
  <c r="F321" i="54"/>
  <c r="F15" i="56"/>
  <c r="E334" i="54"/>
  <c r="I118" i="58"/>
  <c r="C46" i="57"/>
  <c r="E336" i="54"/>
  <c r="C48" i="57"/>
  <c r="I120" i="58"/>
  <c r="J37" i="60" l="1"/>
  <c r="MX10" i="60"/>
  <c r="J39" i="60"/>
  <c r="K36" i="60" s="1"/>
  <c r="MX12" i="60"/>
  <c r="J21" i="60"/>
  <c r="K17" i="60" s="1"/>
  <c r="P55" i="81"/>
  <c r="E137" i="58"/>
  <c r="P40" i="81" s="1"/>
  <c r="P54" i="81"/>
  <c r="I125" i="58"/>
  <c r="E136" i="58"/>
  <c r="K35" i="60"/>
  <c r="K34" i="60"/>
  <c r="K33" i="60"/>
  <c r="P120" i="81"/>
  <c r="C54" i="57"/>
  <c r="E48" i="57" s="1"/>
  <c r="Q122" i="81" s="1"/>
  <c r="J27" i="60"/>
  <c r="J25" i="60"/>
  <c r="J26" i="60"/>
  <c r="J24" i="60"/>
  <c r="G319" i="54"/>
  <c r="F322" i="54"/>
  <c r="F323" i="54" s="1"/>
  <c r="K16" i="60"/>
  <c r="K18" i="60"/>
  <c r="E138" i="58"/>
  <c r="P41" i="81" s="1"/>
  <c r="P56" i="81"/>
  <c r="P121" i="81"/>
  <c r="E337" i="54"/>
  <c r="E342" i="54" s="1"/>
  <c r="E343" i="54" s="1"/>
  <c r="E345" i="54" s="1"/>
  <c r="K333" i="54" s="1"/>
  <c r="K345" i="54" s="1"/>
  <c r="I16" i="56"/>
  <c r="Q70" i="81"/>
  <c r="U70" i="81" s="1"/>
  <c r="P122" i="81"/>
  <c r="K39" i="60" l="1"/>
  <c r="K15" i="60"/>
  <c r="E47" i="57"/>
  <c r="Q121" i="81" s="1"/>
  <c r="K37" i="60"/>
  <c r="MY8" i="60"/>
  <c r="MY6" i="60"/>
  <c r="MY9" i="60"/>
  <c r="MY7" i="60"/>
  <c r="J30" i="60"/>
  <c r="K21" i="60"/>
  <c r="K19" i="60"/>
  <c r="J28" i="60"/>
  <c r="L170" i="54"/>
  <c r="M171" i="54" s="1"/>
  <c r="I80" i="54"/>
  <c r="R22" i="81" s="1"/>
  <c r="S22" i="81" s="1"/>
  <c r="P2" i="81" s="1"/>
  <c r="M2" i="81" s="1"/>
  <c r="G2" i="81" s="1"/>
  <c r="F2" i="81" s="1"/>
  <c r="H6" i="56"/>
  <c r="H6" i="58" s="1"/>
  <c r="M7" i="81" s="1"/>
  <c r="G7" i="81" s="1"/>
  <c r="C7" i="81" s="1"/>
  <c r="G320" i="54"/>
  <c r="H350" i="54"/>
  <c r="H349" i="54"/>
  <c r="M79" i="81"/>
  <c r="G79" i="81" s="1"/>
  <c r="C79" i="81" s="1"/>
  <c r="E52" i="57"/>
  <c r="Q126" i="81" s="1"/>
  <c r="S126" i="81" s="1"/>
  <c r="E49" i="57"/>
  <c r="Q123" i="81" s="1"/>
  <c r="S123" i="81" s="1"/>
  <c r="E53" i="57"/>
  <c r="Q127" i="81" s="1"/>
  <c r="S127" i="81" s="1"/>
  <c r="E45" i="57"/>
  <c r="E50" i="57"/>
  <c r="Q124" i="81" s="1"/>
  <c r="S124" i="81" s="1"/>
  <c r="P128" i="81"/>
  <c r="E51" i="57"/>
  <c r="Q125" i="81" s="1"/>
  <c r="S125" i="81" s="1"/>
  <c r="P39" i="81"/>
  <c r="E143" i="58"/>
  <c r="L18" i="60"/>
  <c r="L17" i="60"/>
  <c r="L16" i="60"/>
  <c r="L15" i="60"/>
  <c r="T71" i="81"/>
  <c r="U71" i="81" s="1"/>
  <c r="P64" i="81" s="1"/>
  <c r="M36" i="81" s="1"/>
  <c r="G36" i="81" s="1"/>
  <c r="F36" i="81" s="1"/>
  <c r="M37" i="81"/>
  <c r="G37" i="81" s="1"/>
  <c r="C37" i="81" s="1"/>
  <c r="E46" i="57"/>
  <c r="Q120" i="81" s="1"/>
  <c r="I127" i="58"/>
  <c r="M35" i="81" s="1"/>
  <c r="G35" i="81" s="1"/>
  <c r="C35" i="81" s="1"/>
  <c r="P61" i="81"/>
  <c r="Q61" i="81" s="1"/>
  <c r="P51" i="81" s="1"/>
  <c r="M34" i="81" s="1"/>
  <c r="G34" i="81" s="1"/>
  <c r="F34" i="81" s="1"/>
  <c r="L34" i="60"/>
  <c r="L36" i="60"/>
  <c r="L35" i="60"/>
  <c r="L33" i="60"/>
  <c r="K25" i="60"/>
  <c r="K27" i="60"/>
  <c r="K26" i="60"/>
  <c r="K24" i="60"/>
  <c r="L37" i="60" l="1"/>
  <c r="MY12" i="60"/>
  <c r="MY10" i="60"/>
  <c r="L39" i="60"/>
  <c r="M36" i="60" s="1"/>
  <c r="I129" i="58"/>
  <c r="K30" i="60"/>
  <c r="L25" i="60" s="1"/>
  <c r="K28" i="60"/>
  <c r="A36" i="81"/>
  <c r="B36" i="81"/>
  <c r="L21" i="60"/>
  <c r="B34" i="81"/>
  <c r="A34" i="81"/>
  <c r="L19" i="60"/>
  <c r="E54" i="57"/>
  <c r="Q128" i="81" s="1"/>
  <c r="S128" i="81" s="1"/>
  <c r="P117" i="81" s="1"/>
  <c r="M63" i="81" s="1"/>
  <c r="G63" i="81" s="1"/>
  <c r="F63" i="81" s="1"/>
  <c r="Q119" i="81"/>
  <c r="A7" i="81"/>
  <c r="B7" i="81"/>
  <c r="B2" i="81"/>
  <c r="A2" i="81"/>
  <c r="B35" i="81"/>
  <c r="A35" i="81"/>
  <c r="E144" i="58"/>
  <c r="P46" i="81"/>
  <c r="Q46" i="81" s="1"/>
  <c r="M34" i="60"/>
  <c r="M33" i="60"/>
  <c r="A37" i="81"/>
  <c r="B37" i="81"/>
  <c r="A79" i="81"/>
  <c r="B79" i="81"/>
  <c r="M35" i="60" l="1"/>
  <c r="L24" i="60"/>
  <c r="L27" i="60"/>
  <c r="L26" i="60"/>
  <c r="MZ6" i="60"/>
  <c r="MZ8" i="60"/>
  <c r="MZ9" i="60"/>
  <c r="MZ7" i="60"/>
  <c r="M37" i="60"/>
  <c r="M39" i="60"/>
  <c r="N34" i="60" s="1"/>
  <c r="A63" i="81"/>
  <c r="B63" i="81"/>
  <c r="E146" i="58"/>
  <c r="P47" i="81"/>
  <c r="Q47" i="81" s="1"/>
  <c r="M18" i="60"/>
  <c r="M17" i="60"/>
  <c r="M16" i="60"/>
  <c r="M15" i="60"/>
  <c r="L28" i="60" l="1"/>
  <c r="L30" i="60"/>
  <c r="MZ10" i="60"/>
  <c r="N36" i="60"/>
  <c r="MZ12" i="60"/>
  <c r="N33" i="60"/>
  <c r="N35" i="60"/>
  <c r="N37" i="60" s="1"/>
  <c r="P49" i="81"/>
  <c r="Q49" i="81" s="1"/>
  <c r="P35" i="81" s="1"/>
  <c r="M30" i="81" s="1"/>
  <c r="G30" i="81" s="1"/>
  <c r="F30" i="81" s="1"/>
  <c r="I138" i="58"/>
  <c r="M21" i="60"/>
  <c r="M27" i="60"/>
  <c r="M26" i="60"/>
  <c r="M28" i="60" s="1"/>
  <c r="M25" i="60"/>
  <c r="M24" i="60"/>
  <c r="M19" i="60"/>
  <c r="NA7" i="60" l="1"/>
  <c r="NA6" i="60"/>
  <c r="NA9" i="60"/>
  <c r="NA8" i="60"/>
  <c r="NA10" i="60" s="1"/>
  <c r="N39" i="60"/>
  <c r="M30" i="60"/>
  <c r="N25" i="60" s="1"/>
  <c r="A30" i="81"/>
  <c r="B30" i="81"/>
  <c r="N16" i="60"/>
  <c r="N18" i="60"/>
  <c r="N17" i="60"/>
  <c r="N15" i="60"/>
  <c r="N26" i="60" l="1"/>
  <c r="N24" i="60"/>
  <c r="N27" i="60"/>
  <c r="N30" i="60" s="1"/>
  <c r="NA12" i="60"/>
  <c r="O34" i="60"/>
  <c r="O36" i="60"/>
  <c r="O35" i="60"/>
  <c r="O37" i="60" s="1"/>
  <c r="O33" i="60"/>
  <c r="O39" i="60" s="1"/>
  <c r="N21" i="60"/>
  <c r="O16" i="60" s="1"/>
  <c r="N19" i="60"/>
  <c r="N28" i="60" l="1"/>
  <c r="O15" i="60"/>
  <c r="O17" i="60"/>
  <c r="O18" i="60"/>
  <c r="NB8" i="60"/>
  <c r="NB7" i="60"/>
  <c r="NB6" i="60"/>
  <c r="NB9" i="60"/>
  <c r="P35" i="60"/>
  <c r="P34" i="60"/>
  <c r="P33" i="60"/>
  <c r="P36" i="60"/>
  <c r="O26" i="60"/>
  <c r="O25" i="60"/>
  <c r="O27" i="60"/>
  <c r="O24" i="60"/>
  <c r="NB12" i="60" l="1"/>
  <c r="NB10" i="60"/>
  <c r="O19" i="60"/>
  <c r="O21" i="60"/>
  <c r="P39" i="60"/>
  <c r="P37" i="60"/>
  <c r="O30" i="60"/>
  <c r="P24" i="60" s="1"/>
  <c r="O28" i="60"/>
  <c r="P25" i="60" l="1"/>
  <c r="P27" i="60"/>
  <c r="P26" i="60"/>
  <c r="P30" i="60" s="1"/>
  <c r="P16" i="60"/>
  <c r="P17" i="60"/>
  <c r="P15" i="60"/>
  <c r="P18" i="60"/>
  <c r="NC6" i="60"/>
  <c r="NC9" i="60"/>
  <c r="NC7" i="60"/>
  <c r="NC8" i="60"/>
  <c r="Q35" i="60"/>
  <c r="Q36" i="60"/>
  <c r="Q33" i="60"/>
  <c r="Q34" i="60"/>
  <c r="P28" i="60"/>
  <c r="Q27" i="60" l="1"/>
  <c r="Q25" i="60"/>
  <c r="Q24" i="60"/>
  <c r="Q26" i="60"/>
  <c r="Q28" i="60" s="1"/>
  <c r="NC12" i="60"/>
  <c r="P21" i="60"/>
  <c r="NC10" i="60"/>
  <c r="P19" i="60"/>
  <c r="Q39" i="60"/>
  <c r="Q37" i="60"/>
  <c r="Q16" i="60" l="1"/>
  <c r="Q18" i="60"/>
  <c r="Q17" i="60"/>
  <c r="Q19" i="60" s="1"/>
  <c r="Q15" i="60"/>
  <c r="Q21" i="60" s="1"/>
  <c r="ND8" i="60"/>
  <c r="ND7" i="60"/>
  <c r="ND9" i="60"/>
  <c r="ND6" i="60"/>
  <c r="ND12" i="60" s="1"/>
  <c r="Q30" i="60"/>
  <c r="R34" i="60"/>
  <c r="R35" i="60"/>
  <c r="R33" i="60"/>
  <c r="R36" i="60"/>
  <c r="NE8" i="60" l="1"/>
  <c r="NE9" i="60"/>
  <c r="NE7" i="60"/>
  <c r="NE6" i="60"/>
  <c r="NE12" i="60" s="1"/>
  <c r="ND10" i="60"/>
  <c r="R16" i="60"/>
  <c r="R18" i="60"/>
  <c r="R15" i="60"/>
  <c r="R17" i="60"/>
  <c r="R25" i="60"/>
  <c r="R27" i="60"/>
  <c r="R24" i="60"/>
  <c r="R26" i="60"/>
  <c r="R28" i="60" s="1"/>
  <c r="R39" i="60"/>
  <c r="R37" i="60"/>
  <c r="R19" i="60" l="1"/>
  <c r="NE10" i="60"/>
  <c r="NE11" i="60" s="1"/>
  <c r="AI380" i="54" s="1"/>
  <c r="AI381" i="54" s="1"/>
  <c r="R21" i="60"/>
  <c r="R30" i="60"/>
  <c r="NF9" i="60"/>
  <c r="NF8" i="60"/>
  <c r="NF10" i="60" s="1"/>
  <c r="NF7" i="60"/>
  <c r="NF6" i="60"/>
  <c r="NF12" i="60" s="1"/>
  <c r="S33" i="60"/>
  <c r="S34" i="60"/>
  <c r="S36" i="60"/>
  <c r="S35" i="60"/>
  <c r="NG8" i="60" l="1"/>
  <c r="NG9" i="60"/>
  <c r="NG7" i="60"/>
  <c r="NG6" i="60"/>
  <c r="S37" i="60"/>
  <c r="S26" i="60"/>
  <c r="S25" i="60"/>
  <c r="S24" i="60"/>
  <c r="S27" i="60"/>
  <c r="S15" i="60"/>
  <c r="S16" i="60"/>
  <c r="S18" i="60"/>
  <c r="S17" i="60"/>
  <c r="S19" i="60" s="1"/>
  <c r="S39" i="60"/>
  <c r="S28" i="60" l="1"/>
  <c r="S30" i="60"/>
  <c r="T26" i="60" s="1"/>
  <c r="NG12" i="60"/>
  <c r="NH7" i="60" s="1"/>
  <c r="T27" i="60"/>
  <c r="T24" i="60"/>
  <c r="NH9" i="60"/>
  <c r="NH8" i="60"/>
  <c r="NH6" i="60"/>
  <c r="S21" i="60"/>
  <c r="NG10" i="60"/>
  <c r="T36" i="60"/>
  <c r="T34" i="60"/>
  <c r="T33" i="60"/>
  <c r="T35" i="60"/>
  <c r="T37" i="60" s="1"/>
  <c r="T25" i="60" l="1"/>
  <c r="NH10" i="60"/>
  <c r="T30" i="60"/>
  <c r="NH12" i="60"/>
  <c r="NI9" i="60" s="1"/>
  <c r="NI7" i="60"/>
  <c r="NI8" i="60"/>
  <c r="NI6" i="60"/>
  <c r="T16" i="60"/>
  <c r="T18" i="60"/>
  <c r="T15" i="60"/>
  <c r="T17" i="60"/>
  <c r="T28" i="60"/>
  <c r="T39" i="60"/>
  <c r="NI12" i="60" l="1"/>
  <c r="NI10" i="60"/>
  <c r="T19" i="60"/>
  <c r="U26" i="60"/>
  <c r="U25" i="60"/>
  <c r="U24" i="60"/>
  <c r="U27" i="60"/>
  <c r="T21" i="60"/>
  <c r="NJ7" i="60"/>
  <c r="NJ6" i="60"/>
  <c r="NJ8" i="60"/>
  <c r="NJ9" i="60"/>
  <c r="U33" i="60"/>
  <c r="U34" i="60"/>
  <c r="U36" i="60"/>
  <c r="U35" i="60"/>
  <c r="U30" i="60" l="1"/>
  <c r="U28" i="60"/>
  <c r="U29" i="60" s="1"/>
  <c r="F384" i="54" s="1"/>
  <c r="NJ10" i="60"/>
  <c r="NJ12" i="60"/>
  <c r="U37" i="60"/>
  <c r="U38" i="60" s="1"/>
  <c r="F386" i="54" s="1"/>
  <c r="U17" i="60"/>
  <c r="U18" i="60"/>
  <c r="U16" i="60"/>
  <c r="U15" i="60"/>
  <c r="U39" i="60"/>
  <c r="U21" i="60" l="1"/>
  <c r="V27" i="60"/>
  <c r="V25" i="60"/>
  <c r="V24" i="60"/>
  <c r="V26" i="60"/>
  <c r="U19" i="60"/>
  <c r="U20" i="60" s="1"/>
  <c r="F382" i="54" s="1"/>
  <c r="F387" i="54" s="1"/>
  <c r="V16" i="60"/>
  <c r="V18" i="60"/>
  <c r="V17" i="60"/>
  <c r="V15" i="60"/>
  <c r="NK7" i="60"/>
  <c r="NK9" i="60"/>
  <c r="NK8" i="60"/>
  <c r="NK10" i="60" s="1"/>
  <c r="NK6" i="60"/>
  <c r="V36" i="60"/>
  <c r="V33" i="60"/>
  <c r="V35" i="60"/>
  <c r="V34" i="60"/>
  <c r="V28" i="60" l="1"/>
  <c r="V30" i="60"/>
  <c r="V37" i="60"/>
  <c r="V19" i="60"/>
  <c r="V21" i="60"/>
  <c r="NK12" i="60"/>
  <c r="F383" i="54"/>
  <c r="F385" i="54"/>
  <c r="F388" i="54"/>
  <c r="I20" i="77"/>
  <c r="V39" i="60"/>
  <c r="W26" i="60" l="1"/>
  <c r="W25" i="60"/>
  <c r="W24" i="60"/>
  <c r="W27" i="60"/>
  <c r="I22" i="77"/>
  <c r="I23" i="77"/>
  <c r="I66" i="80" s="1"/>
  <c r="I25" i="77"/>
  <c r="F389" i="54"/>
  <c r="F390" i="54" s="1"/>
  <c r="W18" i="60"/>
  <c r="W17" i="60"/>
  <c r="W16" i="60"/>
  <c r="W15" i="60"/>
  <c r="NL9" i="60"/>
  <c r="NL6" i="60"/>
  <c r="NL8" i="60"/>
  <c r="NL10" i="60" s="1"/>
  <c r="NL7" i="60"/>
  <c r="W33" i="60"/>
  <c r="W36" i="60"/>
  <c r="W34" i="60"/>
  <c r="W35" i="60"/>
  <c r="W30" i="60" l="1"/>
  <c r="W28" i="60"/>
  <c r="W19" i="60"/>
  <c r="F392" i="54"/>
  <c r="F393" i="54" s="1"/>
  <c r="NL12" i="60"/>
  <c r="W37" i="60"/>
  <c r="W21" i="60"/>
  <c r="W39" i="60"/>
  <c r="F394" i="54" l="1"/>
  <c r="X25" i="60"/>
  <c r="X27" i="60"/>
  <c r="X26" i="60"/>
  <c r="X24" i="60"/>
  <c r="X30" i="60" s="1"/>
  <c r="X15" i="60"/>
  <c r="X18" i="60"/>
  <c r="X16" i="60"/>
  <c r="X17" i="60"/>
  <c r="NM7" i="60"/>
  <c r="NM8" i="60"/>
  <c r="NM9" i="60"/>
  <c r="NM6" i="60"/>
  <c r="NM12" i="60" s="1"/>
  <c r="X34" i="60"/>
  <c r="X36" i="60"/>
  <c r="X35" i="60"/>
  <c r="X37" i="60" s="1"/>
  <c r="X33" i="60"/>
  <c r="Y24" i="60" l="1"/>
  <c r="Y27" i="60"/>
  <c r="Y25" i="60"/>
  <c r="Y26" i="60"/>
  <c r="Y28" i="60" s="1"/>
  <c r="X28" i="60"/>
  <c r="X39" i="60"/>
  <c r="Y36" i="60" s="1"/>
  <c r="NN9" i="60"/>
  <c r="NN7" i="60"/>
  <c r="NN8" i="60"/>
  <c r="NN6" i="60"/>
  <c r="NM10" i="60"/>
  <c r="X19" i="60"/>
  <c r="X21" i="60"/>
  <c r="NN12" i="60" l="1"/>
  <c r="NN10" i="60"/>
  <c r="Y33" i="60"/>
  <c r="Y35" i="60"/>
  <c r="Y37" i="60" s="1"/>
  <c r="Y34" i="60"/>
  <c r="Y30" i="60"/>
  <c r="NO9" i="60"/>
  <c r="NO8" i="60"/>
  <c r="NO10" i="60" s="1"/>
  <c r="NO7" i="60"/>
  <c r="NO6" i="60"/>
  <c r="Y15" i="60"/>
  <c r="Y17" i="60"/>
  <c r="Y16" i="60"/>
  <c r="Y18" i="60"/>
  <c r="NO12" i="60" l="1"/>
  <c r="Y19" i="60"/>
  <c r="Z25" i="60"/>
  <c r="Z27" i="60"/>
  <c r="Z26" i="60"/>
  <c r="Z28" i="60" s="1"/>
  <c r="Z24" i="60"/>
  <c r="Z30" i="60" s="1"/>
  <c r="Y39" i="60"/>
  <c r="Y21" i="60"/>
  <c r="NP8" i="60"/>
  <c r="NP7" i="60"/>
  <c r="NP9" i="60"/>
  <c r="NP6" i="60"/>
  <c r="Z36" i="60" l="1"/>
  <c r="Z33" i="60"/>
  <c r="Z35" i="60"/>
  <c r="Z37" i="60" s="1"/>
  <c r="Z34" i="60"/>
  <c r="AA25" i="60"/>
  <c r="AA27" i="60"/>
  <c r="AA24" i="60"/>
  <c r="AA26" i="60"/>
  <c r="NP10" i="60"/>
  <c r="Z16" i="60"/>
  <c r="Z18" i="60"/>
  <c r="Z17" i="60"/>
  <c r="Z19" i="60" s="1"/>
  <c r="Z15" i="60"/>
  <c r="Z21" i="60" s="1"/>
  <c r="NP12" i="60"/>
  <c r="AA30" i="60" l="1"/>
  <c r="AA28" i="60"/>
  <c r="Z39" i="60"/>
  <c r="NQ7" i="60"/>
  <c r="NQ8" i="60"/>
  <c r="NQ9" i="60"/>
  <c r="NQ6" i="60"/>
  <c r="AA18" i="60"/>
  <c r="AA16" i="60"/>
  <c r="AA17" i="60"/>
  <c r="AA15" i="60"/>
  <c r="NQ12" i="60" l="1"/>
  <c r="AA19" i="60"/>
  <c r="AA33" i="60"/>
  <c r="AA34" i="60"/>
  <c r="AA35" i="60"/>
  <c r="AA36" i="60"/>
  <c r="AB24" i="60"/>
  <c r="AB27" i="60"/>
  <c r="AB26" i="60"/>
  <c r="AB25" i="60"/>
  <c r="NR6" i="60"/>
  <c r="NR9" i="60"/>
  <c r="NR8" i="60"/>
  <c r="NR7" i="60"/>
  <c r="NQ10" i="60"/>
  <c r="NQ11" i="60" s="1"/>
  <c r="AA21" i="60"/>
  <c r="AB28" i="60" l="1"/>
  <c r="NR10" i="60"/>
  <c r="AB30" i="60"/>
  <c r="AC27" i="60"/>
  <c r="AC24" i="60"/>
  <c r="AC25" i="60"/>
  <c r="AC26" i="60"/>
  <c r="AA37" i="60"/>
  <c r="AA39" i="60"/>
  <c r="AB17" i="60"/>
  <c r="AB16" i="60"/>
  <c r="AB18" i="60"/>
  <c r="AB15" i="60"/>
  <c r="NR12" i="60"/>
  <c r="AB33" i="60" l="1"/>
  <c r="AB36" i="60"/>
  <c r="AB35" i="60"/>
  <c r="AB37" i="60" s="1"/>
  <c r="AB34" i="60"/>
  <c r="AB21" i="60"/>
  <c r="AC17" i="60" s="1"/>
  <c r="AC30" i="60"/>
  <c r="AC28" i="60"/>
  <c r="NS6" i="60"/>
  <c r="NS7" i="60"/>
  <c r="NS9" i="60"/>
  <c r="NS8" i="60"/>
  <c r="NS10" i="60" s="1"/>
  <c r="AB19" i="60"/>
  <c r="AC18" i="60" l="1"/>
  <c r="AC16" i="60"/>
  <c r="AD26" i="60"/>
  <c r="AD25" i="60"/>
  <c r="AD27" i="60"/>
  <c r="AD24" i="60"/>
  <c r="AD30" i="60" s="1"/>
  <c r="AC15" i="60"/>
  <c r="AC21" i="60" s="1"/>
  <c r="AB39" i="60"/>
  <c r="AC19" i="60"/>
  <c r="NS12" i="60"/>
  <c r="AC33" i="60" l="1"/>
  <c r="AC34" i="60"/>
  <c r="AC35" i="60"/>
  <c r="AC36" i="60"/>
  <c r="AE27" i="60"/>
  <c r="AE25" i="60"/>
  <c r="AE24" i="60"/>
  <c r="AE26" i="60"/>
  <c r="AE28" i="60" s="1"/>
  <c r="AD28" i="60"/>
  <c r="AD17" i="60"/>
  <c r="AD16" i="60"/>
  <c r="AD18" i="60"/>
  <c r="AD15" i="60"/>
  <c r="AD21" i="60" s="1"/>
  <c r="NT7" i="60"/>
  <c r="NT6" i="60"/>
  <c r="NT8" i="60"/>
  <c r="NT9" i="60"/>
  <c r="AE30" i="60" l="1"/>
  <c r="AC37" i="60"/>
  <c r="AC39" i="60"/>
  <c r="NT12" i="60"/>
  <c r="AE16" i="60"/>
  <c r="AE17" i="60"/>
  <c r="AE15" i="60"/>
  <c r="AE18" i="60"/>
  <c r="NT10" i="60"/>
  <c r="AD19" i="60"/>
  <c r="AD34" i="60" l="1"/>
  <c r="AD35" i="60"/>
  <c r="AD33" i="60"/>
  <c r="AD36" i="60"/>
  <c r="AF25" i="60"/>
  <c r="AF27" i="60"/>
  <c r="AF26" i="60"/>
  <c r="AF28" i="60" s="1"/>
  <c r="AF24" i="60"/>
  <c r="AF30" i="60" s="1"/>
  <c r="AE21" i="60"/>
  <c r="AE19" i="60"/>
  <c r="NU9" i="60"/>
  <c r="NU7" i="60"/>
  <c r="NU8" i="60"/>
  <c r="NU10" i="60" s="1"/>
  <c r="NU6" i="60"/>
  <c r="AG25" i="60" l="1"/>
  <c r="AG27" i="60"/>
  <c r="AG26" i="60"/>
  <c r="AG28" i="60" s="1"/>
  <c r="AG29" i="60" s="1"/>
  <c r="G384" i="54" s="1"/>
  <c r="AG24" i="60"/>
  <c r="AG30" i="60" s="1"/>
  <c r="AD39" i="60"/>
  <c r="AD37" i="60"/>
  <c r="AF16" i="60"/>
  <c r="AF17" i="60"/>
  <c r="AF15" i="60"/>
  <c r="AF18" i="60"/>
  <c r="NU12" i="60"/>
  <c r="AH26" i="60" l="1"/>
  <c r="AH27" i="60"/>
  <c r="AH24" i="60"/>
  <c r="AH25" i="60"/>
  <c r="AE35" i="60"/>
  <c r="AE33" i="60"/>
  <c r="AE34" i="60"/>
  <c r="AE36" i="60"/>
  <c r="NV8" i="60"/>
  <c r="NV9" i="60"/>
  <c r="NV6" i="60"/>
  <c r="NV7" i="60"/>
  <c r="AF21" i="60"/>
  <c r="AF19" i="60"/>
  <c r="AH28" i="60" l="1"/>
  <c r="AH30" i="60"/>
  <c r="AE37" i="60"/>
  <c r="AE39" i="60"/>
  <c r="AG15" i="60"/>
  <c r="AG16" i="60"/>
  <c r="AG18" i="60"/>
  <c r="AG17" i="60"/>
  <c r="NV12" i="60"/>
  <c r="NV10" i="60"/>
  <c r="AG19" i="60" l="1"/>
  <c r="AG20" i="60" s="1"/>
  <c r="G382" i="54" s="1"/>
  <c r="G385" i="54" s="1"/>
  <c r="AF36" i="60"/>
  <c r="AF33" i="60"/>
  <c r="AF34" i="60"/>
  <c r="AF35" i="60"/>
  <c r="AF37" i="60" s="1"/>
  <c r="AI27" i="60"/>
  <c r="AI26" i="60"/>
  <c r="AI28" i="60" s="1"/>
  <c r="AI25" i="60"/>
  <c r="AI24" i="60"/>
  <c r="AI30" i="60" s="1"/>
  <c r="NW9" i="60"/>
  <c r="NW6" i="60"/>
  <c r="NW8" i="60"/>
  <c r="NW10" i="60" s="1"/>
  <c r="NW7" i="60"/>
  <c r="AG21" i="60"/>
  <c r="AJ27" i="60" l="1"/>
  <c r="AJ26" i="60"/>
  <c r="AJ24" i="60"/>
  <c r="AJ25" i="60"/>
  <c r="G383" i="54"/>
  <c r="AF39" i="60"/>
  <c r="NW12" i="60"/>
  <c r="NX9" i="60" s="1"/>
  <c r="NX8" i="60"/>
  <c r="AH17" i="60"/>
  <c r="AH18" i="60"/>
  <c r="AH16" i="60"/>
  <c r="AH15" i="60"/>
  <c r="AH19" i="60" l="1"/>
  <c r="NX7" i="60"/>
  <c r="NX6" i="60"/>
  <c r="AG34" i="60"/>
  <c r="AG36" i="60"/>
  <c r="AG33" i="60"/>
  <c r="AG35" i="60"/>
  <c r="AG37" i="60" s="1"/>
  <c r="AG38" i="60" s="1"/>
  <c r="G386" i="54" s="1"/>
  <c r="NX10" i="60"/>
  <c r="AJ28" i="60"/>
  <c r="AJ30" i="60"/>
  <c r="AH21" i="60"/>
  <c r="AI17" i="60" s="1"/>
  <c r="NX12" i="60"/>
  <c r="AG39" i="60" l="1"/>
  <c r="AI16" i="60"/>
  <c r="G387" i="54"/>
  <c r="G388" i="54"/>
  <c r="AH36" i="60"/>
  <c r="AH35" i="60"/>
  <c r="AH33" i="60"/>
  <c r="AH34" i="60"/>
  <c r="AK27" i="60"/>
  <c r="AK26" i="60"/>
  <c r="AK25" i="60"/>
  <c r="AK24" i="60"/>
  <c r="AI18" i="60"/>
  <c r="AI15" i="60"/>
  <c r="AI21" i="60" s="1"/>
  <c r="AJ17" i="60" s="1"/>
  <c r="AI19" i="60"/>
  <c r="NY7" i="60"/>
  <c r="NY6" i="60"/>
  <c r="NY8" i="60"/>
  <c r="NY9" i="60"/>
  <c r="AJ16" i="60" l="1"/>
  <c r="AH39" i="60"/>
  <c r="AH37" i="60"/>
  <c r="G389" i="54"/>
  <c r="G390" i="54" s="1"/>
  <c r="AJ18" i="60"/>
  <c r="AJ19" i="60" s="1"/>
  <c r="AK30" i="60"/>
  <c r="AJ15" i="60"/>
  <c r="AJ21" i="60" s="1"/>
  <c r="AK28" i="60"/>
  <c r="NY10" i="60"/>
  <c r="NY12" i="60"/>
  <c r="AL25" i="60" l="1"/>
  <c r="AL24" i="60"/>
  <c r="AL27" i="60"/>
  <c r="AL26" i="60"/>
  <c r="AL28" i="60" s="1"/>
  <c r="G392" i="54"/>
  <c r="AI33" i="60"/>
  <c r="AI36" i="60"/>
  <c r="AI34" i="60"/>
  <c r="AI35" i="60"/>
  <c r="NZ7" i="60"/>
  <c r="NZ6" i="60"/>
  <c r="NZ9" i="60"/>
  <c r="NZ8" i="60"/>
  <c r="NZ10" i="60" s="1"/>
  <c r="AK17" i="60"/>
  <c r="AK16" i="60"/>
  <c r="AK15" i="60"/>
  <c r="AK18" i="60"/>
  <c r="G393" i="54" l="1"/>
  <c r="G394" i="54"/>
  <c r="AL30" i="60"/>
  <c r="AI39" i="60"/>
  <c r="AI37" i="60"/>
  <c r="AK21" i="60"/>
  <c r="AK19" i="60"/>
  <c r="NZ12" i="60"/>
  <c r="AJ35" i="60" l="1"/>
  <c r="AJ33" i="60"/>
  <c r="AJ36" i="60"/>
  <c r="AJ34" i="60"/>
  <c r="AM24" i="60"/>
  <c r="AM27" i="60"/>
  <c r="AM25" i="60"/>
  <c r="AM26" i="60"/>
  <c r="AM28" i="60" s="1"/>
  <c r="OA6" i="60"/>
  <c r="OA9" i="60"/>
  <c r="OA8" i="60"/>
  <c r="OA10" i="60" s="1"/>
  <c r="OA7" i="60"/>
  <c r="AL16" i="60"/>
  <c r="AL15" i="60"/>
  <c r="AL18" i="60"/>
  <c r="AL17" i="60"/>
  <c r="AL19" i="60" s="1"/>
  <c r="AM30" i="60" l="1"/>
  <c r="AJ39" i="60"/>
  <c r="AJ37" i="60"/>
  <c r="AL21" i="60"/>
  <c r="OA12" i="60"/>
  <c r="AK34" i="60" l="1"/>
  <c r="AK36" i="60"/>
  <c r="AK35" i="60"/>
  <c r="AK37" i="60" s="1"/>
  <c r="AK33" i="60"/>
  <c r="AK39" i="60" s="1"/>
  <c r="AN24" i="60"/>
  <c r="AN25" i="60"/>
  <c r="AN27" i="60"/>
  <c r="AN26" i="60"/>
  <c r="AN28" i="60" s="1"/>
  <c r="OB6" i="60"/>
  <c r="OB7" i="60"/>
  <c r="OB9" i="60"/>
  <c r="OB8" i="60"/>
  <c r="OB10" i="60" s="1"/>
  <c r="AM17" i="60"/>
  <c r="AM16" i="60"/>
  <c r="AM15" i="60"/>
  <c r="AM18" i="60"/>
  <c r="AN30" i="60" l="1"/>
  <c r="AL35" i="60"/>
  <c r="AL34" i="60"/>
  <c r="AL33" i="60"/>
  <c r="AL36" i="60"/>
  <c r="AM21" i="60"/>
  <c r="AM19" i="60"/>
  <c r="OB12" i="60"/>
  <c r="AL39" i="60" l="1"/>
  <c r="AL37" i="60"/>
  <c r="AO25" i="60"/>
  <c r="AO26" i="60"/>
  <c r="AO24" i="60"/>
  <c r="AO27" i="60"/>
  <c r="OC8" i="60"/>
  <c r="OC9" i="60"/>
  <c r="OC7" i="60"/>
  <c r="OC6" i="60"/>
  <c r="AN17" i="60"/>
  <c r="AN15" i="60"/>
  <c r="AN16" i="60"/>
  <c r="AN18" i="60"/>
  <c r="AO28" i="60" l="1"/>
  <c r="AO30" i="60"/>
  <c r="OC12" i="60"/>
  <c r="OD7" i="60" s="1"/>
  <c r="AM35" i="60"/>
  <c r="AM34" i="60"/>
  <c r="AM36" i="60"/>
  <c r="AM33" i="60"/>
  <c r="AM39" i="60" s="1"/>
  <c r="OD9" i="60"/>
  <c r="AN19" i="60"/>
  <c r="AN21" i="60"/>
  <c r="OC10" i="60"/>
  <c r="OC11" i="60" s="1"/>
  <c r="OD6" i="60" l="1"/>
  <c r="AN36" i="60"/>
  <c r="AN34" i="60"/>
  <c r="AN35" i="60"/>
  <c r="AN37" i="60" s="1"/>
  <c r="AN33" i="60"/>
  <c r="AN39" i="60" s="1"/>
  <c r="OD8" i="60"/>
  <c r="OD10" i="60" s="1"/>
  <c r="AM37" i="60"/>
  <c r="OD12" i="60"/>
  <c r="OE9" i="60" s="1"/>
  <c r="AP24" i="60"/>
  <c r="AP26" i="60"/>
  <c r="AP25" i="60"/>
  <c r="AP27" i="60"/>
  <c r="AO17" i="60"/>
  <c r="AO18" i="60"/>
  <c r="AO15" i="60"/>
  <c r="AO16" i="60"/>
  <c r="AP30" i="60" l="1"/>
  <c r="AO33" i="60"/>
  <c r="AO34" i="60"/>
  <c r="AO35" i="60"/>
  <c r="AO36" i="60"/>
  <c r="OE6" i="60"/>
  <c r="AQ26" i="60"/>
  <c r="AQ27" i="60"/>
  <c r="AQ24" i="60"/>
  <c r="AQ25" i="60"/>
  <c r="OE7" i="60"/>
  <c r="OE8" i="60"/>
  <c r="OE10" i="60" s="1"/>
  <c r="AP28" i="60"/>
  <c r="AO19" i="60"/>
  <c r="OE12" i="60"/>
  <c r="AO21" i="60"/>
  <c r="AQ30" i="60" l="1"/>
  <c r="AR25" i="60"/>
  <c r="AR27" i="60"/>
  <c r="AR24" i="60"/>
  <c r="AR26" i="60"/>
  <c r="AR28" i="60" s="1"/>
  <c r="AQ28" i="60"/>
  <c r="AO37" i="60"/>
  <c r="AO39" i="60"/>
  <c r="OF8" i="60"/>
  <c r="OF9" i="60"/>
  <c r="OF7" i="60"/>
  <c r="OF6" i="60"/>
  <c r="AP17" i="60"/>
  <c r="AP16" i="60"/>
  <c r="AP15" i="60"/>
  <c r="AP18" i="60"/>
  <c r="OF12" i="60" l="1"/>
  <c r="AP36" i="60"/>
  <c r="AP35" i="60"/>
  <c r="AP37" i="60" s="1"/>
  <c r="AP33" i="60"/>
  <c r="AP34" i="60"/>
  <c r="AR30" i="60"/>
  <c r="AP21" i="60"/>
  <c r="OG7" i="60"/>
  <c r="OG8" i="60"/>
  <c r="OG6" i="60"/>
  <c r="OG9" i="60"/>
  <c r="AP19" i="60"/>
  <c r="OF10" i="60"/>
  <c r="AP39" i="60" l="1"/>
  <c r="AS24" i="60"/>
  <c r="AS26" i="60"/>
  <c r="AS27" i="60"/>
  <c r="AS25" i="60"/>
  <c r="OG12" i="60"/>
  <c r="OH8" i="60" s="1"/>
  <c r="OG10" i="60"/>
  <c r="AQ15" i="60"/>
  <c r="AQ18" i="60"/>
  <c r="AQ17" i="60"/>
  <c r="AQ16" i="60"/>
  <c r="OH9" i="60" l="1"/>
  <c r="OH10" i="60"/>
  <c r="OH6" i="60"/>
  <c r="AS30" i="60"/>
  <c r="AS28" i="60"/>
  <c r="AS29" i="60" s="1"/>
  <c r="H384" i="54" s="1"/>
  <c r="OH7" i="60"/>
  <c r="OH12" i="60" s="1"/>
  <c r="AQ19" i="60"/>
  <c r="AQ34" i="60"/>
  <c r="AQ35" i="60"/>
  <c r="AQ36" i="60"/>
  <c r="AQ33" i="60"/>
  <c r="AQ21" i="60"/>
  <c r="AQ37" i="60" l="1"/>
  <c r="AT26" i="60"/>
  <c r="AT24" i="60"/>
  <c r="AT25" i="60"/>
  <c r="AT27" i="60"/>
  <c r="AQ39" i="60"/>
  <c r="AR17" i="60"/>
  <c r="AR15" i="60"/>
  <c r="AR16" i="60"/>
  <c r="AR18" i="60"/>
  <c r="OI9" i="60"/>
  <c r="OI8" i="60"/>
  <c r="OI10" i="60" s="1"/>
  <c r="OI6" i="60"/>
  <c r="OI7" i="60"/>
  <c r="AR36" i="60" l="1"/>
  <c r="AR33" i="60"/>
  <c r="AR35" i="60"/>
  <c r="AR37" i="60" s="1"/>
  <c r="AR34" i="60"/>
  <c r="AT28" i="60"/>
  <c r="OI12" i="60"/>
  <c r="OJ9" i="60" s="1"/>
  <c r="AT30" i="60"/>
  <c r="AR21" i="60"/>
  <c r="AR19" i="60"/>
  <c r="OJ7" i="60" l="1"/>
  <c r="AU27" i="60"/>
  <c r="AU24" i="60"/>
  <c r="AU25" i="60"/>
  <c r="AU26" i="60"/>
  <c r="AU28" i="60" s="1"/>
  <c r="OJ6" i="60"/>
  <c r="OJ8" i="60"/>
  <c r="OJ10" i="60" s="1"/>
  <c r="AR39" i="60"/>
  <c r="AS16" i="60"/>
  <c r="AS18" i="60"/>
  <c r="AS17" i="60"/>
  <c r="AS15" i="60"/>
  <c r="AS19" i="60" l="1"/>
  <c r="AS20" i="60" s="1"/>
  <c r="H382" i="54" s="1"/>
  <c r="H383" i="54" s="1"/>
  <c r="AS34" i="60"/>
  <c r="AS36" i="60"/>
  <c r="AS33" i="60"/>
  <c r="AS35" i="60"/>
  <c r="AS37" i="60" s="1"/>
  <c r="AS38" i="60" s="1"/>
  <c r="H386" i="54" s="1"/>
  <c r="H388" i="54" s="1"/>
  <c r="OJ12" i="60"/>
  <c r="AS21" i="60"/>
  <c r="AT18" i="60" s="1"/>
  <c r="AU30" i="60"/>
  <c r="AT17" i="60" l="1"/>
  <c r="H385" i="54"/>
  <c r="AT19" i="60"/>
  <c r="AV24" i="60"/>
  <c r="AV27" i="60"/>
  <c r="AV25" i="60"/>
  <c r="AV26" i="60"/>
  <c r="AT15" i="60"/>
  <c r="AT16" i="60"/>
  <c r="H387" i="54"/>
  <c r="OK6" i="60"/>
  <c r="OK9" i="60"/>
  <c r="OK7" i="60"/>
  <c r="OK8" i="60"/>
  <c r="AS39" i="60"/>
  <c r="H389" i="54"/>
  <c r="H390" i="54" s="1"/>
  <c r="OK10" i="60" l="1"/>
  <c r="AV28" i="60"/>
  <c r="AT21" i="60"/>
  <c r="AT36" i="60"/>
  <c r="AT35" i="60"/>
  <c r="AT33" i="60"/>
  <c r="AT34" i="60"/>
  <c r="AV30" i="60"/>
  <c r="OK12" i="60"/>
  <c r="H392" i="54"/>
  <c r="AT37" i="60" l="1"/>
  <c r="OL8" i="60"/>
  <c r="OL9" i="60"/>
  <c r="OL7" i="60"/>
  <c r="OL6" i="60"/>
  <c r="AW25" i="60"/>
  <c r="AW26" i="60"/>
  <c r="AW27" i="60"/>
  <c r="AW24" i="60"/>
  <c r="AT39" i="60"/>
  <c r="AU16" i="60"/>
  <c r="AU18" i="60"/>
  <c r="AU17" i="60"/>
  <c r="AU19" i="60" s="1"/>
  <c r="AU15" i="60"/>
  <c r="AU21" i="60" s="1"/>
  <c r="AV15" i="60" s="1"/>
  <c r="H393" i="54"/>
  <c r="H394" i="54"/>
  <c r="AV16" i="60" l="1"/>
  <c r="AW30" i="60"/>
  <c r="OL12" i="60"/>
  <c r="OM7" i="60" s="1"/>
  <c r="AX24" i="60"/>
  <c r="AX25" i="60"/>
  <c r="AX26" i="60"/>
  <c r="AX27" i="60"/>
  <c r="AX30" i="60" s="1"/>
  <c r="AW28" i="60"/>
  <c r="AV17" i="60"/>
  <c r="AV18" i="60"/>
  <c r="AV19" i="60" s="1"/>
  <c r="AU33" i="60"/>
  <c r="AU34" i="60"/>
  <c r="AU36" i="60"/>
  <c r="AU35" i="60"/>
  <c r="OL10" i="60"/>
  <c r="OM8" i="60" l="1"/>
  <c r="OM6" i="60"/>
  <c r="OM9" i="60"/>
  <c r="OM10" i="60" s="1"/>
  <c r="AU37" i="60"/>
  <c r="AV21" i="60"/>
  <c r="AW18" i="60" s="1"/>
  <c r="OM12" i="60"/>
  <c r="ON7" i="60" s="1"/>
  <c r="ON6" i="60"/>
  <c r="AU39" i="60"/>
  <c r="AY26" i="60"/>
  <c r="AY24" i="60"/>
  <c r="AY25" i="60"/>
  <c r="AY27" i="60"/>
  <c r="AX28" i="60"/>
  <c r="AW15" i="60" l="1"/>
  <c r="ON9" i="60"/>
  <c r="AW17" i="60"/>
  <c r="AW16" i="60"/>
  <c r="ON8" i="60"/>
  <c r="ON10" i="60" s="1"/>
  <c r="AY28" i="60"/>
  <c r="AY30" i="60"/>
  <c r="AV34" i="60"/>
  <c r="AV36" i="60"/>
  <c r="AV35" i="60"/>
  <c r="AV37" i="60" s="1"/>
  <c r="AV33" i="60"/>
  <c r="AW21" i="60"/>
  <c r="AW19" i="60"/>
  <c r="ON12" i="60" l="1"/>
  <c r="AV39" i="60"/>
  <c r="AW36" i="60"/>
  <c r="AW33" i="60"/>
  <c r="AW34" i="60"/>
  <c r="AW35" i="60"/>
  <c r="AW37" i="60" s="1"/>
  <c r="OO6" i="60"/>
  <c r="OO9" i="60"/>
  <c r="OO7" i="60"/>
  <c r="OO8" i="60"/>
  <c r="AZ27" i="60"/>
  <c r="AZ26" i="60"/>
  <c r="AZ24" i="60"/>
  <c r="AZ25" i="60"/>
  <c r="AX17" i="60"/>
  <c r="AX16" i="60"/>
  <c r="AX15" i="60"/>
  <c r="AX18" i="60"/>
  <c r="OO10" i="60" l="1"/>
  <c r="OO11" i="60" s="1"/>
  <c r="AZ28" i="60"/>
  <c r="OO12" i="60"/>
  <c r="AW39" i="60"/>
  <c r="AZ30" i="60"/>
  <c r="AX21" i="60"/>
  <c r="AX19" i="60"/>
  <c r="BA25" i="60" l="1"/>
  <c r="BA24" i="60"/>
  <c r="BA26" i="60"/>
  <c r="BA27" i="60"/>
  <c r="AX34" i="60"/>
  <c r="AX33" i="60"/>
  <c r="AX35" i="60"/>
  <c r="AX36" i="60"/>
  <c r="OP6" i="60"/>
  <c r="OP9" i="60"/>
  <c r="OP7" i="60"/>
  <c r="OP8" i="60"/>
  <c r="OP10" i="60" s="1"/>
  <c r="AY17" i="60"/>
  <c r="AY16" i="60"/>
  <c r="AY18" i="60"/>
  <c r="AY15" i="60"/>
  <c r="AY21" i="60" s="1"/>
  <c r="AX39" i="60" l="1"/>
  <c r="BA30" i="60"/>
  <c r="AX37" i="60"/>
  <c r="BA28" i="60"/>
  <c r="OP12" i="60"/>
  <c r="AZ15" i="60"/>
  <c r="AZ16" i="60"/>
  <c r="AZ17" i="60"/>
  <c r="AZ18" i="60"/>
  <c r="AY19" i="60"/>
  <c r="OQ6" i="60" l="1"/>
  <c r="OQ9" i="60"/>
  <c r="OQ8" i="60"/>
  <c r="OQ10" i="60" s="1"/>
  <c r="OQ7" i="60"/>
  <c r="BB27" i="60"/>
  <c r="BB26" i="60"/>
  <c r="BB28" i="60" s="1"/>
  <c r="BB24" i="60"/>
  <c r="BB25" i="60"/>
  <c r="AY36" i="60"/>
  <c r="AY33" i="60"/>
  <c r="AY34" i="60"/>
  <c r="AY35" i="60"/>
  <c r="AY37" i="60" s="1"/>
  <c r="AZ19" i="60"/>
  <c r="AZ21" i="60"/>
  <c r="BB30" i="60" l="1"/>
  <c r="BC25" i="60"/>
  <c r="BC24" i="60"/>
  <c r="BC26" i="60"/>
  <c r="BC27" i="60"/>
  <c r="AY39" i="60"/>
  <c r="OQ12" i="60"/>
  <c r="BA17" i="60"/>
  <c r="BA16" i="60"/>
  <c r="BA18" i="60"/>
  <c r="BA15" i="60"/>
  <c r="OR6" i="60" l="1"/>
  <c r="OR8" i="60"/>
  <c r="OR9" i="60"/>
  <c r="OR7" i="60"/>
  <c r="BA19" i="60"/>
  <c r="AZ35" i="60"/>
  <c r="AZ37" i="60" s="1"/>
  <c r="AZ33" i="60"/>
  <c r="AZ34" i="60"/>
  <c r="AZ36" i="60"/>
  <c r="BC28" i="60"/>
  <c r="BC30" i="60"/>
  <c r="BA21" i="60"/>
  <c r="AZ39" i="60" l="1"/>
  <c r="BD26" i="60"/>
  <c r="BD27" i="60"/>
  <c r="BD25" i="60"/>
  <c r="BD24" i="60"/>
  <c r="BD30" i="60" s="1"/>
  <c r="OR10" i="60"/>
  <c r="OR12" i="60"/>
  <c r="BB17" i="60"/>
  <c r="BB18" i="60"/>
  <c r="BB15" i="60"/>
  <c r="BB16" i="60"/>
  <c r="OS6" i="60" l="1"/>
  <c r="OS8" i="60"/>
  <c r="OS9" i="60"/>
  <c r="OS7" i="60"/>
  <c r="BE24" i="60"/>
  <c r="BE25" i="60"/>
  <c r="BE27" i="60"/>
  <c r="BE26" i="60"/>
  <c r="BE28" i="60" s="1"/>
  <c r="BE29" i="60" s="1"/>
  <c r="I384" i="54" s="1"/>
  <c r="BD28" i="60"/>
  <c r="BA36" i="60"/>
  <c r="BA35" i="60"/>
  <c r="BA37" i="60" s="1"/>
  <c r="BA34" i="60"/>
  <c r="BA33" i="60"/>
  <c r="BA39" i="60" s="1"/>
  <c r="BB19" i="60"/>
  <c r="BB21" i="60"/>
  <c r="BB35" i="60" l="1"/>
  <c r="BB34" i="60"/>
  <c r="BB33" i="60"/>
  <c r="BB36" i="60"/>
  <c r="BE30" i="60"/>
  <c r="OS10" i="60"/>
  <c r="OS12" i="60"/>
  <c r="BC18" i="60"/>
  <c r="BC15" i="60"/>
  <c r="BC16" i="60"/>
  <c r="BC17" i="60"/>
  <c r="BC19" i="60" l="1"/>
  <c r="OT9" i="60"/>
  <c r="OT7" i="60"/>
  <c r="OT8" i="60"/>
  <c r="OT10" i="60" s="1"/>
  <c r="OT6" i="60"/>
  <c r="OT12" i="60" s="1"/>
  <c r="BF24" i="60"/>
  <c r="BF25" i="60"/>
  <c r="BF26" i="60"/>
  <c r="BF28" i="60" s="1"/>
  <c r="BF27" i="60"/>
  <c r="BB39" i="60"/>
  <c r="BB37" i="60"/>
  <c r="BC21" i="60"/>
  <c r="BF30" i="60" l="1"/>
  <c r="OU7" i="60"/>
  <c r="OU6" i="60"/>
  <c r="OU9" i="60"/>
  <c r="OU8" i="60"/>
  <c r="OU10" i="60" s="1"/>
  <c r="BC34" i="60"/>
  <c r="BC36" i="60"/>
  <c r="BC33" i="60"/>
  <c r="BC39" i="60" s="1"/>
  <c r="BC35" i="60"/>
  <c r="BD17" i="60"/>
  <c r="BD16" i="60"/>
  <c r="BD15" i="60"/>
  <c r="BD18" i="60"/>
  <c r="BD36" i="60" l="1"/>
  <c r="BD33" i="60"/>
  <c r="BD34" i="60"/>
  <c r="BD35" i="60"/>
  <c r="BD37" i="60" s="1"/>
  <c r="OU12" i="60"/>
  <c r="BC37" i="60"/>
  <c r="BG25" i="60"/>
  <c r="BG27" i="60"/>
  <c r="BG26" i="60"/>
  <c r="BG24" i="60"/>
  <c r="BD21" i="60"/>
  <c r="BD19" i="60"/>
  <c r="OV9" i="60" l="1"/>
  <c r="OV7" i="60"/>
  <c r="OV8" i="60"/>
  <c r="OV10" i="60" s="1"/>
  <c r="OV6" i="60"/>
  <c r="OV12" i="60" s="1"/>
  <c r="BD39" i="60"/>
  <c r="BG30" i="60"/>
  <c r="BG28" i="60"/>
  <c r="BE16" i="60"/>
  <c r="BE17" i="60"/>
  <c r="BE18" i="60"/>
  <c r="BE15" i="60"/>
  <c r="BE21" i="60" l="1"/>
  <c r="OW9" i="60"/>
  <c r="OW8" i="60"/>
  <c r="OW10" i="60" s="1"/>
  <c r="OW7" i="60"/>
  <c r="OW6" i="60"/>
  <c r="OW12" i="60" s="1"/>
  <c r="OX6" i="60" s="1"/>
  <c r="BH27" i="60"/>
  <c r="BH25" i="60"/>
  <c r="BH26" i="60"/>
  <c r="BH28" i="60" s="1"/>
  <c r="BH24" i="60"/>
  <c r="BE35" i="60"/>
  <c r="BE36" i="60"/>
  <c r="BE33" i="60"/>
  <c r="BE34" i="60"/>
  <c r="BF15" i="60"/>
  <c r="BF16" i="60"/>
  <c r="BF17" i="60"/>
  <c r="BF18" i="60"/>
  <c r="BE19" i="60"/>
  <c r="BE20" i="60" s="1"/>
  <c r="I382" i="54" s="1"/>
  <c r="OX9" i="60" l="1"/>
  <c r="OX8" i="60"/>
  <c r="OX7" i="60"/>
  <c r="BH30" i="60"/>
  <c r="BI26" i="60" s="1"/>
  <c r="BI25" i="60"/>
  <c r="BI24" i="60"/>
  <c r="BI27" i="60"/>
  <c r="OX10" i="60"/>
  <c r="BE39" i="60"/>
  <c r="BE37" i="60"/>
  <c r="BE38" i="60" s="1"/>
  <c r="I386" i="54" s="1"/>
  <c r="I387" i="54" s="1"/>
  <c r="OX12" i="60"/>
  <c r="I383" i="54"/>
  <c r="I385" i="54"/>
  <c r="BF19" i="60"/>
  <c r="BF21" i="60"/>
  <c r="BI30" i="60" l="1"/>
  <c r="BF34" i="60"/>
  <c r="BF36" i="60"/>
  <c r="BF33" i="60"/>
  <c r="BF35" i="60"/>
  <c r="BF37" i="60" s="1"/>
  <c r="I388" i="54"/>
  <c r="I389" i="54" s="1"/>
  <c r="I390" i="54" s="1"/>
  <c r="BJ27" i="60"/>
  <c r="BJ25" i="60"/>
  <c r="BJ26" i="60"/>
  <c r="BJ24" i="60"/>
  <c r="BI28" i="60"/>
  <c r="BG17" i="60"/>
  <c r="BG15" i="60"/>
  <c r="BG16" i="60"/>
  <c r="BG18" i="60"/>
  <c r="OY9" i="60"/>
  <c r="OY7" i="60"/>
  <c r="OY8" i="60"/>
  <c r="OY6" i="60"/>
  <c r="BJ28" i="60" l="1"/>
  <c r="BF39" i="60"/>
  <c r="BJ30" i="60"/>
  <c r="BG21" i="60"/>
  <c r="BG19" i="60"/>
  <c r="OY10" i="60"/>
  <c r="I392" i="54"/>
  <c r="OY12" i="60"/>
  <c r="BK27" i="60" l="1"/>
  <c r="BK26" i="60"/>
  <c r="BK25" i="60"/>
  <c r="BK24" i="60"/>
  <c r="BK30" i="60" s="1"/>
  <c r="BG36" i="60"/>
  <c r="BG34" i="60"/>
  <c r="BG35" i="60"/>
  <c r="BG37" i="60" s="1"/>
  <c r="BG33" i="60"/>
  <c r="I393" i="54"/>
  <c r="I394" i="54"/>
  <c r="OZ6" i="60"/>
  <c r="OZ7" i="60"/>
  <c r="OZ8" i="60"/>
  <c r="OZ9" i="60"/>
  <c r="BH16" i="60"/>
  <c r="BH15" i="60"/>
  <c r="BH17" i="60"/>
  <c r="BH18" i="60"/>
  <c r="BG39" i="60" l="1"/>
  <c r="BH21" i="60"/>
  <c r="BI16" i="60" s="1"/>
  <c r="BK28" i="60"/>
  <c r="BH36" i="60"/>
  <c r="BH35" i="60"/>
  <c r="BH37" i="60" s="1"/>
  <c r="BH34" i="60"/>
  <c r="BH33" i="60"/>
  <c r="BH39" i="60" s="1"/>
  <c r="BL24" i="60"/>
  <c r="BL27" i="60"/>
  <c r="BL26" i="60"/>
  <c r="BL25" i="60"/>
  <c r="BI18" i="60"/>
  <c r="OZ12" i="60"/>
  <c r="OZ10" i="60"/>
  <c r="BH19" i="60"/>
  <c r="BI15" i="60" l="1"/>
  <c r="BI17" i="60"/>
  <c r="BL28" i="60"/>
  <c r="BL30" i="60"/>
  <c r="BI36" i="60"/>
  <c r="BI35" i="60"/>
  <c r="BI37" i="60" s="1"/>
  <c r="BI34" i="60"/>
  <c r="BI33" i="60"/>
  <c r="BI39" i="60" s="1"/>
  <c r="PA9" i="60"/>
  <c r="PA7" i="60"/>
  <c r="PA6" i="60"/>
  <c r="PA8" i="60"/>
  <c r="BI21" i="60"/>
  <c r="BI19" i="60"/>
  <c r="BJ36" i="60" l="1"/>
  <c r="BJ35" i="60"/>
  <c r="BJ34" i="60"/>
  <c r="BJ33" i="60"/>
  <c r="BJ39" i="60" s="1"/>
  <c r="PA10" i="60"/>
  <c r="PA11" i="60" s="1"/>
  <c r="BM26" i="60"/>
  <c r="BM28" i="60" s="1"/>
  <c r="BM24" i="60"/>
  <c r="BM25" i="60"/>
  <c r="BM27" i="60"/>
  <c r="BJ17" i="60"/>
  <c r="BJ18" i="60"/>
  <c r="BJ15" i="60"/>
  <c r="BJ16" i="60"/>
  <c r="PA12" i="60"/>
  <c r="BJ37" i="60" l="1"/>
  <c r="BM30" i="60"/>
  <c r="BK36" i="60"/>
  <c r="BK35" i="60"/>
  <c r="BK37" i="60" s="1"/>
  <c r="BK33" i="60"/>
  <c r="BK34" i="60"/>
  <c r="PB7" i="60"/>
  <c r="PB6" i="60"/>
  <c r="PB8" i="60"/>
  <c r="PB9" i="60"/>
  <c r="BJ21" i="60"/>
  <c r="BJ19" i="60"/>
  <c r="PB10" i="60" l="1"/>
  <c r="BK39" i="60"/>
  <c r="BN27" i="60"/>
  <c r="BN24" i="60"/>
  <c r="BN26" i="60"/>
  <c r="BN28" i="60" s="1"/>
  <c r="BN25" i="60"/>
  <c r="BK17" i="60"/>
  <c r="BK16" i="60"/>
  <c r="BK15" i="60"/>
  <c r="BK18" i="60"/>
  <c r="PB12" i="60"/>
  <c r="BN30" i="60" l="1"/>
  <c r="BL34" i="60"/>
  <c r="BL35" i="60"/>
  <c r="BL33" i="60"/>
  <c r="BL36" i="60"/>
  <c r="BK21" i="60"/>
  <c r="PC7" i="60"/>
  <c r="PC8" i="60"/>
  <c r="PC6" i="60"/>
  <c r="PC9" i="60"/>
  <c r="BK19" i="60"/>
  <c r="BL39" i="60" l="1"/>
  <c r="BL37" i="60"/>
  <c r="BO25" i="60"/>
  <c r="BO24" i="60"/>
  <c r="BO27" i="60"/>
  <c r="BO26" i="60"/>
  <c r="BO28" i="60" s="1"/>
  <c r="PC12" i="60"/>
  <c r="PC10" i="60"/>
  <c r="BL17" i="60"/>
  <c r="BL16" i="60"/>
  <c r="BL18" i="60"/>
  <c r="BL15" i="60"/>
  <c r="BL21" i="60" s="1"/>
  <c r="BO30" i="60" l="1"/>
  <c r="BM33" i="60"/>
  <c r="BM36" i="60"/>
  <c r="BM35" i="60"/>
  <c r="BM37" i="60" s="1"/>
  <c r="BM34" i="60"/>
  <c r="BM17" i="60"/>
  <c r="BM18" i="60"/>
  <c r="BM16" i="60"/>
  <c r="BM15" i="60"/>
  <c r="BL19" i="60"/>
  <c r="PD8" i="60"/>
  <c r="PD9" i="60"/>
  <c r="PD6" i="60"/>
  <c r="PD7" i="60"/>
  <c r="BM39" i="60" l="1"/>
  <c r="PD12" i="60"/>
  <c r="PE9" i="60" s="1"/>
  <c r="BM21" i="60"/>
  <c r="BN17" i="60" s="1"/>
  <c r="BP24" i="60"/>
  <c r="BP27" i="60"/>
  <c r="BP26" i="60"/>
  <c r="BP28" i="60" s="1"/>
  <c r="BP25" i="60"/>
  <c r="PE7" i="60"/>
  <c r="PD10" i="60"/>
  <c r="BN16" i="60"/>
  <c r="BN15" i="60"/>
  <c r="BN18" i="60"/>
  <c r="BM19" i="60"/>
  <c r="PE8" i="60" l="1"/>
  <c r="PE6" i="60"/>
  <c r="BN19" i="60"/>
  <c r="BN21" i="60"/>
  <c r="BO17" i="60" s="1"/>
  <c r="BP30" i="60"/>
  <c r="PE10" i="60"/>
  <c r="BN34" i="60"/>
  <c r="BN35" i="60"/>
  <c r="BN33" i="60"/>
  <c r="BN36" i="60"/>
  <c r="PE12" i="60"/>
  <c r="BO18" i="60" l="1"/>
  <c r="BO15" i="60"/>
  <c r="BO16" i="60"/>
  <c r="BN37" i="60"/>
  <c r="BN39" i="60"/>
  <c r="BQ25" i="60"/>
  <c r="BQ24" i="60"/>
  <c r="BQ26" i="60"/>
  <c r="BQ27" i="60"/>
  <c r="PF8" i="60"/>
  <c r="PF6" i="60"/>
  <c r="PF7" i="60"/>
  <c r="PF9" i="60"/>
  <c r="BO21" i="60"/>
  <c r="BO19" i="60"/>
  <c r="BQ30" i="60" l="1"/>
  <c r="BO35" i="60"/>
  <c r="BO33" i="60"/>
  <c r="BO34" i="60"/>
  <c r="BO36" i="60"/>
  <c r="BQ28" i="60"/>
  <c r="BQ29" i="60" s="1"/>
  <c r="J384" i="54" s="1"/>
  <c r="PF12" i="60"/>
  <c r="BP15" i="60"/>
  <c r="BP18" i="60"/>
  <c r="BP17" i="60"/>
  <c r="BP19" i="60" s="1"/>
  <c r="BP16" i="60"/>
  <c r="PF10" i="60"/>
  <c r="BO39" i="60" l="1"/>
  <c r="BO37" i="60"/>
  <c r="BR26" i="60"/>
  <c r="BR25" i="60"/>
  <c r="BR24" i="60"/>
  <c r="BR27" i="60"/>
  <c r="BP21" i="60"/>
  <c r="PG8" i="60"/>
  <c r="PG7" i="60"/>
  <c r="PG9" i="60"/>
  <c r="PG6" i="60"/>
  <c r="PG12" i="60" l="1"/>
  <c r="BR30" i="60"/>
  <c r="BR28" i="60"/>
  <c r="BP36" i="60"/>
  <c r="BP34" i="60"/>
  <c r="BP35" i="60"/>
  <c r="BP37" i="60" s="1"/>
  <c r="BP33" i="60"/>
  <c r="BP39" i="60" s="1"/>
  <c r="PH9" i="60"/>
  <c r="PH6" i="60"/>
  <c r="PH7" i="60"/>
  <c r="PH8" i="60"/>
  <c r="PG10" i="60"/>
  <c r="BQ18" i="60"/>
  <c r="BQ17" i="60"/>
  <c r="BQ19" i="60" s="1"/>
  <c r="BQ20" i="60" s="1"/>
  <c r="J382" i="54" s="1"/>
  <c r="BQ16" i="60"/>
  <c r="BQ15" i="60"/>
  <c r="BQ36" i="60" l="1"/>
  <c r="BQ35" i="60"/>
  <c r="BQ37" i="60" s="1"/>
  <c r="BQ38" i="60" s="1"/>
  <c r="J386" i="54" s="1"/>
  <c r="J388" i="54" s="1"/>
  <c r="BQ33" i="60"/>
  <c r="BQ34" i="60"/>
  <c r="PH10" i="60"/>
  <c r="BS26" i="60"/>
  <c r="BS24" i="60"/>
  <c r="BS27" i="60"/>
  <c r="BS25" i="60"/>
  <c r="J383" i="54"/>
  <c r="J385" i="54"/>
  <c r="PH12" i="60"/>
  <c r="BQ21" i="60"/>
  <c r="BS30" i="60" l="1"/>
  <c r="BT25" i="60"/>
  <c r="BT27" i="60"/>
  <c r="BT24" i="60"/>
  <c r="BT26" i="60"/>
  <c r="BT28" i="60" s="1"/>
  <c r="J387" i="54"/>
  <c r="BQ39" i="60"/>
  <c r="BS28" i="60"/>
  <c r="BR15" i="60"/>
  <c r="BR16" i="60"/>
  <c r="BR17" i="60"/>
  <c r="BR18" i="60"/>
  <c r="PI8" i="60"/>
  <c r="PI6" i="60"/>
  <c r="PI9" i="60"/>
  <c r="PI7" i="60"/>
  <c r="J389" i="54"/>
  <c r="J390" i="54" s="1"/>
  <c r="BR36" i="60" l="1"/>
  <c r="BR34" i="60"/>
  <c r="BR35" i="60"/>
  <c r="BR37" i="60" s="1"/>
  <c r="BR33" i="60"/>
  <c r="BR39" i="60" s="1"/>
  <c r="BT30" i="60"/>
  <c r="J392" i="54"/>
  <c r="J393" i="54" s="1"/>
  <c r="PI10" i="60"/>
  <c r="PI12" i="60"/>
  <c r="BR19" i="60"/>
  <c r="BR21" i="60"/>
  <c r="BS34" i="60" l="1"/>
  <c r="BS36" i="60"/>
  <c r="BS33" i="60"/>
  <c r="BS35" i="60"/>
  <c r="BS37" i="60" s="1"/>
  <c r="BU24" i="60"/>
  <c r="BU26" i="60"/>
  <c r="BU25" i="60"/>
  <c r="BU27" i="60"/>
  <c r="J394" i="54"/>
  <c r="BS15" i="60"/>
  <c r="BS18" i="60"/>
  <c r="BS17" i="60"/>
  <c r="BS16" i="60"/>
  <c r="PJ7" i="60"/>
  <c r="PJ6" i="60"/>
  <c r="PJ8" i="60"/>
  <c r="PJ9" i="60"/>
  <c r="BU28" i="60" l="1"/>
  <c r="BU30" i="60"/>
  <c r="BS39" i="60"/>
  <c r="PJ12" i="60"/>
  <c r="PJ10" i="60"/>
  <c r="BS19" i="60"/>
  <c r="BS21" i="60"/>
  <c r="BT36" i="60" l="1"/>
  <c r="BT33" i="60"/>
  <c r="BT35" i="60"/>
  <c r="BT37" i="60" s="1"/>
  <c r="BT34" i="60"/>
  <c r="BV27" i="60"/>
  <c r="BV26" i="60"/>
  <c r="BV28" i="60" s="1"/>
  <c r="BV24" i="60"/>
  <c r="BV25" i="60"/>
  <c r="BT17" i="60"/>
  <c r="BT16" i="60"/>
  <c r="BT15" i="60"/>
  <c r="BT18" i="60"/>
  <c r="PK8" i="60"/>
  <c r="PK6" i="60"/>
  <c r="PK9" i="60"/>
  <c r="PK7" i="60"/>
  <c r="BV30" i="60" l="1"/>
  <c r="BT39" i="60"/>
  <c r="PK12" i="60"/>
  <c r="PK10" i="60"/>
  <c r="BT21" i="60"/>
  <c r="BT19" i="60"/>
  <c r="BU33" i="60" l="1"/>
  <c r="BU35" i="60"/>
  <c r="BU36" i="60"/>
  <c r="BU34" i="60"/>
  <c r="BW25" i="60"/>
  <c r="BW26" i="60"/>
  <c r="BW27" i="60"/>
  <c r="BW24" i="60"/>
  <c r="BW30" i="60" s="1"/>
  <c r="BU18" i="60"/>
  <c r="BU15" i="60"/>
  <c r="BU16" i="60"/>
  <c r="BU17" i="60"/>
  <c r="BU19" i="60" s="1"/>
  <c r="PL8" i="60"/>
  <c r="PL6" i="60"/>
  <c r="PL7" i="60"/>
  <c r="PL9" i="60"/>
  <c r="BX27" i="60" l="1"/>
  <c r="BX25" i="60"/>
  <c r="BX26" i="60"/>
  <c r="BX28" i="60" s="1"/>
  <c r="BX24" i="60"/>
  <c r="BX30" i="60" s="1"/>
  <c r="BU37" i="60"/>
  <c r="BW28" i="60"/>
  <c r="BU39" i="60"/>
  <c r="BU21" i="60"/>
  <c r="PL12" i="60"/>
  <c r="PL10" i="60"/>
  <c r="BV33" i="60" l="1"/>
  <c r="BV35" i="60"/>
  <c r="BV34" i="60"/>
  <c r="BV36" i="60"/>
  <c r="BY25" i="60"/>
  <c r="BY26" i="60"/>
  <c r="BY24" i="60"/>
  <c r="BY27" i="60"/>
  <c r="PM9" i="60"/>
  <c r="PM6" i="60"/>
  <c r="PM7" i="60"/>
  <c r="PM8" i="60"/>
  <c r="PM10" i="60" s="1"/>
  <c r="PM11" i="60" s="1"/>
  <c r="BV17" i="60"/>
  <c r="BV15" i="60"/>
  <c r="BV18" i="60"/>
  <c r="BV16" i="60"/>
  <c r="BY30" i="60" l="1"/>
  <c r="BY28" i="60"/>
  <c r="BV37" i="60"/>
  <c r="BV39" i="60"/>
  <c r="BV19" i="60"/>
  <c r="PM12" i="60"/>
  <c r="BV21" i="60"/>
  <c r="BW33" i="60" l="1"/>
  <c r="BW36" i="60"/>
  <c r="BW35" i="60"/>
  <c r="BW37" i="60" s="1"/>
  <c r="BW34" i="60"/>
  <c r="BZ25" i="60"/>
  <c r="BZ24" i="60"/>
  <c r="BZ27" i="60"/>
  <c r="BZ26" i="60"/>
  <c r="BZ28" i="60" s="1"/>
  <c r="BW16" i="60"/>
  <c r="BW18" i="60"/>
  <c r="BW17" i="60"/>
  <c r="BW19" i="60" s="1"/>
  <c r="BW15" i="60"/>
  <c r="BW21" i="60" s="1"/>
  <c r="PN7" i="60"/>
  <c r="PN6" i="60"/>
  <c r="PN8" i="60"/>
  <c r="PN9" i="60"/>
  <c r="BZ30" i="60" l="1"/>
  <c r="BW39" i="60"/>
  <c r="BX16" i="60"/>
  <c r="BX18" i="60"/>
  <c r="BX17" i="60"/>
  <c r="BX19" i="60" s="1"/>
  <c r="BX15" i="60"/>
  <c r="BX21" i="60" s="1"/>
  <c r="PN12" i="60"/>
  <c r="PN10" i="60"/>
  <c r="BX33" i="60" l="1"/>
  <c r="BX35" i="60"/>
  <c r="BX36" i="60"/>
  <c r="BX34" i="60"/>
  <c r="CA27" i="60"/>
  <c r="CA26" i="60"/>
  <c r="CA28" i="60" s="1"/>
  <c r="CA24" i="60"/>
  <c r="CA25" i="60"/>
  <c r="PO6" i="60"/>
  <c r="PO9" i="60"/>
  <c r="PO7" i="60"/>
  <c r="PO8" i="60"/>
  <c r="PO10" i="60" s="1"/>
  <c r="BY17" i="60"/>
  <c r="BY18" i="60"/>
  <c r="BY15" i="60"/>
  <c r="BY16" i="60"/>
  <c r="CA30" i="60" l="1"/>
  <c r="BX37" i="60"/>
  <c r="CB27" i="60"/>
  <c r="CB26" i="60"/>
  <c r="CB28" i="60" s="1"/>
  <c r="CB24" i="60"/>
  <c r="CB25" i="60"/>
  <c r="BX39" i="60"/>
  <c r="BY21" i="60"/>
  <c r="BY19" i="60"/>
  <c r="PO12" i="60"/>
  <c r="CB30" i="60" l="1"/>
  <c r="BY36" i="60"/>
  <c r="BY33" i="60"/>
  <c r="BY34" i="60"/>
  <c r="BY35" i="60"/>
  <c r="BY37" i="60" s="1"/>
  <c r="PP8" i="60"/>
  <c r="PP6" i="60"/>
  <c r="PP7" i="60"/>
  <c r="PP9" i="60"/>
  <c r="BZ16" i="60"/>
  <c r="BZ18" i="60"/>
  <c r="BZ17" i="60"/>
  <c r="BZ19" i="60" s="1"/>
  <c r="BZ15" i="60"/>
  <c r="BZ21" i="60" s="1"/>
  <c r="BY39" i="60" l="1"/>
  <c r="CC25" i="60"/>
  <c r="CC26" i="60"/>
  <c r="CC27" i="60"/>
  <c r="CC24" i="60"/>
  <c r="CC30" i="60" s="1"/>
  <c r="PP12" i="60"/>
  <c r="CA18" i="60"/>
  <c r="CA17" i="60"/>
  <c r="CA15" i="60"/>
  <c r="CA16" i="60"/>
  <c r="PP10" i="60"/>
  <c r="CD26" i="60" l="1"/>
  <c r="CD27" i="60"/>
  <c r="CD24" i="60"/>
  <c r="CD25" i="60"/>
  <c r="CC28" i="60"/>
  <c r="CC29" i="60" s="1"/>
  <c r="K384" i="54" s="1"/>
  <c r="BZ36" i="60"/>
  <c r="BZ35" i="60"/>
  <c r="BZ37" i="60" s="1"/>
  <c r="BZ34" i="60"/>
  <c r="BZ33" i="60"/>
  <c r="CA19" i="60"/>
  <c r="PQ8" i="60"/>
  <c r="PQ9" i="60"/>
  <c r="PQ7" i="60"/>
  <c r="PQ6" i="60"/>
  <c r="PQ12" i="60" s="1"/>
  <c r="CA21" i="60"/>
  <c r="PQ10" i="60" l="1"/>
  <c r="CD30" i="60"/>
  <c r="BZ39" i="60"/>
  <c r="CD28" i="60"/>
  <c r="PR8" i="60"/>
  <c r="PR7" i="60"/>
  <c r="PR6" i="60"/>
  <c r="PR9" i="60"/>
  <c r="CB17" i="60"/>
  <c r="CB16" i="60"/>
  <c r="CB18" i="60"/>
  <c r="CB15" i="60"/>
  <c r="CE24" i="60" l="1"/>
  <c r="CE27" i="60"/>
  <c r="CE26" i="60"/>
  <c r="CE28" i="60" s="1"/>
  <c r="CE25" i="60"/>
  <c r="CB19" i="60"/>
  <c r="CA34" i="60"/>
  <c r="CA35" i="60"/>
  <c r="CA37" i="60" s="1"/>
  <c r="CA33" i="60"/>
  <c r="CA36" i="60"/>
  <c r="PR12" i="60"/>
  <c r="CB21" i="60"/>
  <c r="PR10" i="60"/>
  <c r="CA39" i="60" l="1"/>
  <c r="CE30" i="60"/>
  <c r="CC17" i="60"/>
  <c r="CC16" i="60"/>
  <c r="CC18" i="60"/>
  <c r="CC15" i="60"/>
  <c r="CC21" i="60" s="1"/>
  <c r="PS6" i="60"/>
  <c r="PS9" i="60"/>
  <c r="PS8" i="60"/>
  <c r="PS7" i="60"/>
  <c r="CF25" i="60" l="1"/>
  <c r="CF26" i="60"/>
  <c r="CF27" i="60"/>
  <c r="CF24" i="60"/>
  <c r="CF30" i="60" s="1"/>
  <c r="PS10" i="60"/>
  <c r="CB36" i="60"/>
  <c r="CB33" i="60"/>
  <c r="CB34" i="60"/>
  <c r="CB35" i="60"/>
  <c r="PS12" i="60"/>
  <c r="CD18" i="60"/>
  <c r="CD17" i="60"/>
  <c r="CD19" i="60" s="1"/>
  <c r="CD15" i="60"/>
  <c r="CD16" i="60"/>
  <c r="CC19" i="60"/>
  <c r="CC20" i="60" s="1"/>
  <c r="K382" i="54" s="1"/>
  <c r="CB39" i="60" l="1"/>
  <c r="CF28" i="60"/>
  <c r="CG27" i="60"/>
  <c r="CG24" i="60"/>
  <c r="CG26" i="60"/>
  <c r="CG28" i="60" s="1"/>
  <c r="CG25" i="60"/>
  <c r="CB37" i="60"/>
  <c r="K383" i="54"/>
  <c r="K385" i="54"/>
  <c r="CD21" i="60"/>
  <c r="PT6" i="60"/>
  <c r="PT7" i="60"/>
  <c r="PT9" i="60"/>
  <c r="PT8" i="60"/>
  <c r="CG30" i="60" l="1"/>
  <c r="CC35" i="60"/>
  <c r="CC34" i="60"/>
  <c r="CC36" i="60"/>
  <c r="CC33" i="60"/>
  <c r="CE18" i="60"/>
  <c r="CE16" i="60"/>
  <c r="CE15" i="60"/>
  <c r="CE17" i="60"/>
  <c r="PT12" i="60"/>
  <c r="PT10" i="60"/>
  <c r="CC39" i="60" l="1"/>
  <c r="CE19" i="60"/>
  <c r="CC37" i="60"/>
  <c r="CC38" i="60" s="1"/>
  <c r="K386" i="54" s="1"/>
  <c r="CD34" i="60"/>
  <c r="CD36" i="60"/>
  <c r="CD35" i="60"/>
  <c r="CD37" i="60" s="1"/>
  <c r="CD33" i="60"/>
  <c r="CD39" i="60" s="1"/>
  <c r="CH25" i="60"/>
  <c r="CH26" i="60"/>
  <c r="CH27" i="60"/>
  <c r="CH24" i="60"/>
  <c r="PU6" i="60"/>
  <c r="PU8" i="60"/>
  <c r="PU7" i="60"/>
  <c r="PU9" i="60"/>
  <c r="CE21" i="60"/>
  <c r="CH28" i="60" l="1"/>
  <c r="CE36" i="60"/>
  <c r="CE34" i="60"/>
  <c r="CE35" i="60"/>
  <c r="CE37" i="60" s="1"/>
  <c r="CE33" i="60"/>
  <c r="CE39" i="60" s="1"/>
  <c r="PU12" i="60"/>
  <c r="PV7" i="60" s="1"/>
  <c r="K388" i="54"/>
  <c r="K387" i="54"/>
  <c r="CH30" i="60"/>
  <c r="CF18" i="60"/>
  <c r="CF17" i="60"/>
  <c r="CF15" i="60"/>
  <c r="CF16" i="60"/>
  <c r="PU10" i="60"/>
  <c r="PV8" i="60"/>
  <c r="PV9" i="60"/>
  <c r="K389" i="54" l="1"/>
  <c r="K390" i="54" s="1"/>
  <c r="PV6" i="60"/>
  <c r="PV12" i="60" s="1"/>
  <c r="CI27" i="60"/>
  <c r="CI25" i="60"/>
  <c r="CI26" i="60"/>
  <c r="CI28" i="60" s="1"/>
  <c r="CI24" i="60"/>
  <c r="CI30" i="60" s="1"/>
  <c r="CF36" i="60"/>
  <c r="CF34" i="60"/>
  <c r="CF35" i="60"/>
  <c r="CF33" i="60"/>
  <c r="PV10" i="60"/>
  <c r="CF21" i="60"/>
  <c r="CF19" i="60"/>
  <c r="K392" i="54" l="1"/>
  <c r="K393" i="54" s="1"/>
  <c r="CF39" i="60"/>
  <c r="CF37" i="60"/>
  <c r="CJ25" i="60"/>
  <c r="CJ27" i="60"/>
  <c r="CJ24" i="60"/>
  <c r="CJ26" i="60"/>
  <c r="CJ28" i="60" s="1"/>
  <c r="CG34" i="60"/>
  <c r="CG33" i="60"/>
  <c r="CG35" i="60"/>
  <c r="CG36" i="60"/>
  <c r="K394" i="54"/>
  <c r="PW9" i="60"/>
  <c r="PW8" i="60"/>
  <c r="PW10" i="60" s="1"/>
  <c r="PW6" i="60"/>
  <c r="PW7" i="60"/>
  <c r="CG18" i="60"/>
  <c r="CG15" i="60"/>
  <c r="CG17" i="60"/>
  <c r="CG16" i="60"/>
  <c r="CG19" i="60" l="1"/>
  <c r="CG37" i="60"/>
  <c r="CJ30" i="60"/>
  <c r="CG39" i="60"/>
  <c r="CG21" i="60"/>
  <c r="PW12" i="60"/>
  <c r="CK24" i="60" l="1"/>
  <c r="CK26" i="60"/>
  <c r="CK25" i="60"/>
  <c r="CK27" i="60"/>
  <c r="CH36" i="60"/>
  <c r="CH35" i="60"/>
  <c r="CH37" i="60" s="1"/>
  <c r="CH34" i="60"/>
  <c r="CH33" i="60"/>
  <c r="CH39" i="60" s="1"/>
  <c r="PX7" i="60"/>
  <c r="PX9" i="60"/>
  <c r="PX8" i="60"/>
  <c r="PX10" i="60" s="1"/>
  <c r="PX6" i="60"/>
  <c r="PX12" i="60" s="1"/>
  <c r="CH17" i="60"/>
  <c r="CH16" i="60"/>
  <c r="CH15" i="60"/>
  <c r="CH18" i="60"/>
  <c r="CH21" i="60" l="1"/>
  <c r="CI33" i="60"/>
  <c r="CI36" i="60"/>
  <c r="CI35" i="60"/>
  <c r="CI37" i="60" s="1"/>
  <c r="CI34" i="60"/>
  <c r="CK28" i="60"/>
  <c r="CK30" i="60"/>
  <c r="CI18" i="60"/>
  <c r="CI17" i="60"/>
  <c r="CI16" i="60"/>
  <c r="CI15" i="60"/>
  <c r="PY8" i="60"/>
  <c r="PY7" i="60"/>
  <c r="PY6" i="60"/>
  <c r="PY9" i="60"/>
  <c r="CH19" i="60"/>
  <c r="CL26" i="60" l="1"/>
  <c r="CL25" i="60"/>
  <c r="CL24" i="60"/>
  <c r="CL27" i="60"/>
  <c r="CI39" i="60"/>
  <c r="CI21" i="60"/>
  <c r="CJ17" i="60" s="1"/>
  <c r="CI19" i="60"/>
  <c r="PY10" i="60"/>
  <c r="PY11" i="60" s="1"/>
  <c r="PY12" i="60"/>
  <c r="CJ18" i="60" l="1"/>
  <c r="CJ15" i="60"/>
  <c r="CL30" i="60"/>
  <c r="CJ34" i="60"/>
  <c r="CJ36" i="60"/>
  <c r="CJ35" i="60"/>
  <c r="CJ37" i="60" s="1"/>
  <c r="CJ33" i="60"/>
  <c r="CJ39" i="60" s="1"/>
  <c r="CJ16" i="60"/>
  <c r="CJ21" i="60" s="1"/>
  <c r="CL28" i="60"/>
  <c r="CJ19" i="60"/>
  <c r="PZ8" i="60"/>
  <c r="PZ9" i="60"/>
  <c r="PZ7" i="60"/>
  <c r="PZ6" i="60"/>
  <c r="PZ12" i="60" s="1"/>
  <c r="CK36" i="60" l="1"/>
  <c r="CK34" i="60"/>
  <c r="CK33" i="60"/>
  <c r="CK35" i="60"/>
  <c r="CK37" i="60" s="1"/>
  <c r="CM27" i="60"/>
  <c r="CM26" i="60"/>
  <c r="CM28" i="60" s="1"/>
  <c r="CM25" i="60"/>
  <c r="CM24" i="60"/>
  <c r="CM30" i="60" s="1"/>
  <c r="QA6" i="60"/>
  <c r="QA8" i="60"/>
  <c r="QA9" i="60"/>
  <c r="QA7" i="60"/>
  <c r="PZ10" i="60"/>
  <c r="CK18" i="60"/>
  <c r="CK17" i="60"/>
  <c r="CK19" i="60" s="1"/>
  <c r="CK16" i="60"/>
  <c r="CK15" i="60"/>
  <c r="CN27" i="60" l="1"/>
  <c r="CN24" i="60"/>
  <c r="CN26" i="60"/>
  <c r="CN28" i="60" s="1"/>
  <c r="CN25" i="60"/>
  <c r="CK39" i="60"/>
  <c r="QA10" i="60"/>
  <c r="CK21" i="60"/>
  <c r="QA12" i="60"/>
  <c r="CL34" i="60" l="1"/>
  <c r="CL35" i="60"/>
  <c r="CL33" i="60"/>
  <c r="CL36" i="60"/>
  <c r="CL37" i="60" s="1"/>
  <c r="CN30" i="60"/>
  <c r="QB8" i="60"/>
  <c r="QB9" i="60"/>
  <c r="QB7" i="60"/>
  <c r="QB6" i="60"/>
  <c r="CL16" i="60"/>
  <c r="CL15" i="60"/>
  <c r="CL18" i="60"/>
  <c r="CL17" i="60"/>
  <c r="CL19" i="60" s="1"/>
  <c r="CO25" i="60" l="1"/>
  <c r="CO26" i="60"/>
  <c r="CO24" i="60"/>
  <c r="CO27" i="60"/>
  <c r="CL39" i="60"/>
  <c r="QB12" i="60"/>
  <c r="QC6" i="60" s="1"/>
  <c r="CL21" i="60"/>
  <c r="QC9" i="60"/>
  <c r="QB10" i="60"/>
  <c r="QC7" i="60" l="1"/>
  <c r="CM34" i="60"/>
  <c r="CM36" i="60"/>
  <c r="CM33" i="60"/>
  <c r="CM35" i="60"/>
  <c r="CM37" i="60" s="1"/>
  <c r="QC8" i="60"/>
  <c r="QC10" i="60" s="1"/>
  <c r="CO30" i="60"/>
  <c r="CO28" i="60"/>
  <c r="CO29" i="60" s="1"/>
  <c r="L384" i="54" s="1"/>
  <c r="CM16" i="60"/>
  <c r="CM18" i="60"/>
  <c r="CM15" i="60"/>
  <c r="CM17" i="60"/>
  <c r="CM19" i="60" s="1"/>
  <c r="CP24" i="60" l="1"/>
  <c r="CP25" i="60"/>
  <c r="CP27" i="60"/>
  <c r="CP26" i="60"/>
  <c r="CP28" i="60" s="1"/>
  <c r="CM39" i="60"/>
  <c r="QC12" i="60"/>
  <c r="QD7" i="60" s="1"/>
  <c r="CM21" i="60"/>
  <c r="CN35" i="60" l="1"/>
  <c r="CN33" i="60"/>
  <c r="CN34" i="60"/>
  <c r="CN36" i="60"/>
  <c r="QD8" i="60"/>
  <c r="QD9" i="60"/>
  <c r="QD6" i="60"/>
  <c r="QD12" i="60" s="1"/>
  <c r="CP30" i="60"/>
  <c r="CN16" i="60"/>
  <c r="CN17" i="60"/>
  <c r="CN18" i="60"/>
  <c r="CN15" i="60"/>
  <c r="CN21" i="60" s="1"/>
  <c r="CN39" i="60" l="1"/>
  <c r="CQ27" i="60"/>
  <c r="CQ26" i="60"/>
  <c r="CQ28" i="60" s="1"/>
  <c r="CQ24" i="60"/>
  <c r="CQ25" i="60"/>
  <c r="QD10" i="60"/>
  <c r="CN37" i="60"/>
  <c r="CO17" i="60"/>
  <c r="CO15" i="60"/>
  <c r="CO16" i="60"/>
  <c r="CO18" i="60"/>
  <c r="CN19" i="60"/>
  <c r="QE9" i="60"/>
  <c r="QE7" i="60"/>
  <c r="QE8" i="60"/>
  <c r="QE10" i="60" s="1"/>
  <c r="QE6" i="60"/>
  <c r="CQ30" i="60" l="1"/>
  <c r="CO33" i="60"/>
  <c r="CO34" i="60"/>
  <c r="CO35" i="60"/>
  <c r="CO36" i="60"/>
  <c r="CO21" i="60"/>
  <c r="QE12" i="60"/>
  <c r="CO19" i="60"/>
  <c r="CO20" i="60" s="1"/>
  <c r="L382" i="54" s="1"/>
  <c r="CO37" i="60" l="1"/>
  <c r="CO38" i="60" s="1"/>
  <c r="L386" i="54" s="1"/>
  <c r="L388" i="54" s="1"/>
  <c r="CO39" i="60"/>
  <c r="CR26" i="60"/>
  <c r="CR25" i="60"/>
  <c r="CR27" i="60"/>
  <c r="CR24" i="60"/>
  <c r="CR30" i="60" s="1"/>
  <c r="L383" i="54"/>
  <c r="L385" i="54"/>
  <c r="QF7" i="60"/>
  <c r="QF6" i="60"/>
  <c r="QF9" i="60"/>
  <c r="QF8" i="60"/>
  <c r="CP17" i="60"/>
  <c r="CP18" i="60"/>
  <c r="CP16" i="60"/>
  <c r="CP15" i="60"/>
  <c r="QF10" i="60" l="1"/>
  <c r="L387" i="54"/>
  <c r="CS26" i="60"/>
  <c r="CS24" i="60"/>
  <c r="CS25" i="60"/>
  <c r="CS27" i="60"/>
  <c r="CR28" i="60"/>
  <c r="CP21" i="60"/>
  <c r="CQ18" i="60" s="1"/>
  <c r="CP33" i="60"/>
  <c r="CP34" i="60"/>
  <c r="CP36" i="60"/>
  <c r="CP35" i="60"/>
  <c r="L389" i="54"/>
  <c r="L390" i="54" s="1"/>
  <c r="QF12" i="60"/>
  <c r="CP19" i="60"/>
  <c r="CP37" i="60" l="1"/>
  <c r="CP39" i="60"/>
  <c r="CQ36" i="60" s="1"/>
  <c r="CQ15" i="60"/>
  <c r="L392" i="54"/>
  <c r="CQ16" i="60"/>
  <c r="CS28" i="60"/>
  <c r="CQ34" i="60"/>
  <c r="CQ35" i="60"/>
  <c r="CQ33" i="60"/>
  <c r="CS30" i="60"/>
  <c r="CQ17" i="60"/>
  <c r="CQ19" i="60" s="1"/>
  <c r="QG8" i="60"/>
  <c r="QG9" i="60"/>
  <c r="QG6" i="60"/>
  <c r="QG7" i="60"/>
  <c r="CQ37" i="60" l="1"/>
  <c r="CQ39" i="60"/>
  <c r="CR36" i="60" s="1"/>
  <c r="CT26" i="60"/>
  <c r="CT27" i="60"/>
  <c r="CT25" i="60"/>
  <c r="CT24" i="60"/>
  <c r="CQ21" i="60"/>
  <c r="CR17" i="60" s="1"/>
  <c r="CR34" i="60"/>
  <c r="L393" i="54"/>
  <c r="L394" i="54"/>
  <c r="QG12" i="60"/>
  <c r="QG10" i="60"/>
  <c r="CT30" i="60" l="1"/>
  <c r="CR35" i="60"/>
  <c r="CR18" i="60"/>
  <c r="CR33" i="60"/>
  <c r="CR39" i="60" s="1"/>
  <c r="CS36" i="60" s="1"/>
  <c r="CR15" i="60"/>
  <c r="CR19" i="60"/>
  <c r="CS35" i="60"/>
  <c r="CS34" i="60"/>
  <c r="CR16" i="60"/>
  <c r="CU27" i="60"/>
  <c r="CU25" i="60"/>
  <c r="CU26" i="60"/>
  <c r="CU24" i="60"/>
  <c r="CR37" i="60"/>
  <c r="CT28" i="60"/>
  <c r="QH7" i="60"/>
  <c r="QH6" i="60"/>
  <c r="QH9" i="60"/>
  <c r="QH8" i="60"/>
  <c r="CS33" i="60" l="1"/>
  <c r="CS39" i="60" s="1"/>
  <c r="CR21" i="60"/>
  <c r="CU28" i="60"/>
  <c r="CT36" i="60"/>
  <c r="CT35" i="60"/>
  <c r="CT37" i="60" s="1"/>
  <c r="CT33" i="60"/>
  <c r="CT34" i="60"/>
  <c r="QH10" i="60"/>
  <c r="CU30" i="60"/>
  <c r="CS37" i="60"/>
  <c r="QH12" i="60"/>
  <c r="CS18" i="60"/>
  <c r="CS15" i="60"/>
  <c r="CS17" i="60"/>
  <c r="CS19" i="60" s="1"/>
  <c r="CS16" i="60"/>
  <c r="CV24" i="60" l="1"/>
  <c r="CV27" i="60"/>
  <c r="CV25" i="60"/>
  <c r="CV26" i="60"/>
  <c r="CV28" i="60" s="1"/>
  <c r="CT39" i="60"/>
  <c r="CS21" i="60"/>
  <c r="QI9" i="60"/>
  <c r="QI6" i="60"/>
  <c r="QI7" i="60"/>
  <c r="QI8" i="60"/>
  <c r="CU36" i="60" l="1"/>
  <c r="CU35" i="60"/>
  <c r="CU37" i="60" s="1"/>
  <c r="CU34" i="60"/>
  <c r="CU33" i="60"/>
  <c r="CU39" i="60" s="1"/>
  <c r="CV30" i="60"/>
  <c r="QI12" i="60"/>
  <c r="CT17" i="60"/>
  <c r="CT16" i="60"/>
  <c r="CT15" i="60"/>
  <c r="CT18" i="60"/>
  <c r="QI10" i="60"/>
  <c r="CV34" i="60" l="1"/>
  <c r="CV35" i="60"/>
  <c r="CV36" i="60"/>
  <c r="CV33" i="60"/>
  <c r="CV39" i="60" s="1"/>
  <c r="CW25" i="60"/>
  <c r="CW26" i="60"/>
  <c r="CW27" i="60"/>
  <c r="CW24" i="60"/>
  <c r="CW30" i="60" s="1"/>
  <c r="CT21" i="60"/>
  <c r="CU17" i="60"/>
  <c r="CU16" i="60"/>
  <c r="CU15" i="60"/>
  <c r="CU18" i="60"/>
  <c r="CT19" i="60"/>
  <c r="QJ9" i="60"/>
  <c r="QJ8" i="60"/>
  <c r="QJ10" i="60" s="1"/>
  <c r="QJ7" i="60"/>
  <c r="QJ6" i="60"/>
  <c r="QJ12" i="60" l="1"/>
  <c r="CX24" i="60"/>
  <c r="CX27" i="60"/>
  <c r="CX26" i="60"/>
  <c r="CX28" i="60" s="1"/>
  <c r="CX25" i="60"/>
  <c r="CW28" i="60"/>
  <c r="CV37" i="60"/>
  <c r="CW34" i="60"/>
  <c r="CW36" i="60"/>
  <c r="CW33" i="60"/>
  <c r="CW35" i="60"/>
  <c r="QK6" i="60"/>
  <c r="QK7" i="60"/>
  <c r="QK8" i="60"/>
  <c r="QK9" i="60"/>
  <c r="CU21" i="60"/>
  <c r="CU19" i="60"/>
  <c r="CW37" i="60" l="1"/>
  <c r="CW39" i="60"/>
  <c r="CX30" i="60"/>
  <c r="CV18" i="60"/>
  <c r="CV15" i="60"/>
  <c r="CV16" i="60"/>
  <c r="CV17" i="60"/>
  <c r="CV19" i="60" s="1"/>
  <c r="QK10" i="60"/>
  <c r="QK11" i="60" s="1"/>
  <c r="QK12" i="60"/>
  <c r="CY26" i="60" l="1"/>
  <c r="CY24" i="60"/>
  <c r="CY27" i="60"/>
  <c r="CY25" i="60"/>
  <c r="CX33" i="60"/>
  <c r="CX36" i="60"/>
  <c r="CX34" i="60"/>
  <c r="CX35" i="60"/>
  <c r="CX37" i="60" s="1"/>
  <c r="QL8" i="60"/>
  <c r="QL6" i="60"/>
  <c r="QL9" i="60"/>
  <c r="QL7" i="60"/>
  <c r="CV21" i="60"/>
  <c r="CY30" i="60" l="1"/>
  <c r="CX39" i="60"/>
  <c r="CY28" i="60"/>
  <c r="QL12" i="60"/>
  <c r="CW16" i="60"/>
  <c r="CW18" i="60"/>
  <c r="CW17" i="60"/>
  <c r="CW19" i="60" s="1"/>
  <c r="CW15" i="60"/>
  <c r="QL10" i="60"/>
  <c r="CW21" i="60" l="1"/>
  <c r="CY34" i="60"/>
  <c r="CY36" i="60"/>
  <c r="CY33" i="60"/>
  <c r="CY35" i="60"/>
  <c r="CY37" i="60" s="1"/>
  <c r="CZ24" i="60"/>
  <c r="CZ26" i="60"/>
  <c r="CZ28" i="60" s="1"/>
  <c r="CZ25" i="60"/>
  <c r="CZ27" i="60"/>
  <c r="CX17" i="60"/>
  <c r="CX16" i="60"/>
  <c r="CX15" i="60"/>
  <c r="CX18" i="60"/>
  <c r="QM9" i="60"/>
  <c r="QM6" i="60"/>
  <c r="QM8" i="60"/>
  <c r="QM7" i="60"/>
  <c r="CZ30" i="60" l="1"/>
  <c r="CY39" i="60"/>
  <c r="QM12" i="60"/>
  <c r="QN9" i="60"/>
  <c r="QN7" i="60"/>
  <c r="QN8" i="60"/>
  <c r="QN10" i="60" s="1"/>
  <c r="QN6" i="60"/>
  <c r="CX21" i="60"/>
  <c r="QM10" i="60"/>
  <c r="CX19" i="60"/>
  <c r="QN12" i="60" l="1"/>
  <c r="CZ36" i="60"/>
  <c r="CZ34" i="60"/>
  <c r="CZ35" i="60"/>
  <c r="CZ37" i="60" s="1"/>
  <c r="CZ33" i="60"/>
  <c r="CZ39" i="60" s="1"/>
  <c r="DA27" i="60"/>
  <c r="DA24" i="60"/>
  <c r="DA26" i="60"/>
  <c r="DA28" i="60" s="1"/>
  <c r="DA29" i="60" s="1"/>
  <c r="M384" i="54" s="1"/>
  <c r="DA25" i="60"/>
  <c r="QO8" i="60"/>
  <c r="QO9" i="60"/>
  <c r="QO7" i="60"/>
  <c r="QO6" i="60"/>
  <c r="QO12" i="60" s="1"/>
  <c r="CY16" i="60"/>
  <c r="CY18" i="60"/>
  <c r="CY15" i="60"/>
  <c r="CY17" i="60"/>
  <c r="DA33" i="60" l="1"/>
  <c r="DA36" i="60"/>
  <c r="DA35" i="60"/>
  <c r="DA34" i="60"/>
  <c r="DA30" i="60"/>
  <c r="CY19" i="60"/>
  <c r="QP8" i="60"/>
  <c r="QP6" i="60"/>
  <c r="QP7" i="60"/>
  <c r="QP9" i="60"/>
  <c r="QO10" i="60"/>
  <c r="CY21" i="60"/>
  <c r="DB27" i="60" l="1"/>
  <c r="DB25" i="60"/>
  <c r="DB26" i="60"/>
  <c r="DB28" i="60" s="1"/>
  <c r="DB24" i="60"/>
  <c r="DB30" i="60" s="1"/>
  <c r="DA37" i="60"/>
  <c r="DA38" i="60" s="1"/>
  <c r="M386" i="54" s="1"/>
  <c r="DA39" i="60"/>
  <c r="CZ18" i="60"/>
  <c r="CZ15" i="60"/>
  <c r="CZ16" i="60"/>
  <c r="CZ17" i="60"/>
  <c r="QP10" i="60"/>
  <c r="QP12" i="60"/>
  <c r="DB36" i="60" l="1"/>
  <c r="DB33" i="60"/>
  <c r="DB35" i="60"/>
  <c r="DB37" i="60" s="1"/>
  <c r="DB34" i="60"/>
  <c r="DC25" i="60"/>
  <c r="DC24" i="60"/>
  <c r="DC26" i="60"/>
  <c r="DC27" i="60"/>
  <c r="CZ19" i="60"/>
  <c r="QQ8" i="60"/>
  <c r="QQ6" i="60"/>
  <c r="QQ9" i="60"/>
  <c r="QQ7" i="60"/>
  <c r="CZ21" i="60"/>
  <c r="DC30" i="60" l="1"/>
  <c r="DB39" i="60"/>
  <c r="DC28" i="60"/>
  <c r="QQ12" i="60"/>
  <c r="QQ10" i="60"/>
  <c r="DA16" i="60"/>
  <c r="DA18" i="60"/>
  <c r="DA17" i="60"/>
  <c r="DA15" i="60"/>
  <c r="DA21" i="60" l="1"/>
  <c r="DC36" i="60"/>
  <c r="DC34" i="60"/>
  <c r="DC33" i="60"/>
  <c r="DC35" i="60"/>
  <c r="DC37" i="60" s="1"/>
  <c r="DA19" i="60"/>
  <c r="DA20" i="60" s="1"/>
  <c r="M382" i="54" s="1"/>
  <c r="M388" i="54" s="1"/>
  <c r="DD27" i="60"/>
  <c r="DD24" i="60"/>
  <c r="DD30" i="60" s="1"/>
  <c r="DD25" i="60"/>
  <c r="DD26" i="60"/>
  <c r="DB15" i="60"/>
  <c r="DB18" i="60"/>
  <c r="DB17" i="60"/>
  <c r="DB19" i="60" s="1"/>
  <c r="DB16" i="60"/>
  <c r="QR9" i="60"/>
  <c r="QR7" i="60"/>
  <c r="QR6" i="60"/>
  <c r="QR8" i="60"/>
  <c r="M383" i="54" l="1"/>
  <c r="DC39" i="60"/>
  <c r="M387" i="54"/>
  <c r="M385" i="54"/>
  <c r="DD28" i="60"/>
  <c r="DE25" i="60"/>
  <c r="DE27" i="60"/>
  <c r="DE26" i="60"/>
  <c r="DE24" i="60"/>
  <c r="QR10" i="60"/>
  <c r="QR12" i="60"/>
  <c r="M389" i="54"/>
  <c r="M390" i="54" s="1"/>
  <c r="DB21" i="60"/>
  <c r="DE28" i="60" l="1"/>
  <c r="M392" i="54"/>
  <c r="M393" i="54" s="1"/>
  <c r="DD35" i="60"/>
  <c r="DD34" i="60"/>
  <c r="DD33" i="60"/>
  <c r="DD36" i="60"/>
  <c r="DE30" i="60"/>
  <c r="DC18" i="60"/>
  <c r="DC16" i="60"/>
  <c r="DC17" i="60"/>
  <c r="DC15" i="60"/>
  <c r="M394" i="54"/>
  <c r="QS7" i="60"/>
  <c r="QS9" i="60"/>
  <c r="QS8" i="60"/>
  <c r="QS6" i="60"/>
  <c r="QS10" i="60" l="1"/>
  <c r="QS12" i="60"/>
  <c r="DD39" i="60"/>
  <c r="DC21" i="60"/>
  <c r="DD16" i="60" s="1"/>
  <c r="DD37" i="60"/>
  <c r="DF25" i="60"/>
  <c r="DF24" i="60"/>
  <c r="DF26" i="60"/>
  <c r="DF27" i="60"/>
  <c r="DC19" i="60"/>
  <c r="QT8" i="60"/>
  <c r="QT7" i="60"/>
  <c r="QT6" i="60"/>
  <c r="QT9" i="60"/>
  <c r="DD17" i="60"/>
  <c r="DD18" i="60"/>
  <c r="DD15" i="60" l="1"/>
  <c r="DF30" i="60"/>
  <c r="DF28" i="60"/>
  <c r="DE34" i="60"/>
  <c r="DE36" i="60"/>
  <c r="DE35" i="60"/>
  <c r="DE37" i="60" s="1"/>
  <c r="DE33" i="60"/>
  <c r="DE39" i="60" s="1"/>
  <c r="DD21" i="60"/>
  <c r="DD19" i="60"/>
  <c r="QT12" i="60"/>
  <c r="QT10" i="60"/>
  <c r="DF34" i="60" l="1"/>
  <c r="DF33" i="60"/>
  <c r="DF35" i="60"/>
  <c r="DF36" i="60"/>
  <c r="DG25" i="60"/>
  <c r="DG26" i="60"/>
  <c r="DG24" i="60"/>
  <c r="DG27" i="60"/>
  <c r="QU8" i="60"/>
  <c r="QU7" i="60"/>
  <c r="QU9" i="60"/>
  <c r="QU6" i="60"/>
  <c r="QU12" i="60" s="1"/>
  <c r="DE16" i="60"/>
  <c r="DE18" i="60"/>
  <c r="DE17" i="60"/>
  <c r="DE19" i="60" s="1"/>
  <c r="DE15" i="60"/>
  <c r="DE21" i="60" s="1"/>
  <c r="DG28" i="60" l="1"/>
  <c r="DF39" i="60"/>
  <c r="DG30" i="60"/>
  <c r="DF37" i="60"/>
  <c r="QV8" i="60"/>
  <c r="QV9" i="60"/>
  <c r="QV6" i="60"/>
  <c r="QV7" i="60"/>
  <c r="QU10" i="60"/>
  <c r="DF16" i="60"/>
  <c r="DF17" i="60"/>
  <c r="DF15" i="60"/>
  <c r="DF18" i="60"/>
  <c r="DH26" i="60" l="1"/>
  <c r="DH27" i="60"/>
  <c r="DH25" i="60"/>
  <c r="DH24" i="60"/>
  <c r="DH30" i="60" s="1"/>
  <c r="DG35" i="60"/>
  <c r="DG34" i="60"/>
  <c r="DG36" i="60"/>
  <c r="DG33" i="60"/>
  <c r="DG39" i="60" s="1"/>
  <c r="QV12" i="60"/>
  <c r="DF21" i="60"/>
  <c r="DF19" i="60"/>
  <c r="QV10" i="60"/>
  <c r="DH36" i="60" l="1"/>
  <c r="DH35" i="60"/>
  <c r="DH37" i="60" s="1"/>
  <c r="DH34" i="60"/>
  <c r="DH33" i="60"/>
  <c r="DH39" i="60" s="1"/>
  <c r="DG37" i="60"/>
  <c r="DI26" i="60"/>
  <c r="DI27" i="60"/>
  <c r="DI25" i="60"/>
  <c r="DI24" i="60"/>
  <c r="DH28" i="60"/>
  <c r="DG15" i="60"/>
  <c r="DG18" i="60"/>
  <c r="DG17" i="60"/>
  <c r="DG19" i="60" s="1"/>
  <c r="DG16" i="60"/>
  <c r="QW8" i="60"/>
  <c r="QW9" i="60"/>
  <c r="QW7" i="60"/>
  <c r="QW6" i="60"/>
  <c r="DI34" i="60" l="1"/>
  <c r="DI36" i="60"/>
  <c r="DI33" i="60"/>
  <c r="DI35" i="60"/>
  <c r="DI37" i="60" s="1"/>
  <c r="DI28" i="60"/>
  <c r="QW12" i="60"/>
  <c r="QX6" i="60" s="1"/>
  <c r="DI30" i="60"/>
  <c r="QX8" i="60"/>
  <c r="QW10" i="60"/>
  <c r="QW11" i="60" s="1"/>
  <c r="DG21" i="60"/>
  <c r="QX9" i="60" l="1"/>
  <c r="DJ25" i="60"/>
  <c r="DJ27" i="60"/>
  <c r="DJ24" i="60"/>
  <c r="DJ26" i="60"/>
  <c r="DJ28" i="60" s="1"/>
  <c r="DI39" i="60"/>
  <c r="QX7" i="60"/>
  <c r="QX12" i="60"/>
  <c r="DH16" i="60"/>
  <c r="DH18" i="60"/>
  <c r="DH17" i="60"/>
  <c r="DH19" i="60" s="1"/>
  <c r="DH15" i="60"/>
  <c r="DH21" i="60" s="1"/>
  <c r="QX10" i="60"/>
  <c r="DJ35" i="60" l="1"/>
  <c r="DJ36" i="60"/>
  <c r="DJ33" i="60"/>
  <c r="DJ34" i="60"/>
  <c r="DJ30" i="60"/>
  <c r="DI18" i="60"/>
  <c r="DI16" i="60"/>
  <c r="DI17" i="60"/>
  <c r="DI19" i="60" s="1"/>
  <c r="DI15" i="60"/>
  <c r="QY9" i="60"/>
  <c r="QY7" i="60"/>
  <c r="QY8" i="60"/>
  <c r="QY10" i="60" s="1"/>
  <c r="QY6" i="60"/>
  <c r="DK24" i="60" l="1"/>
  <c r="DK27" i="60"/>
  <c r="DK25" i="60"/>
  <c r="DK26" i="60"/>
  <c r="DK28" i="60" s="1"/>
  <c r="DJ39" i="60"/>
  <c r="QY12" i="60"/>
  <c r="QZ8" i="60" s="1"/>
  <c r="DI21" i="60"/>
  <c r="DJ16" i="60" s="1"/>
  <c r="DJ37" i="60"/>
  <c r="QZ9" i="60" l="1"/>
  <c r="QZ6" i="60"/>
  <c r="QZ7" i="60"/>
  <c r="DK36" i="60"/>
  <c r="DK33" i="60"/>
  <c r="DK34" i="60"/>
  <c r="DK35" i="60"/>
  <c r="DK37" i="60" s="1"/>
  <c r="DJ15" i="60"/>
  <c r="DJ17" i="60"/>
  <c r="DJ18" i="60"/>
  <c r="DK30" i="60"/>
  <c r="QZ12" i="60"/>
  <c r="QZ10" i="60"/>
  <c r="DJ19" i="60" l="1"/>
  <c r="DL27" i="60"/>
  <c r="DL25" i="60"/>
  <c r="DL24" i="60"/>
  <c r="DL26" i="60"/>
  <c r="DL28" i="60" s="1"/>
  <c r="DJ21" i="60"/>
  <c r="DK39" i="60"/>
  <c r="RA9" i="60"/>
  <c r="RA6" i="60"/>
  <c r="RA7" i="60"/>
  <c r="RA8" i="60"/>
  <c r="DL35" i="60" l="1"/>
  <c r="DL33" i="60"/>
  <c r="DL36" i="60"/>
  <c r="DL34" i="60"/>
  <c r="DK17" i="60"/>
  <c r="DK15" i="60"/>
  <c r="DK18" i="60"/>
  <c r="DK16" i="60"/>
  <c r="RA10" i="60"/>
  <c r="DL30" i="60"/>
  <c r="RA12" i="60"/>
  <c r="DK21" i="60" l="1"/>
  <c r="DK19" i="60"/>
  <c r="DL39" i="60"/>
  <c r="DM25" i="60"/>
  <c r="DM27" i="60"/>
  <c r="DM26" i="60"/>
  <c r="DM28" i="60" s="1"/>
  <c r="DM29" i="60" s="1"/>
  <c r="N384" i="54" s="1"/>
  <c r="DM24" i="60"/>
  <c r="DM30" i="60" s="1"/>
  <c r="DL37" i="60"/>
  <c r="RB8" i="60"/>
  <c r="RB9" i="60"/>
  <c r="RB6" i="60"/>
  <c r="RB7" i="60"/>
  <c r="RB12" i="60" l="1"/>
  <c r="DN27" i="60"/>
  <c r="DN25" i="60"/>
  <c r="DN24" i="60"/>
  <c r="DN26" i="60"/>
  <c r="DM34" i="60"/>
  <c r="DM36" i="60"/>
  <c r="DM33" i="60"/>
  <c r="DM35" i="60"/>
  <c r="DL15" i="60"/>
  <c r="DL17" i="60"/>
  <c r="DL18" i="60"/>
  <c r="DL16" i="60"/>
  <c r="RC8" i="60"/>
  <c r="RC7" i="60"/>
  <c r="RC6" i="60"/>
  <c r="RC9" i="60"/>
  <c r="RB10" i="60"/>
  <c r="DN28" i="60" l="1"/>
  <c r="DM37" i="60"/>
  <c r="DM38" i="60" s="1"/>
  <c r="N386" i="54" s="1"/>
  <c r="DN30" i="60"/>
  <c r="DM39" i="60"/>
  <c r="DL19" i="60"/>
  <c r="DL21" i="60"/>
  <c r="RC12" i="60"/>
  <c r="RC10" i="60"/>
  <c r="DM16" i="60" l="1"/>
  <c r="DM18" i="60"/>
  <c r="DM17" i="60"/>
  <c r="DM19" i="60" s="1"/>
  <c r="DM20" i="60" s="1"/>
  <c r="N382" i="54" s="1"/>
  <c r="DM15" i="60"/>
  <c r="DM21" i="60" s="1"/>
  <c r="DN34" i="60"/>
  <c r="DN36" i="60"/>
  <c r="DN35" i="60"/>
  <c r="DN33" i="60"/>
  <c r="DN39" i="60" s="1"/>
  <c r="DO25" i="60"/>
  <c r="DO26" i="60"/>
  <c r="DO24" i="60"/>
  <c r="DO27" i="60"/>
  <c r="RD7" i="60"/>
  <c r="RD6" i="60"/>
  <c r="RD8" i="60"/>
  <c r="RD9" i="60"/>
  <c r="RD10" i="60" l="1"/>
  <c r="DN37" i="60"/>
  <c r="DO34" i="60"/>
  <c r="DO35" i="60"/>
  <c r="DO33" i="60"/>
  <c r="DO36" i="60"/>
  <c r="DN16" i="60"/>
  <c r="DN17" i="60"/>
  <c r="DN18" i="60"/>
  <c r="DN15" i="60"/>
  <c r="DO30" i="60"/>
  <c r="DO28" i="60"/>
  <c r="N388" i="54"/>
  <c r="N387" i="54"/>
  <c r="N383" i="54"/>
  <c r="N385" i="54"/>
  <c r="RD12" i="60"/>
  <c r="DN19" i="60" l="1"/>
  <c r="DN21" i="60"/>
  <c r="N389" i="54"/>
  <c r="N390" i="54" s="1"/>
  <c r="DO37" i="60"/>
  <c r="DO39" i="60"/>
  <c r="DP26" i="60"/>
  <c r="DP27" i="60"/>
  <c r="DP24" i="60"/>
  <c r="DP25" i="60"/>
  <c r="RE6" i="60"/>
  <c r="RE8" i="60"/>
  <c r="RE9" i="60"/>
  <c r="RE7" i="60"/>
  <c r="DP28" i="60" l="1"/>
  <c r="DP36" i="60"/>
  <c r="DP33" i="60"/>
  <c r="DP35" i="60"/>
  <c r="DP37" i="60" s="1"/>
  <c r="DP34" i="60"/>
  <c r="RE10" i="60"/>
  <c r="DP30" i="60"/>
  <c r="N392" i="54"/>
  <c r="DO17" i="60"/>
  <c r="DO16" i="60"/>
  <c r="DO18" i="60"/>
  <c r="DO15" i="60"/>
  <c r="RE12" i="60"/>
  <c r="DO19" i="60" l="1"/>
  <c r="DQ27" i="60"/>
  <c r="DQ25" i="60"/>
  <c r="DQ26" i="60"/>
  <c r="DQ28" i="60" s="1"/>
  <c r="DQ24" i="60"/>
  <c r="DQ30" i="60" s="1"/>
  <c r="N393" i="54"/>
  <c r="N394" i="54"/>
  <c r="DO21" i="60"/>
  <c r="DP39" i="60"/>
  <c r="RF9" i="60"/>
  <c r="RF8" i="60"/>
  <c r="RF10" i="60" s="1"/>
  <c r="RF7" i="60"/>
  <c r="RF6" i="60"/>
  <c r="RF12" i="60" s="1"/>
  <c r="DQ36" i="60" l="1"/>
  <c r="DQ33" i="60"/>
  <c r="DQ34" i="60"/>
  <c r="DQ35" i="60"/>
  <c r="DQ37" i="60" s="1"/>
  <c r="DP17" i="60"/>
  <c r="DP16" i="60"/>
  <c r="DP15" i="60"/>
  <c r="DP18" i="60"/>
  <c r="DR27" i="60"/>
  <c r="DR25" i="60"/>
  <c r="DR24" i="60"/>
  <c r="DR26" i="60"/>
  <c r="DR28" i="60" s="1"/>
  <c r="RG6" i="60"/>
  <c r="RG9" i="60"/>
  <c r="RG7" i="60"/>
  <c r="RG8" i="60"/>
  <c r="DP21" i="60" l="1"/>
  <c r="DP19" i="60"/>
  <c r="DR30" i="60"/>
  <c r="RG10" i="60"/>
  <c r="DQ39" i="60"/>
  <c r="RG12" i="60"/>
  <c r="DR33" i="60" l="1"/>
  <c r="DR36" i="60"/>
  <c r="DR35" i="60"/>
  <c r="DR37" i="60" s="1"/>
  <c r="DR34" i="60"/>
  <c r="DS25" i="60"/>
  <c r="DS26" i="60"/>
  <c r="DS27" i="60"/>
  <c r="DS24" i="60"/>
  <c r="DS30" i="60" s="1"/>
  <c r="DQ15" i="60"/>
  <c r="DQ16" i="60"/>
  <c r="DQ17" i="60"/>
  <c r="DQ18" i="60"/>
  <c r="RH6" i="60"/>
  <c r="RH8" i="60"/>
  <c r="RH7" i="60"/>
  <c r="RH9" i="60"/>
  <c r="DT26" i="60" l="1"/>
  <c r="DT24" i="60"/>
  <c r="DT27" i="60"/>
  <c r="DT25" i="60"/>
  <c r="DS28" i="60"/>
  <c r="RH12" i="60"/>
  <c r="RI9" i="60" s="1"/>
  <c r="DQ19" i="60"/>
  <c r="DQ21" i="60"/>
  <c r="DR39" i="60"/>
  <c r="RH10" i="60"/>
  <c r="DR18" i="60" l="1"/>
  <c r="DR15" i="60"/>
  <c r="DR16" i="60"/>
  <c r="DR17" i="60"/>
  <c r="DR19" i="60" s="1"/>
  <c r="DT30" i="60"/>
  <c r="RI6" i="60"/>
  <c r="RI8" i="60"/>
  <c r="RI10" i="60" s="1"/>
  <c r="RI11" i="60" s="1"/>
  <c r="RI7" i="60"/>
  <c r="DS33" i="60"/>
  <c r="DS36" i="60"/>
  <c r="DS35" i="60"/>
  <c r="DS37" i="60" s="1"/>
  <c r="DS34" i="60"/>
  <c r="DT28" i="60"/>
  <c r="DU26" i="60" l="1"/>
  <c r="DU27" i="60"/>
  <c r="DU24" i="60"/>
  <c r="DU25" i="60"/>
  <c r="DR21" i="60"/>
  <c r="RI12" i="60"/>
  <c r="DS39" i="60"/>
  <c r="RJ6" i="60" l="1"/>
  <c r="RJ9" i="60"/>
  <c r="RJ7" i="60"/>
  <c r="RJ8" i="60"/>
  <c r="RJ10" i="60" s="1"/>
  <c r="DT33" i="60"/>
  <c r="DT36" i="60"/>
  <c r="DT34" i="60"/>
  <c r="DT35" i="60"/>
  <c r="DT37" i="60" s="1"/>
  <c r="DS15" i="60"/>
  <c r="DS17" i="60"/>
  <c r="DS18" i="60"/>
  <c r="DS16" i="60"/>
  <c r="DU30" i="60"/>
  <c r="DU28" i="60"/>
  <c r="DV25" i="60" l="1"/>
  <c r="DV24" i="60"/>
  <c r="DV26" i="60"/>
  <c r="DV27" i="60"/>
  <c r="DT39" i="60"/>
  <c r="DS19" i="60"/>
  <c r="DS21" i="60"/>
  <c r="RJ12" i="60"/>
  <c r="DT17" i="60" l="1"/>
  <c r="DT16" i="60"/>
  <c r="DT18" i="60"/>
  <c r="DT15" i="60"/>
  <c r="DT21" i="60" s="1"/>
  <c r="DU33" i="60"/>
  <c r="DU36" i="60"/>
  <c r="DU34" i="60"/>
  <c r="DU35" i="60"/>
  <c r="DU37" i="60" s="1"/>
  <c r="DV30" i="60"/>
  <c r="RK8" i="60"/>
  <c r="RK9" i="60"/>
  <c r="RK6" i="60"/>
  <c r="RK7" i="60"/>
  <c r="DV28" i="60"/>
  <c r="DU39" i="60" l="1"/>
  <c r="RK10" i="60"/>
  <c r="RK12" i="60"/>
  <c r="DU16" i="60"/>
  <c r="DU17" i="60"/>
  <c r="DU15" i="60"/>
  <c r="DU18" i="60"/>
  <c r="DW25" i="60"/>
  <c r="DW24" i="60"/>
  <c r="DW27" i="60"/>
  <c r="DW26" i="60"/>
  <c r="DT19" i="60"/>
  <c r="DW28" i="60" l="1"/>
  <c r="DU19" i="60"/>
  <c r="DU21" i="60"/>
  <c r="RL7" i="60"/>
  <c r="RL6" i="60"/>
  <c r="RL9" i="60"/>
  <c r="RL8" i="60"/>
  <c r="RL10" i="60" s="1"/>
  <c r="DW30" i="60"/>
  <c r="DV35" i="60"/>
  <c r="DV34" i="60"/>
  <c r="DV33" i="60"/>
  <c r="DV36" i="60"/>
  <c r="DV37" i="60" l="1"/>
  <c r="DX25" i="60"/>
  <c r="DX26" i="60"/>
  <c r="DX24" i="60"/>
  <c r="DX27" i="60"/>
  <c r="DV17" i="60"/>
  <c r="DV18" i="60"/>
  <c r="DV16" i="60"/>
  <c r="DV15" i="60"/>
  <c r="RL12" i="60"/>
  <c r="DV39" i="60"/>
  <c r="DV21" i="60" l="1"/>
  <c r="DV19" i="60"/>
  <c r="DX30" i="60"/>
  <c r="DW18" i="60"/>
  <c r="DW17" i="60"/>
  <c r="DW19" i="60" s="1"/>
  <c r="DW15" i="60"/>
  <c r="DW16" i="60"/>
  <c r="DW33" i="60"/>
  <c r="DW36" i="60"/>
  <c r="DW35" i="60"/>
  <c r="DW34" i="60"/>
  <c r="DX28" i="60"/>
  <c r="RM6" i="60"/>
  <c r="RM9" i="60"/>
  <c r="RM8" i="60"/>
  <c r="RM10" i="60" s="1"/>
  <c r="RM7" i="60"/>
  <c r="DW37" i="60" l="1"/>
  <c r="DW39" i="60"/>
  <c r="DW21" i="60"/>
  <c r="RM12" i="60"/>
  <c r="DY27" i="60"/>
  <c r="DY26" i="60"/>
  <c r="DY24" i="60"/>
  <c r="DY25" i="60"/>
  <c r="DY28" i="60" l="1"/>
  <c r="DY29" i="60" s="1"/>
  <c r="O384" i="54" s="1"/>
  <c r="DY30" i="60"/>
  <c r="RN7" i="60"/>
  <c r="RN6" i="60"/>
  <c r="RN8" i="60"/>
  <c r="RN9" i="60"/>
  <c r="DX17" i="60"/>
  <c r="DX15" i="60"/>
  <c r="DX18" i="60"/>
  <c r="DX16" i="60"/>
  <c r="DX35" i="60"/>
  <c r="DX34" i="60"/>
  <c r="DX36" i="60"/>
  <c r="DX33" i="60"/>
  <c r="DX39" i="60" s="1"/>
  <c r="DX21" i="60" l="1"/>
  <c r="DY36" i="60"/>
  <c r="DY35" i="60"/>
  <c r="DY37" i="60" s="1"/>
  <c r="DY34" i="60"/>
  <c r="DY33" i="60"/>
  <c r="DY39" i="60" s="1"/>
  <c r="RN12" i="60"/>
  <c r="DX37" i="60"/>
  <c r="DX19" i="60"/>
  <c r="RN10" i="60"/>
  <c r="DZ25" i="60"/>
  <c r="DZ26" i="60"/>
  <c r="DZ27" i="60"/>
  <c r="DZ24" i="60"/>
  <c r="DZ30" i="60" s="1"/>
  <c r="DZ36" i="60" l="1"/>
  <c r="DZ33" i="60"/>
  <c r="DZ35" i="60"/>
  <c r="DZ37" i="60" s="1"/>
  <c r="DZ34" i="60"/>
  <c r="EA26" i="60"/>
  <c r="EA25" i="60"/>
  <c r="EA24" i="60"/>
  <c r="EA27" i="60"/>
  <c r="DZ28" i="60"/>
  <c r="RO8" i="60"/>
  <c r="RO7" i="60"/>
  <c r="RO9" i="60"/>
  <c r="RO6" i="60"/>
  <c r="RO12" i="60" s="1"/>
  <c r="DY38" i="60"/>
  <c r="O386" i="54" s="1"/>
  <c r="DY15" i="60"/>
  <c r="DY16" i="60"/>
  <c r="DY17" i="60"/>
  <c r="DY18" i="60"/>
  <c r="EA30" i="60" l="1"/>
  <c r="RP9" i="60"/>
  <c r="RP6" i="60"/>
  <c r="RP7" i="60"/>
  <c r="RP8" i="60"/>
  <c r="RP10" i="60" s="1"/>
  <c r="RO10" i="60"/>
  <c r="DZ39" i="60"/>
  <c r="DY21" i="60"/>
  <c r="EA28" i="60"/>
  <c r="DY19" i="60"/>
  <c r="DY20" i="60" s="1"/>
  <c r="O382" i="54" s="1"/>
  <c r="EA34" i="60" l="1"/>
  <c r="EA35" i="60"/>
  <c r="EA36" i="60"/>
  <c r="EA33" i="60"/>
  <c r="EA39" i="60" s="1"/>
  <c r="RP12" i="60"/>
  <c r="DZ18" i="60"/>
  <c r="DZ15" i="60"/>
  <c r="DZ17" i="60"/>
  <c r="DZ19" i="60" s="1"/>
  <c r="DZ16" i="60"/>
  <c r="O387" i="54"/>
  <c r="O388" i="54"/>
  <c r="O385" i="54"/>
  <c r="O383" i="54"/>
  <c r="EB24" i="60"/>
  <c r="EB26" i="60"/>
  <c r="EB28" i="60" s="1"/>
  <c r="EB25" i="60"/>
  <c r="EB27" i="60"/>
  <c r="DZ21" i="60" l="1"/>
  <c r="EA15" i="60"/>
  <c r="EA18" i="60"/>
  <c r="EA17" i="60"/>
  <c r="EA19" i="60" s="1"/>
  <c r="EA16" i="60"/>
  <c r="EB35" i="60"/>
  <c r="EB36" i="60"/>
  <c r="EB34" i="60"/>
  <c r="EB33" i="60"/>
  <c r="O389" i="54"/>
  <c r="O390" i="54" s="1"/>
  <c r="EB30" i="60"/>
  <c r="EA37" i="60"/>
  <c r="RQ6" i="60"/>
  <c r="RQ9" i="60"/>
  <c r="RQ7" i="60"/>
  <c r="RQ8" i="60"/>
  <c r="RQ12" i="60" l="1"/>
  <c r="EC26" i="60"/>
  <c r="EC25" i="60"/>
  <c r="EC24" i="60"/>
  <c r="EC27" i="60"/>
  <c r="EB39" i="60"/>
  <c r="EB37" i="60"/>
  <c r="RQ10" i="60"/>
  <c r="O392" i="54"/>
  <c r="EA21" i="60"/>
  <c r="EC35" i="60" l="1"/>
  <c r="EC36" i="60"/>
  <c r="EC33" i="60"/>
  <c r="EC34" i="60"/>
  <c r="EC30" i="60"/>
  <c r="EC28" i="60"/>
  <c r="EB18" i="60"/>
  <c r="EB15" i="60"/>
  <c r="EB21" i="60" s="1"/>
  <c r="EB17" i="60"/>
  <c r="EB16" i="60"/>
  <c r="O393" i="54"/>
  <c r="O394" i="54"/>
  <c r="RR6" i="60"/>
  <c r="RR8" i="60"/>
  <c r="RR9" i="60"/>
  <c r="RR7" i="60"/>
  <c r="EC39" i="60" l="1"/>
  <c r="RR10" i="60"/>
  <c r="ED24" i="60"/>
  <c r="ED25" i="60"/>
  <c r="ED26" i="60"/>
  <c r="ED27" i="60"/>
  <c r="EC16" i="60"/>
  <c r="EC18" i="60"/>
  <c r="EC17" i="60"/>
  <c r="EC15" i="60"/>
  <c r="RR12" i="60"/>
  <c r="EB19" i="60"/>
  <c r="EC37" i="60"/>
  <c r="ED28" i="60" l="1"/>
  <c r="RS8" i="60"/>
  <c r="RS9" i="60"/>
  <c r="RS6" i="60"/>
  <c r="RS7" i="60"/>
  <c r="ED30" i="60"/>
  <c r="EC21" i="60"/>
  <c r="EC19" i="60"/>
  <c r="ED34" i="60"/>
  <c r="ED35" i="60"/>
  <c r="ED33" i="60"/>
  <c r="ED36" i="60"/>
  <c r="EE26" i="60" l="1"/>
  <c r="EE27" i="60"/>
  <c r="EE25" i="60"/>
  <c r="EE24" i="60"/>
  <c r="EE30" i="60" s="1"/>
  <c r="ED39" i="60"/>
  <c r="ED16" i="60"/>
  <c r="ED15" i="60"/>
  <c r="ED21" i="60" s="1"/>
  <c r="ED18" i="60"/>
  <c r="ED17" i="60"/>
  <c r="RS10" i="60"/>
  <c r="RS12" i="60"/>
  <c r="ED37" i="60"/>
  <c r="EE15" i="60" l="1"/>
  <c r="EE17" i="60"/>
  <c r="EE16" i="60"/>
  <c r="EE18" i="60"/>
  <c r="EE33" i="60"/>
  <c r="EE34" i="60"/>
  <c r="EE35" i="60"/>
  <c r="EE36" i="60"/>
  <c r="RT7" i="60"/>
  <c r="RT6" i="60"/>
  <c r="RT9" i="60"/>
  <c r="RT8" i="60"/>
  <c r="RT10" i="60" s="1"/>
  <c r="EF25" i="60"/>
  <c r="EF26" i="60"/>
  <c r="EF27" i="60"/>
  <c r="EF24" i="60"/>
  <c r="EF30" i="60" s="1"/>
  <c r="ED19" i="60"/>
  <c r="EE28" i="60"/>
  <c r="EF28" i="60" l="1"/>
  <c r="EG26" i="60"/>
  <c r="EG24" i="60"/>
  <c r="EG27" i="60"/>
  <c r="EG25" i="60"/>
  <c r="EE37" i="60"/>
  <c r="RT12" i="60"/>
  <c r="EE19" i="60"/>
  <c r="EE39" i="60"/>
  <c r="EE21" i="60"/>
  <c r="EF33" i="60" l="1"/>
  <c r="EF34" i="60"/>
  <c r="EF36" i="60"/>
  <c r="EF35" i="60"/>
  <c r="EF37" i="60" s="1"/>
  <c r="EG30" i="60"/>
  <c r="RU9" i="60"/>
  <c r="RU8" i="60"/>
  <c r="RU10" i="60" s="1"/>
  <c r="RU11" i="60" s="1"/>
  <c r="RU7" i="60"/>
  <c r="RU6" i="60"/>
  <c r="EF18" i="60"/>
  <c r="EF15" i="60"/>
  <c r="EF17" i="60"/>
  <c r="EF19" i="60" s="1"/>
  <c r="EF16" i="60"/>
  <c r="EG28" i="60"/>
  <c r="EH26" i="60" l="1"/>
  <c r="EH25" i="60"/>
  <c r="EH27" i="60"/>
  <c r="EH24" i="60"/>
  <c r="EH30" i="60" s="1"/>
  <c r="EF21" i="60"/>
  <c r="RU12" i="60"/>
  <c r="EF39" i="60"/>
  <c r="EG34" i="60" l="1"/>
  <c r="EG36" i="60"/>
  <c r="EG33" i="60"/>
  <c r="EG35" i="60"/>
  <c r="EG37" i="60" s="1"/>
  <c r="EG17" i="60"/>
  <c r="EG16" i="60"/>
  <c r="EG15" i="60"/>
  <c r="EG18" i="60"/>
  <c r="EI25" i="60"/>
  <c r="EI27" i="60"/>
  <c r="EI24" i="60"/>
  <c r="EI26" i="60"/>
  <c r="EI28" i="60" s="1"/>
  <c r="EH28" i="60"/>
  <c r="EG19" i="60" l="1"/>
  <c r="EG21" i="60"/>
  <c r="EI30" i="60"/>
  <c r="EG39" i="60"/>
  <c r="EH34" i="60" l="1"/>
  <c r="EH36" i="60"/>
  <c r="EH35" i="60"/>
  <c r="EH37" i="60" s="1"/>
  <c r="EH33" i="60"/>
  <c r="EH39" i="60" s="1"/>
  <c r="EH15" i="60"/>
  <c r="EH18" i="60"/>
  <c r="EH17" i="60"/>
  <c r="EH19" i="60" s="1"/>
  <c r="EH16" i="60"/>
  <c r="EJ27" i="60"/>
  <c r="EJ24" i="60"/>
  <c r="EJ26" i="60"/>
  <c r="EJ28" i="60" s="1"/>
  <c r="EJ25" i="60"/>
  <c r="EJ30" i="60" l="1"/>
  <c r="EH21" i="60"/>
  <c r="EI36" i="60"/>
  <c r="EI33" i="60"/>
  <c r="EI34" i="60"/>
  <c r="EI35" i="60"/>
  <c r="EI37" i="60" s="1"/>
  <c r="EI39" i="60" l="1"/>
  <c r="EI15" i="60"/>
  <c r="EI16" i="60"/>
  <c r="EI17" i="60"/>
  <c r="EI18" i="60"/>
  <c r="EK25" i="60"/>
  <c r="EK27" i="60"/>
  <c r="EK24" i="60"/>
  <c r="EK30" i="60" s="1"/>
  <c r="EK26" i="60"/>
  <c r="EL24" i="60" l="1"/>
  <c r="EL26" i="60"/>
  <c r="EL27" i="60"/>
  <c r="EL25" i="60"/>
  <c r="EI21" i="60"/>
  <c r="EI19" i="60"/>
  <c r="EK28" i="60"/>
  <c r="EK29" i="60" s="1"/>
  <c r="P384" i="54" s="1"/>
  <c r="EJ34" i="60"/>
  <c r="EJ35" i="60"/>
  <c r="EJ33" i="60"/>
  <c r="EJ36" i="60"/>
  <c r="EJ18" i="60" l="1"/>
  <c r="EJ15" i="60"/>
  <c r="EJ17" i="60"/>
  <c r="EJ19" i="60" s="1"/>
  <c r="EJ16" i="60"/>
  <c r="EJ39" i="60"/>
  <c r="EL28" i="60"/>
  <c r="EJ37" i="60"/>
  <c r="EL30" i="60"/>
  <c r="EK34" i="60" l="1"/>
  <c r="EK36" i="60"/>
  <c r="EK35" i="60"/>
  <c r="EK37" i="60" s="1"/>
  <c r="EK38" i="60" s="1"/>
  <c r="P386" i="54" s="1"/>
  <c r="EK33" i="60"/>
  <c r="EK39" i="60" s="1"/>
  <c r="EM24" i="60"/>
  <c r="EM25" i="60"/>
  <c r="EM27" i="60"/>
  <c r="EM26" i="60"/>
  <c r="EM28" i="60" s="1"/>
  <c r="EJ21" i="60"/>
  <c r="EL36" i="60" l="1"/>
  <c r="EL34" i="60"/>
  <c r="EL35" i="60"/>
  <c r="EL37" i="60" s="1"/>
  <c r="EL33" i="60"/>
  <c r="EL39" i="60" s="1"/>
  <c r="EM30" i="60"/>
  <c r="EK18" i="60"/>
  <c r="EK15" i="60"/>
  <c r="EK16" i="60"/>
  <c r="EK17" i="60"/>
  <c r="EK21" i="60" l="1"/>
  <c r="EN27" i="60"/>
  <c r="EN26" i="60"/>
  <c r="EN28" i="60" s="1"/>
  <c r="EN24" i="60"/>
  <c r="EN25" i="60"/>
  <c r="EM36" i="60"/>
  <c r="EM35" i="60"/>
  <c r="EM37" i="60" s="1"/>
  <c r="EM33" i="60"/>
  <c r="EM39" i="60" s="1"/>
  <c r="EM34" i="60"/>
  <c r="EK19" i="60"/>
  <c r="EK20" i="60" s="1"/>
  <c r="P382" i="54" s="1"/>
  <c r="P385" i="54" l="1"/>
  <c r="P388" i="54"/>
  <c r="P383" i="54"/>
  <c r="P387" i="54"/>
  <c r="EN36" i="60"/>
  <c r="EN34" i="60"/>
  <c r="EN33" i="60"/>
  <c r="EN35" i="60"/>
  <c r="EN37" i="60" s="1"/>
  <c r="EN30" i="60"/>
  <c r="EL18" i="60"/>
  <c r="EL16" i="60"/>
  <c r="EL17" i="60"/>
  <c r="EL19" i="60" s="1"/>
  <c r="EL15" i="60"/>
  <c r="EL21" i="60" s="1"/>
  <c r="EN39" i="60" l="1"/>
  <c r="P389" i="54"/>
  <c r="P390" i="54" s="1"/>
  <c r="EM16" i="60"/>
  <c r="EM17" i="60"/>
  <c r="EM18" i="60"/>
  <c r="EM15" i="60"/>
  <c r="EM21" i="60" s="1"/>
  <c r="EO27" i="60"/>
  <c r="EO26" i="60"/>
  <c r="EO25" i="60"/>
  <c r="EO24" i="60"/>
  <c r="P392" i="54" l="1"/>
  <c r="P393" i="54" s="1"/>
  <c r="EO30" i="60"/>
  <c r="EO28" i="60"/>
  <c r="P394" i="54"/>
  <c r="EM19" i="60"/>
  <c r="EP27" i="60"/>
  <c r="EP25" i="60"/>
  <c r="EP24" i="60"/>
  <c r="EP26" i="60"/>
  <c r="EP28" i="60" s="1"/>
  <c r="EN18" i="60"/>
  <c r="EN16" i="60"/>
  <c r="EN17" i="60"/>
  <c r="EN15" i="60"/>
  <c r="EO34" i="60"/>
  <c r="EO36" i="60"/>
  <c r="EO35" i="60"/>
  <c r="EO37" i="60" s="1"/>
  <c r="EO33" i="60"/>
  <c r="EN19" i="60" l="1"/>
  <c r="EO39" i="60"/>
  <c r="EP30" i="60"/>
  <c r="EP33" i="60"/>
  <c r="EP34" i="60"/>
  <c r="EP36" i="60"/>
  <c r="EP35" i="60"/>
  <c r="EP37" i="60" s="1"/>
  <c r="EN21" i="60"/>
  <c r="EO15" i="60" l="1"/>
  <c r="EO18" i="60"/>
  <c r="EO17" i="60"/>
  <c r="EO19" i="60" s="1"/>
  <c r="EO16" i="60"/>
  <c r="EP39" i="60"/>
  <c r="EQ26" i="60"/>
  <c r="EQ27" i="60"/>
  <c r="EQ24" i="60"/>
  <c r="EQ30" i="60" s="1"/>
  <c r="EQ25" i="60"/>
  <c r="EQ33" i="60" l="1"/>
  <c r="EQ35" i="60"/>
  <c r="EQ34" i="60"/>
  <c r="EQ36" i="60"/>
  <c r="ER26" i="60"/>
  <c r="ER25" i="60"/>
  <c r="ER27" i="60"/>
  <c r="ER24" i="60"/>
  <c r="ER30" i="60" s="1"/>
  <c r="EQ28" i="60"/>
  <c r="EO21" i="60"/>
  <c r="ES27" i="60" l="1"/>
  <c r="ES24" i="60"/>
  <c r="ES26" i="60"/>
  <c r="ES28" i="60" s="1"/>
  <c r="ES25" i="60"/>
  <c r="EP18" i="60"/>
  <c r="EP17" i="60"/>
  <c r="EP19" i="60" s="1"/>
  <c r="EP15" i="60"/>
  <c r="EP16" i="60"/>
  <c r="ER28" i="60"/>
  <c r="EQ37" i="60"/>
  <c r="EQ39" i="60"/>
  <c r="ER36" i="60" l="1"/>
  <c r="ER35" i="60"/>
  <c r="ER37" i="60" s="1"/>
  <c r="ER33" i="60"/>
  <c r="ER34" i="60"/>
  <c r="ES30" i="60"/>
  <c r="EP21" i="60"/>
  <c r="ET27" i="60" l="1"/>
  <c r="ET25" i="60"/>
  <c r="ET26" i="60"/>
  <c r="ET28" i="60" s="1"/>
  <c r="ET24" i="60"/>
  <c r="ET30" i="60" s="1"/>
  <c r="EQ18" i="60"/>
  <c r="EQ16" i="60"/>
  <c r="EQ17" i="60"/>
  <c r="EQ19" i="60" s="1"/>
  <c r="EQ15" i="60"/>
  <c r="EQ21" i="60" s="1"/>
  <c r="ER39" i="60"/>
  <c r="EU27" i="60" l="1"/>
  <c r="EU24" i="60"/>
  <c r="EU26" i="60"/>
  <c r="EU28" i="60" s="1"/>
  <c r="EU25" i="60"/>
  <c r="ER17" i="60"/>
  <c r="ER18" i="60"/>
  <c r="ER15" i="60"/>
  <c r="ER16" i="60"/>
  <c r="ES34" i="60"/>
  <c r="ES36" i="60"/>
  <c r="ES33" i="60"/>
  <c r="ES35" i="60"/>
  <c r="ES37" i="60" s="1"/>
  <c r="ER19" i="60" l="1"/>
  <c r="ES39" i="60"/>
  <c r="EU30" i="60"/>
  <c r="ER21" i="60"/>
  <c r="ET34" i="60" l="1"/>
  <c r="ET36" i="60"/>
  <c r="ET33" i="60"/>
  <c r="ET35" i="60"/>
  <c r="ET37" i="60" s="1"/>
  <c r="ES17" i="60"/>
  <c r="ES16" i="60"/>
  <c r="ES18" i="60"/>
  <c r="ES15" i="60"/>
  <c r="EV25" i="60"/>
  <c r="EV26" i="60"/>
  <c r="EV27" i="60"/>
  <c r="EV24" i="60"/>
  <c r="EV30" i="60" s="1"/>
  <c r="ES21" i="60" l="1"/>
  <c r="ET39" i="60"/>
  <c r="ET15" i="60"/>
  <c r="ET17" i="60"/>
  <c r="ET16" i="60"/>
  <c r="ET18" i="60"/>
  <c r="EW24" i="60"/>
  <c r="EW25" i="60"/>
  <c r="EW27" i="60"/>
  <c r="EW26" i="60"/>
  <c r="EV28" i="60"/>
  <c r="ES19" i="60"/>
  <c r="ET19" i="60" l="1"/>
  <c r="EW30" i="60"/>
  <c r="ET21" i="60"/>
  <c r="EW28" i="60"/>
  <c r="EW29" i="60" s="1"/>
  <c r="Q384" i="54" s="1"/>
  <c r="EU36" i="60"/>
  <c r="EU33" i="60"/>
  <c r="EU35" i="60"/>
  <c r="EU37" i="60" s="1"/>
  <c r="EU34" i="60"/>
  <c r="EU39" i="60" l="1"/>
  <c r="EU18" i="60"/>
  <c r="EU15" i="60"/>
  <c r="EU17" i="60"/>
  <c r="EU19" i="60" s="1"/>
  <c r="EU16" i="60"/>
  <c r="EX25" i="60"/>
  <c r="EX26" i="60"/>
  <c r="EX27" i="60"/>
  <c r="EX24" i="60"/>
  <c r="EX28" i="60" l="1"/>
  <c r="EU21" i="60"/>
  <c r="EX30" i="60"/>
  <c r="EV34" i="60"/>
  <c r="EV36" i="60"/>
  <c r="EV35" i="60"/>
  <c r="EV33" i="60"/>
  <c r="EV39" i="60" l="1"/>
  <c r="EV37" i="60"/>
  <c r="EY24" i="60"/>
  <c r="EY26" i="60"/>
  <c r="EY25" i="60"/>
  <c r="EY27" i="60"/>
  <c r="EV17" i="60"/>
  <c r="EV19" i="60" s="1"/>
  <c r="EV15" i="60"/>
  <c r="EV21" i="60" s="1"/>
  <c r="EV16" i="60"/>
  <c r="EV18" i="60"/>
  <c r="EW17" i="60" l="1"/>
  <c r="EW16" i="60"/>
  <c r="EW15" i="60"/>
  <c r="EW18" i="60"/>
  <c r="EY28" i="60"/>
  <c r="EY30" i="60"/>
  <c r="EW36" i="60"/>
  <c r="EW35" i="60"/>
  <c r="EW37" i="60" s="1"/>
  <c r="EW38" i="60" s="1"/>
  <c r="Q386" i="54" s="1"/>
  <c r="EW33" i="60"/>
  <c r="EW34" i="60"/>
  <c r="EZ24" i="60" l="1"/>
  <c r="EZ27" i="60"/>
  <c r="EZ25" i="60"/>
  <c r="EZ26" i="60"/>
  <c r="EZ28" i="60" s="1"/>
  <c r="EW21" i="60"/>
  <c r="EW39" i="60"/>
  <c r="EW19" i="60"/>
  <c r="EW20" i="60" s="1"/>
  <c r="Q382" i="54" s="1"/>
  <c r="Q387" i="54" l="1"/>
  <c r="Q388" i="54"/>
  <c r="Q385" i="54"/>
  <c r="Q383" i="54"/>
  <c r="EX34" i="60"/>
  <c r="EX35" i="60"/>
  <c r="EX36" i="60"/>
  <c r="EX33" i="60"/>
  <c r="EX39" i="60" s="1"/>
  <c r="EX15" i="60"/>
  <c r="EX16" i="60"/>
  <c r="EX17" i="60"/>
  <c r="EX18" i="60"/>
  <c r="EZ30" i="60"/>
  <c r="EX37" i="60" l="1"/>
  <c r="EY34" i="60"/>
  <c r="EY33" i="60"/>
  <c r="EY36" i="60"/>
  <c r="EY35" i="60"/>
  <c r="EX19" i="60"/>
  <c r="FA25" i="60"/>
  <c r="FA26" i="60"/>
  <c r="FA28" i="60" s="1"/>
  <c r="FA24" i="60"/>
  <c r="FA27" i="60"/>
  <c r="Q389" i="54"/>
  <c r="Q390" i="54" s="1"/>
  <c r="Q391" i="54" s="1"/>
  <c r="EX21" i="60"/>
  <c r="EY37" i="60" l="1"/>
  <c r="FA30" i="60"/>
  <c r="FB27" i="60" s="1"/>
  <c r="FB26" i="60"/>
  <c r="FB24" i="60"/>
  <c r="EY16" i="60"/>
  <c r="EY17" i="60"/>
  <c r="EY18" i="60"/>
  <c r="EY15" i="60"/>
  <c r="Q392" i="54"/>
  <c r="Q393" i="54" s="1"/>
  <c r="EY39" i="60"/>
  <c r="Q394" i="54"/>
  <c r="FB25" i="60" l="1"/>
  <c r="FB30" i="60"/>
  <c r="FB28" i="60"/>
  <c r="EY21" i="60"/>
  <c r="EZ18" i="60" s="1"/>
  <c r="FC27" i="60"/>
  <c r="FC25" i="60"/>
  <c r="FC26" i="60"/>
  <c r="FC28" i="60" s="1"/>
  <c r="FC24" i="60"/>
  <c r="EY19" i="60"/>
  <c r="EZ35" i="60"/>
  <c r="EZ36" i="60"/>
  <c r="EZ34" i="60"/>
  <c r="EZ33" i="60"/>
  <c r="EZ39" i="60" s="1"/>
  <c r="FC30" i="60" l="1"/>
  <c r="EZ17" i="60"/>
  <c r="EZ15" i="60"/>
  <c r="EZ16" i="60"/>
  <c r="EZ21" i="60" s="1"/>
  <c r="FA36" i="60"/>
  <c r="FA35" i="60"/>
  <c r="FA34" i="60"/>
  <c r="FA33" i="60"/>
  <c r="FA39" i="60" s="1"/>
  <c r="FD24" i="60"/>
  <c r="FD25" i="60"/>
  <c r="FD26" i="60"/>
  <c r="FD27" i="60"/>
  <c r="EZ37" i="60"/>
  <c r="EZ19" i="60"/>
  <c r="FA37" i="60" l="1"/>
  <c r="FA15" i="60"/>
  <c r="FA18" i="60"/>
  <c r="FA16" i="60"/>
  <c r="FA17" i="60"/>
  <c r="FA19" i="60" s="1"/>
  <c r="FB36" i="60"/>
  <c r="FB35" i="60"/>
  <c r="FB37" i="60" s="1"/>
  <c r="FB33" i="60"/>
  <c r="FB34" i="60"/>
  <c r="FD28" i="60"/>
  <c r="FD30" i="60"/>
  <c r="FA21" i="60" l="1"/>
  <c r="FB39" i="60"/>
  <c r="FE27" i="60"/>
  <c r="FE24" i="60"/>
  <c r="FE26" i="60"/>
  <c r="FE28" i="60" s="1"/>
  <c r="FE25" i="60"/>
  <c r="FB18" i="60" l="1"/>
  <c r="FB16" i="60"/>
  <c r="FB15" i="60"/>
  <c r="FB17" i="60"/>
  <c r="FB19" i="60" s="1"/>
  <c r="FE30" i="60"/>
  <c r="FC34" i="60"/>
  <c r="FC33" i="60"/>
  <c r="FC35" i="60"/>
  <c r="FC36" i="60"/>
  <c r="FB21" i="60" l="1"/>
  <c r="FC39" i="60"/>
  <c r="FC37" i="60"/>
  <c r="FF24" i="60"/>
  <c r="FF26" i="60"/>
  <c r="FF25" i="60"/>
  <c r="FF27" i="60"/>
  <c r="FF28" i="60" l="1"/>
  <c r="FC18" i="60"/>
  <c r="FC17" i="60"/>
  <c r="FC19" i="60" s="1"/>
  <c r="FC16" i="60"/>
  <c r="FC15" i="60"/>
  <c r="FC21" i="60" s="1"/>
  <c r="FF30" i="60"/>
  <c r="FD33" i="60"/>
  <c r="FD35" i="60"/>
  <c r="FD34" i="60"/>
  <c r="FD36" i="60"/>
  <c r="FD15" i="60" l="1"/>
  <c r="FD16" i="60"/>
  <c r="FD17" i="60"/>
  <c r="FD18" i="60"/>
  <c r="FD37" i="60"/>
  <c r="FD39" i="60"/>
  <c r="FG25" i="60"/>
  <c r="FG24" i="60"/>
  <c r="FG26" i="60"/>
  <c r="FG27" i="60"/>
  <c r="FD19" i="60" l="1"/>
  <c r="FD21" i="60"/>
  <c r="FG28" i="60"/>
  <c r="FG30" i="60"/>
  <c r="FE33" i="60"/>
  <c r="FE34" i="60"/>
  <c r="FE36" i="60"/>
  <c r="FE35" i="60"/>
  <c r="FE37" i="60" s="1"/>
  <c r="FE15" i="60" l="1"/>
  <c r="FE17" i="60"/>
  <c r="FE16" i="60"/>
  <c r="FE18" i="60"/>
  <c r="FE39" i="60"/>
  <c r="FH24" i="60"/>
  <c r="FH25" i="60"/>
  <c r="FH26" i="60"/>
  <c r="FH27" i="60"/>
  <c r="FE19" i="60" l="1"/>
  <c r="FE21" i="60"/>
  <c r="FH28" i="60"/>
  <c r="FH30" i="60"/>
  <c r="FF35" i="60"/>
  <c r="FF33" i="60"/>
  <c r="FF36" i="60"/>
  <c r="FF34" i="60"/>
  <c r="FF18" i="60" l="1"/>
  <c r="FF15" i="60"/>
  <c r="FF16" i="60"/>
  <c r="FF17" i="60"/>
  <c r="FF19" i="60" s="1"/>
  <c r="FF39" i="60"/>
  <c r="FF37" i="60"/>
  <c r="FI26" i="60"/>
  <c r="FI24" i="60"/>
  <c r="FI27" i="60"/>
  <c r="FI25" i="60"/>
  <c r="FF21" i="60" l="1"/>
  <c r="FI30" i="60"/>
  <c r="FI28" i="60"/>
  <c r="FI29" i="60" s="1"/>
  <c r="R384" i="54" s="1"/>
  <c r="FG33" i="60"/>
  <c r="FG34" i="60"/>
  <c r="FG35" i="60"/>
  <c r="FG36" i="60"/>
  <c r="FG17" i="60" l="1"/>
  <c r="FG16" i="60"/>
  <c r="FG18" i="60"/>
  <c r="FG15" i="60"/>
  <c r="FG21" i="60" s="1"/>
  <c r="FG37" i="60"/>
  <c r="FG39" i="60"/>
  <c r="FJ27" i="60"/>
  <c r="FJ24" i="60"/>
  <c r="FJ26" i="60"/>
  <c r="FJ25" i="60"/>
  <c r="FJ30" i="60" l="1"/>
  <c r="FH15" i="60"/>
  <c r="FH17" i="60"/>
  <c r="FH18" i="60"/>
  <c r="FH16" i="60"/>
  <c r="FJ28" i="60"/>
  <c r="FG19" i="60"/>
  <c r="FK26" i="60"/>
  <c r="FK25" i="60"/>
  <c r="FK24" i="60"/>
  <c r="FK27" i="60"/>
  <c r="FH33" i="60"/>
  <c r="FH35" i="60"/>
  <c r="FH36" i="60"/>
  <c r="FH34" i="60"/>
  <c r="FH19" i="60" l="1"/>
  <c r="FH21" i="60"/>
  <c r="FH37" i="60"/>
  <c r="FH39" i="60"/>
  <c r="FK30" i="60"/>
  <c r="FK28" i="60"/>
  <c r="FI15" i="60" l="1"/>
  <c r="FI17" i="60"/>
  <c r="FI18" i="60"/>
  <c r="FI16" i="60"/>
  <c r="FL25" i="60"/>
  <c r="FL26" i="60"/>
  <c r="FL24" i="60"/>
  <c r="FL27" i="60"/>
  <c r="FL28" i="60" s="1"/>
  <c r="FI36" i="60"/>
  <c r="FI35" i="60"/>
  <c r="FI37" i="60" s="1"/>
  <c r="FI38" i="60" s="1"/>
  <c r="R386" i="54" s="1"/>
  <c r="FI33" i="60"/>
  <c r="FI34" i="60"/>
  <c r="FI19" i="60" l="1"/>
  <c r="FI20" i="60" s="1"/>
  <c r="R382" i="54" s="1"/>
  <c r="R387" i="54" s="1"/>
  <c r="FI21" i="60"/>
  <c r="FL30" i="60"/>
  <c r="FI39" i="60"/>
  <c r="R388" i="54" l="1"/>
  <c r="R389" i="54" s="1"/>
  <c r="R392" i="54" s="1"/>
  <c r="R393" i="54" s="1"/>
  <c r="FJ17" i="60"/>
  <c r="FJ16" i="60"/>
  <c r="FJ15" i="60"/>
  <c r="FJ18" i="60"/>
  <c r="R383" i="54"/>
  <c r="R385" i="54"/>
  <c r="FJ34" i="60"/>
  <c r="FJ33" i="60"/>
  <c r="FJ36" i="60"/>
  <c r="FJ35" i="60"/>
  <c r="FJ37" i="60" s="1"/>
  <c r="FM26" i="60"/>
  <c r="FM27" i="60"/>
  <c r="FM25" i="60"/>
  <c r="FM24" i="60"/>
  <c r="FJ19" i="60" l="1"/>
  <c r="FJ21" i="60"/>
  <c r="FM28" i="60"/>
  <c r="FJ39" i="60"/>
  <c r="FM30" i="60"/>
  <c r="R390" i="54"/>
  <c r="R394" i="54"/>
  <c r="FK15" i="60" l="1"/>
  <c r="FK16" i="60"/>
  <c r="FK18" i="60"/>
  <c r="FK17" i="60"/>
  <c r="FK19" i="60" s="1"/>
  <c r="FN25" i="60"/>
  <c r="FN26" i="60"/>
  <c r="FN27" i="60"/>
  <c r="FN24" i="60"/>
  <c r="FK34" i="60"/>
  <c r="FK35" i="60"/>
  <c r="FK36" i="60"/>
  <c r="FK33" i="60"/>
  <c r="FK39" i="60" s="1"/>
  <c r="FN30" i="60" l="1"/>
  <c r="FK21" i="60"/>
  <c r="FL33" i="60"/>
  <c r="FL35" i="60"/>
  <c r="FL36" i="60"/>
  <c r="FL34" i="60"/>
  <c r="FK37" i="60"/>
  <c r="FO27" i="60"/>
  <c r="FO25" i="60"/>
  <c r="FO26" i="60"/>
  <c r="FO24" i="60"/>
  <c r="FN28" i="60"/>
  <c r="FO28" i="60" l="1"/>
  <c r="FL18" i="60"/>
  <c r="FL17" i="60"/>
  <c r="FL19" i="60" s="1"/>
  <c r="FL15" i="60"/>
  <c r="FL16" i="60"/>
  <c r="FL37" i="60"/>
  <c r="FO30" i="60"/>
  <c r="FL39" i="60"/>
  <c r="FL21" i="60" l="1"/>
  <c r="FP26" i="60"/>
  <c r="FP27" i="60"/>
  <c r="FP24" i="60"/>
  <c r="FP25" i="60"/>
  <c r="FM36" i="60"/>
  <c r="FM33" i="60"/>
  <c r="FM34" i="60"/>
  <c r="FM35" i="60"/>
  <c r="FM37" i="60" l="1"/>
  <c r="FM18" i="60"/>
  <c r="FM17" i="60"/>
  <c r="FM19" i="60" s="1"/>
  <c r="FM15" i="60"/>
  <c r="FM16" i="60"/>
  <c r="FM39" i="60"/>
  <c r="FP30" i="60"/>
  <c r="FP28" i="60"/>
  <c r="FM21" i="60" l="1"/>
  <c r="FQ25" i="60"/>
  <c r="FQ24" i="60"/>
  <c r="FQ26" i="60"/>
  <c r="FQ27" i="60"/>
  <c r="FN36" i="60"/>
  <c r="FN34" i="60"/>
  <c r="FN35" i="60"/>
  <c r="FN33" i="60"/>
  <c r="FN37" i="60" l="1"/>
  <c r="FN16" i="60"/>
  <c r="FN18" i="60"/>
  <c r="FN17" i="60"/>
  <c r="FN19" i="60" s="1"/>
  <c r="FN15" i="60"/>
  <c r="FN21" i="60" s="1"/>
  <c r="FQ28" i="60"/>
  <c r="FQ30" i="60"/>
  <c r="FN39" i="60"/>
  <c r="FO16" i="60" l="1"/>
  <c r="FO18" i="60"/>
  <c r="FO17" i="60"/>
  <c r="FO19" i="60" s="1"/>
  <c r="FO15" i="60"/>
  <c r="FO21" i="60" s="1"/>
  <c r="FO33" i="60"/>
  <c r="FO35" i="60"/>
  <c r="FO36" i="60"/>
  <c r="FO34" i="60"/>
  <c r="FR24" i="60"/>
  <c r="FR27" i="60"/>
  <c r="FR25" i="60"/>
  <c r="FR26" i="60"/>
  <c r="FR28" i="60" s="1"/>
  <c r="FP15" i="60" l="1"/>
  <c r="FP18" i="60"/>
  <c r="FP16" i="60"/>
  <c r="FP17" i="60"/>
  <c r="FP19" i="60" s="1"/>
  <c r="FR30" i="60"/>
  <c r="FO37" i="60"/>
  <c r="FO39" i="60"/>
  <c r="FP21" i="60" l="1"/>
  <c r="FP34" i="60"/>
  <c r="FP36" i="60"/>
  <c r="FP35" i="60"/>
  <c r="FP37" i="60" s="1"/>
  <c r="FP33" i="60"/>
  <c r="FP39" i="60" s="1"/>
  <c r="FS25" i="60"/>
  <c r="FS27" i="60"/>
  <c r="FS26" i="60"/>
  <c r="FS28" i="60" s="1"/>
  <c r="FS24" i="60"/>
  <c r="FS30" i="60" l="1"/>
  <c r="FQ18" i="60"/>
  <c r="FQ15" i="60"/>
  <c r="FQ16" i="60"/>
  <c r="FQ17" i="60"/>
  <c r="FQ19" i="60" s="1"/>
  <c r="FT25" i="60"/>
  <c r="FT27" i="60"/>
  <c r="FT26" i="60"/>
  <c r="FT28" i="60" s="1"/>
  <c r="FT24" i="60"/>
  <c r="FQ36" i="60"/>
  <c r="FQ35" i="60"/>
  <c r="FQ37" i="60" s="1"/>
  <c r="FQ34" i="60"/>
  <c r="FQ33" i="60"/>
  <c r="FQ39" i="60" s="1"/>
  <c r="FQ21" i="60" l="1"/>
  <c r="FT30" i="60"/>
  <c r="FU25" i="60" s="1"/>
  <c r="FR36" i="60"/>
  <c r="FR33" i="60"/>
  <c r="FR35" i="60"/>
  <c r="FR34" i="60"/>
  <c r="FU24" i="60"/>
  <c r="FU27" i="60"/>
  <c r="FU26" i="60" l="1"/>
  <c r="FU28" i="60"/>
  <c r="FU29" i="60" s="1"/>
  <c r="S384" i="54" s="1"/>
  <c r="FR17" i="60"/>
  <c r="FR16" i="60"/>
  <c r="FR18" i="60"/>
  <c r="FR15" i="60"/>
  <c r="FR21" i="60" s="1"/>
  <c r="FU30" i="60"/>
  <c r="FR37" i="60"/>
  <c r="FR39" i="60"/>
  <c r="FS17" i="60" l="1"/>
  <c r="FS15" i="60"/>
  <c r="FS18" i="60"/>
  <c r="FS16" i="60"/>
  <c r="FR19" i="60"/>
  <c r="FS36" i="60"/>
  <c r="FS34" i="60"/>
  <c r="FS35" i="60"/>
  <c r="FS37" i="60" s="1"/>
  <c r="FS33" i="60"/>
  <c r="FV25" i="60"/>
  <c r="FV27" i="60"/>
  <c r="FV26" i="60"/>
  <c r="FV28" i="60" s="1"/>
  <c r="FV24" i="60"/>
  <c r="FV30" i="60" s="1"/>
  <c r="FS21" i="60" l="1"/>
  <c r="FS39" i="60"/>
  <c r="FT35" i="60" s="1"/>
  <c r="FS19" i="60"/>
  <c r="FW27" i="60"/>
  <c r="FW25" i="60"/>
  <c r="FW26" i="60"/>
  <c r="FW28" i="60" s="1"/>
  <c r="FW24" i="60"/>
  <c r="FW30" i="60" s="1"/>
  <c r="FT33" i="60"/>
  <c r="FT34" i="60" l="1"/>
  <c r="FT36" i="60"/>
  <c r="FT15" i="60"/>
  <c r="FT16" i="60"/>
  <c r="FT17" i="60"/>
  <c r="FT18" i="60"/>
  <c r="FT37" i="60"/>
  <c r="FT39" i="60"/>
  <c r="FX24" i="60"/>
  <c r="FX25" i="60"/>
  <c r="FX27" i="60"/>
  <c r="FX26" i="60"/>
  <c r="FX28" i="60" s="1"/>
  <c r="FT19" i="60" l="1"/>
  <c r="FT21" i="60"/>
  <c r="FX30" i="60"/>
  <c r="FU34" i="60"/>
  <c r="FU36" i="60"/>
  <c r="FU33" i="60"/>
  <c r="FU35" i="60"/>
  <c r="FU37" i="60" s="1"/>
  <c r="FU38" i="60" s="1"/>
  <c r="S386" i="54" s="1"/>
  <c r="FU18" i="60" l="1"/>
  <c r="FU16" i="60"/>
  <c r="FU17" i="60"/>
  <c r="FU19" i="60" s="1"/>
  <c r="FU20" i="60" s="1"/>
  <c r="S382" i="54" s="1"/>
  <c r="FU15" i="60"/>
  <c r="FU21" i="60" s="1"/>
  <c r="FU39" i="60"/>
  <c r="FY24" i="60"/>
  <c r="FY27" i="60"/>
  <c r="FY26" i="60"/>
  <c r="FY28" i="60" s="1"/>
  <c r="FY25" i="60"/>
  <c r="S385" i="54" l="1"/>
  <c r="S383" i="54"/>
  <c r="S388" i="54"/>
  <c r="S389" i="54" s="1"/>
  <c r="S390" i="54" s="1"/>
  <c r="FV18" i="60"/>
  <c r="FV17" i="60"/>
  <c r="FV19" i="60" s="1"/>
  <c r="FV15" i="60"/>
  <c r="FV16" i="60"/>
  <c r="S387" i="54"/>
  <c r="FV34" i="60"/>
  <c r="FV36" i="60"/>
  <c r="FV35" i="60"/>
  <c r="FV37" i="60" s="1"/>
  <c r="FV33" i="60"/>
  <c r="FY30" i="60"/>
  <c r="S392" i="54"/>
  <c r="S393" i="54" s="1"/>
  <c r="FV21" i="60" l="1"/>
  <c r="FV39" i="60"/>
  <c r="FW33" i="60" s="1"/>
  <c r="S394" i="54"/>
  <c r="FZ25" i="60"/>
  <c r="FZ26" i="60"/>
  <c r="FZ24" i="60"/>
  <c r="FZ27" i="60"/>
  <c r="FW35" i="60"/>
  <c r="FW34" i="60"/>
  <c r="FW36" i="60" l="1"/>
  <c r="FW17" i="60"/>
  <c r="FW18" i="60"/>
  <c r="FW16" i="60"/>
  <c r="FW15" i="60"/>
  <c r="FW39" i="60"/>
  <c r="FZ30" i="60"/>
  <c r="FZ28" i="60"/>
  <c r="FW37" i="60"/>
  <c r="FW21" i="60" l="1"/>
  <c r="FX17" i="60" s="1"/>
  <c r="FX16" i="60"/>
  <c r="FW19" i="60"/>
  <c r="GA27" i="60"/>
  <c r="GA26" i="60"/>
  <c r="GA28" i="60" s="1"/>
  <c r="GA24" i="60"/>
  <c r="GA25" i="60"/>
  <c r="FX33" i="60"/>
  <c r="FX34" i="60"/>
  <c r="FX35" i="60"/>
  <c r="FX36" i="60"/>
  <c r="FX15" i="60" l="1"/>
  <c r="FX18" i="60"/>
  <c r="FX19" i="60" s="1"/>
  <c r="FX39" i="60"/>
  <c r="FX37" i="60"/>
  <c r="GA30" i="60"/>
  <c r="FX21" i="60" l="1"/>
  <c r="GB26" i="60"/>
  <c r="GB25" i="60"/>
  <c r="GB24" i="60"/>
  <c r="GB27" i="60"/>
  <c r="FY36" i="60"/>
  <c r="FY33" i="60"/>
  <c r="FY34" i="60"/>
  <c r="FY35" i="60"/>
  <c r="FY17" i="60" l="1"/>
  <c r="FY16" i="60"/>
  <c r="FY15" i="60"/>
  <c r="FY18" i="60"/>
  <c r="FY39" i="60"/>
  <c r="GB28" i="60"/>
  <c r="GB30" i="60"/>
  <c r="FY37" i="60"/>
  <c r="FY21" i="60" l="1"/>
  <c r="FZ15" i="60"/>
  <c r="FZ17" i="60"/>
  <c r="FZ16" i="60"/>
  <c r="FZ18" i="60"/>
  <c r="FY19" i="60"/>
  <c r="GC25" i="60"/>
  <c r="GC26" i="60"/>
  <c r="GC27" i="60"/>
  <c r="GC24" i="60"/>
  <c r="FZ33" i="60"/>
  <c r="FZ35" i="60"/>
  <c r="FZ34" i="60"/>
  <c r="FZ36" i="60"/>
  <c r="FZ19" i="60" l="1"/>
  <c r="GC30" i="60"/>
  <c r="FZ21" i="60"/>
  <c r="GD27" i="60"/>
  <c r="GD24" i="60"/>
  <c r="GD26" i="60"/>
  <c r="GD28" i="60" s="1"/>
  <c r="GD25" i="60"/>
  <c r="FZ37" i="60"/>
  <c r="FZ39" i="60"/>
  <c r="GC28" i="60"/>
  <c r="GA17" i="60" l="1"/>
  <c r="GA16" i="60"/>
  <c r="GA15" i="60"/>
  <c r="GA18" i="60"/>
  <c r="GD30" i="60"/>
  <c r="GA36" i="60"/>
  <c r="GA34" i="60"/>
  <c r="GA35" i="60"/>
  <c r="GA37" i="60" s="1"/>
  <c r="GA33" i="60"/>
  <c r="GA21" i="60" l="1"/>
  <c r="GA39" i="60"/>
  <c r="GA19" i="60"/>
  <c r="GB35" i="60"/>
  <c r="GB36" i="60"/>
  <c r="GB34" i="60"/>
  <c r="GB33" i="60"/>
  <c r="GB39" i="60" s="1"/>
  <c r="GE27" i="60"/>
  <c r="GE26" i="60"/>
  <c r="GE24" i="60"/>
  <c r="GE25" i="60"/>
  <c r="GE28" i="60" l="1"/>
  <c r="GB17" i="60"/>
  <c r="GB16" i="60"/>
  <c r="GB18" i="60"/>
  <c r="GB15" i="60"/>
  <c r="GB21" i="60" s="1"/>
  <c r="GC15" i="60" s="1"/>
  <c r="GC16" i="60"/>
  <c r="GC17" i="60"/>
  <c r="GC18" i="60"/>
  <c r="GC19" i="60" s="1"/>
  <c r="GE30" i="60"/>
  <c r="GF27" i="60" s="1"/>
  <c r="GC35" i="60"/>
  <c r="GC34" i="60"/>
  <c r="GC33" i="60"/>
  <c r="GC36" i="60"/>
  <c r="GB37" i="60"/>
  <c r="GB19" i="60" l="1"/>
  <c r="GF26" i="60"/>
  <c r="GC21" i="60"/>
  <c r="GD15" i="60" s="1"/>
  <c r="GF25" i="60"/>
  <c r="GF24" i="60"/>
  <c r="GD17" i="60"/>
  <c r="GD18" i="60"/>
  <c r="GD16" i="60"/>
  <c r="GC39" i="60"/>
  <c r="GD35" i="60" s="1"/>
  <c r="GD34" i="60"/>
  <c r="GD36" i="60"/>
  <c r="GC37" i="60"/>
  <c r="GF28" i="60"/>
  <c r="GF30" i="60"/>
  <c r="GD21" i="60" l="1"/>
  <c r="GD33" i="60"/>
  <c r="GD37" i="60"/>
  <c r="GD19" i="60"/>
  <c r="GG25" i="60"/>
  <c r="GG24" i="60"/>
  <c r="GG26" i="60"/>
  <c r="GG27" i="60"/>
  <c r="GD39" i="60"/>
  <c r="GE18" i="60"/>
  <c r="GE16" i="60"/>
  <c r="GE17" i="60"/>
  <c r="GE15" i="60"/>
  <c r="GE19" i="60" l="1"/>
  <c r="GE34" i="60"/>
  <c r="GE33" i="60"/>
  <c r="GE35" i="60"/>
  <c r="GE36" i="60"/>
  <c r="GG28" i="60"/>
  <c r="GG29" i="60" s="1"/>
  <c r="T384" i="54" s="1"/>
  <c r="GG30" i="60"/>
  <c r="GE21" i="60"/>
  <c r="GF15" i="60" s="1"/>
  <c r="GF16" i="60" l="1"/>
  <c r="GF18" i="60"/>
  <c r="GH24" i="60"/>
  <c r="GH25" i="60"/>
  <c r="GH27" i="60"/>
  <c r="GH26" i="60"/>
  <c r="GH28" i="60" s="1"/>
  <c r="GF17" i="60"/>
  <c r="GF19" i="60" s="1"/>
  <c r="GE37" i="60"/>
  <c r="GE39" i="60"/>
  <c r="GH30" i="60" l="1"/>
  <c r="GF33" i="60"/>
  <c r="GF35" i="60"/>
  <c r="GF34" i="60"/>
  <c r="GF36" i="60"/>
  <c r="GF21" i="60"/>
  <c r="GG17" i="60" s="1"/>
  <c r="GF39" i="60" l="1"/>
  <c r="GG16" i="60"/>
  <c r="GG18" i="60"/>
  <c r="GG19" i="60" s="1"/>
  <c r="GG20" i="60" s="1"/>
  <c r="T382" i="54" s="1"/>
  <c r="GF37" i="60"/>
  <c r="GG15" i="60"/>
  <c r="GG21" i="60" s="1"/>
  <c r="GI27" i="60"/>
  <c r="GI24" i="60"/>
  <c r="GI26" i="60"/>
  <c r="GI28" i="60" s="1"/>
  <c r="GI25" i="60"/>
  <c r="GI30" i="60" l="1"/>
  <c r="GG33" i="60"/>
  <c r="GG35" i="60"/>
  <c r="GG34" i="60"/>
  <c r="GG36" i="60"/>
  <c r="T383" i="54"/>
  <c r="T385" i="54"/>
  <c r="GH16" i="60"/>
  <c r="GH15" i="60"/>
  <c r="GH17" i="60"/>
  <c r="GH18" i="60"/>
  <c r="GG37" i="60" l="1"/>
  <c r="GG38" i="60" s="1"/>
  <c r="T386" i="54" s="1"/>
  <c r="GG39" i="60"/>
  <c r="GJ26" i="60"/>
  <c r="GJ24" i="60"/>
  <c r="GJ27" i="60"/>
  <c r="GJ25" i="60"/>
  <c r="GH19" i="60"/>
  <c r="GH21" i="60"/>
  <c r="GJ28" i="60" l="1"/>
  <c r="GJ30" i="60"/>
  <c r="GH36" i="60"/>
  <c r="GH34" i="60"/>
  <c r="GH33" i="60"/>
  <c r="GH35" i="60"/>
  <c r="GH37" i="60" s="1"/>
  <c r="T388" i="54"/>
  <c r="T389" i="54" s="1"/>
  <c r="T390" i="54" s="1"/>
  <c r="T391" i="54" s="1"/>
  <c r="T387" i="54"/>
  <c r="GI17" i="60"/>
  <c r="GI16" i="60"/>
  <c r="GI15" i="60"/>
  <c r="GI18" i="60"/>
  <c r="GK24" i="60" l="1"/>
  <c r="GK26" i="60"/>
  <c r="GK25" i="60"/>
  <c r="GK27" i="60"/>
  <c r="T392" i="54"/>
  <c r="T393" i="54" s="1"/>
  <c r="GH39" i="60"/>
  <c r="GI21" i="60"/>
  <c r="GI19" i="60"/>
  <c r="T394" i="54" l="1"/>
  <c r="GI35" i="60"/>
  <c r="GI33" i="60"/>
  <c r="GI34" i="60"/>
  <c r="GI36" i="60"/>
  <c r="GK28" i="60"/>
  <c r="GK30" i="60"/>
  <c r="GJ15" i="60"/>
  <c r="GJ16" i="60"/>
  <c r="GJ18" i="60"/>
  <c r="GJ17" i="60"/>
  <c r="GJ19" i="60" s="1"/>
  <c r="GI39" i="60" l="1"/>
  <c r="GL26" i="60"/>
  <c r="GL24" i="60"/>
  <c r="GL25" i="60"/>
  <c r="GL27" i="60"/>
  <c r="GI37" i="60"/>
  <c r="GJ21" i="60"/>
  <c r="GL30" i="60" l="1"/>
  <c r="GL28" i="60"/>
  <c r="GJ36" i="60"/>
  <c r="GJ35" i="60"/>
  <c r="GJ37" i="60" s="1"/>
  <c r="GJ34" i="60"/>
  <c r="GJ33" i="60"/>
  <c r="GK16" i="60"/>
  <c r="GK17" i="60"/>
  <c r="GK15" i="60"/>
  <c r="GK18" i="60"/>
  <c r="GJ39" i="60" l="1"/>
  <c r="GK33" i="60"/>
  <c r="GK35" i="60"/>
  <c r="GK36" i="60"/>
  <c r="GK34" i="60"/>
  <c r="GK21" i="60"/>
  <c r="GL17" i="60" s="1"/>
  <c r="GM24" i="60"/>
  <c r="GM26" i="60"/>
  <c r="GM27" i="60"/>
  <c r="GM25" i="60"/>
  <c r="GK19" i="60"/>
  <c r="GK37" i="60" l="1"/>
  <c r="GM28" i="60"/>
  <c r="GM30" i="60"/>
  <c r="GL18" i="60"/>
  <c r="GL16" i="60"/>
  <c r="GL15" i="60"/>
  <c r="GL21" i="60" s="1"/>
  <c r="GK39" i="60"/>
  <c r="GL19" i="60"/>
  <c r="GL36" i="60" l="1"/>
  <c r="GL35" i="60"/>
  <c r="GL37" i="60" s="1"/>
  <c r="GL34" i="60"/>
  <c r="GL33" i="60"/>
  <c r="GN25" i="60"/>
  <c r="GN27" i="60"/>
  <c r="GN26" i="60"/>
  <c r="GN28" i="60" s="1"/>
  <c r="GN24" i="60"/>
  <c r="GN30" i="60" s="1"/>
  <c r="GM18" i="60"/>
  <c r="GM16" i="60"/>
  <c r="GM15" i="60"/>
  <c r="GM17" i="60"/>
  <c r="GM19" i="60" s="1"/>
  <c r="GL39" i="60" l="1"/>
  <c r="GO27" i="60"/>
  <c r="GO25" i="60"/>
  <c r="GO24" i="60"/>
  <c r="GO26" i="60"/>
  <c r="GO28" i="60" s="1"/>
  <c r="GM36" i="60"/>
  <c r="GM35" i="60"/>
  <c r="GM33" i="60"/>
  <c r="GM34" i="60"/>
  <c r="GM21" i="60"/>
  <c r="GM37" i="60" l="1"/>
  <c r="GM39" i="60"/>
  <c r="GO30" i="60"/>
  <c r="GN16" i="60"/>
  <c r="GN18" i="60"/>
  <c r="GN15" i="60"/>
  <c r="GN17" i="60"/>
  <c r="GN19" i="60" l="1"/>
  <c r="GP24" i="60"/>
  <c r="GP27" i="60"/>
  <c r="GP25" i="60"/>
  <c r="GP26" i="60"/>
  <c r="GP28" i="60" s="1"/>
  <c r="GN36" i="60"/>
  <c r="GN35" i="60"/>
  <c r="GN37" i="60" s="1"/>
  <c r="GN33" i="60"/>
  <c r="GN39" i="60" s="1"/>
  <c r="GN34" i="60"/>
  <c r="GN21" i="60"/>
  <c r="GO36" i="60" l="1"/>
  <c r="GO34" i="60"/>
  <c r="GO33" i="60"/>
  <c r="GO35" i="60"/>
  <c r="GO37" i="60" s="1"/>
  <c r="GP30" i="60"/>
  <c r="GO17" i="60"/>
  <c r="GO18" i="60"/>
  <c r="GO16" i="60"/>
  <c r="GO15" i="60"/>
  <c r="GQ25" i="60" l="1"/>
  <c r="GQ24" i="60"/>
  <c r="GQ26" i="60"/>
  <c r="GQ27" i="60"/>
  <c r="GO21" i="60"/>
  <c r="GP17" i="60" s="1"/>
  <c r="GO39" i="60"/>
  <c r="GP16" i="60"/>
  <c r="GP18" i="60"/>
  <c r="GO19" i="60"/>
  <c r="GP19" i="60" l="1"/>
  <c r="GP36" i="60"/>
  <c r="GP35" i="60"/>
  <c r="GP37" i="60" s="1"/>
  <c r="GP34" i="60"/>
  <c r="GP33" i="60"/>
  <c r="GQ28" i="60"/>
  <c r="GP15" i="60"/>
  <c r="GP21" i="60" s="1"/>
  <c r="GQ17" i="60" s="1"/>
  <c r="GQ30" i="60"/>
  <c r="GP39" i="60" l="1"/>
  <c r="GQ33" i="60" s="1"/>
  <c r="GQ18" i="60"/>
  <c r="GQ19" i="60" s="1"/>
  <c r="GR27" i="60"/>
  <c r="GR26" i="60"/>
  <c r="GR24" i="60"/>
  <c r="GR25" i="60"/>
  <c r="GQ36" i="60"/>
  <c r="GQ34" i="60"/>
  <c r="GQ35" i="60"/>
  <c r="GQ16" i="60"/>
  <c r="GQ15" i="60"/>
  <c r="GQ21" i="60"/>
  <c r="GR28" i="60" l="1"/>
  <c r="GQ37" i="60"/>
  <c r="GQ39" i="60"/>
  <c r="GR30" i="60"/>
  <c r="GR18" i="60"/>
  <c r="GR17" i="60"/>
  <c r="GR19" i="60" s="1"/>
  <c r="GR16" i="60"/>
  <c r="GR15" i="60"/>
  <c r="GR21" i="60" l="1"/>
  <c r="GS27" i="60"/>
  <c r="GS24" i="60"/>
  <c r="GS25" i="60"/>
  <c r="GS26" i="60"/>
  <c r="GS28" i="60" s="1"/>
  <c r="GS29" i="60" s="1"/>
  <c r="U384" i="54" s="1"/>
  <c r="GR33" i="60"/>
  <c r="GR35" i="60"/>
  <c r="GR34" i="60"/>
  <c r="GR36" i="60"/>
  <c r="GS17" i="60"/>
  <c r="GS18" i="60"/>
  <c r="GS16" i="60"/>
  <c r="GS15" i="60"/>
  <c r="GS21" i="60" s="1"/>
  <c r="GR37" i="60" l="1"/>
  <c r="GR39" i="60"/>
  <c r="GS30" i="60"/>
  <c r="GT16" i="60"/>
  <c r="GT18" i="60"/>
  <c r="GT15" i="60"/>
  <c r="GT17" i="60"/>
  <c r="GS19" i="60"/>
  <c r="GS20" i="60" s="1"/>
  <c r="U382" i="54" s="1"/>
  <c r="GT21" i="60" l="1"/>
  <c r="GS34" i="60"/>
  <c r="GS35" i="60"/>
  <c r="GS33" i="60"/>
  <c r="GS36" i="60"/>
  <c r="GT24" i="60"/>
  <c r="GT26" i="60"/>
  <c r="GT28" i="60" s="1"/>
  <c r="GT25" i="60"/>
  <c r="GT27" i="60"/>
  <c r="GU17" i="60"/>
  <c r="GU15" i="60"/>
  <c r="GU18" i="60"/>
  <c r="GU16" i="60"/>
  <c r="U383" i="54"/>
  <c r="U385" i="54"/>
  <c r="GT19" i="60"/>
  <c r="GT30" i="60" l="1"/>
  <c r="GS39" i="60"/>
  <c r="GS37" i="60"/>
  <c r="GS38" i="60" s="1"/>
  <c r="U386" i="54" s="1"/>
  <c r="GU19" i="60"/>
  <c r="GU21" i="60"/>
  <c r="GT35" i="60" l="1"/>
  <c r="GT36" i="60"/>
  <c r="GT33" i="60"/>
  <c r="GT34" i="60"/>
  <c r="U387" i="54"/>
  <c r="U388" i="54"/>
  <c r="U392" i="54" s="1"/>
  <c r="U393" i="54" s="1"/>
  <c r="GU25" i="60"/>
  <c r="GU27" i="60"/>
  <c r="GU24" i="60"/>
  <c r="GU26" i="60"/>
  <c r="GV15" i="60"/>
  <c r="GV16" i="60"/>
  <c r="GV18" i="60"/>
  <c r="GV17" i="60"/>
  <c r="GV19" i="60" s="1"/>
  <c r="GU28" i="60" l="1"/>
  <c r="U394" i="54"/>
  <c r="GT39" i="60"/>
  <c r="GU30" i="60"/>
  <c r="GT37" i="60"/>
  <c r="GV21" i="60"/>
  <c r="GV25" i="60" l="1"/>
  <c r="GV26" i="60"/>
  <c r="GV24" i="60"/>
  <c r="GV27" i="60"/>
  <c r="GU34" i="60"/>
  <c r="GU35" i="60"/>
  <c r="GU33" i="60"/>
  <c r="GU36" i="60"/>
  <c r="GW18" i="60"/>
  <c r="GW15" i="60"/>
  <c r="GW17" i="60"/>
  <c r="GW19" i="60" s="1"/>
  <c r="GW16" i="60"/>
  <c r="GU37" i="60" l="1"/>
  <c r="GU39" i="60"/>
  <c r="GV30" i="60"/>
  <c r="GV28" i="60"/>
  <c r="GW21" i="60"/>
  <c r="GW27" i="60" l="1"/>
  <c r="GW26" i="60"/>
  <c r="GW28" i="60" s="1"/>
  <c r="GW24" i="60"/>
  <c r="GW25" i="60"/>
  <c r="GV35" i="60"/>
  <c r="GV34" i="60"/>
  <c r="GV36" i="60"/>
  <c r="GV33" i="60"/>
  <c r="GV39" i="60" s="1"/>
  <c r="GX15" i="60"/>
  <c r="GX18" i="60"/>
  <c r="GX16" i="60"/>
  <c r="GX17" i="60"/>
  <c r="GX19" i="60" s="1"/>
  <c r="GW33" i="60" l="1"/>
  <c r="GW36" i="60"/>
  <c r="GW35" i="60"/>
  <c r="GW37" i="60" s="1"/>
  <c r="GW34" i="60"/>
  <c r="GV37" i="60"/>
  <c r="GW30" i="60"/>
  <c r="GX21" i="60"/>
  <c r="GX26" i="60" l="1"/>
  <c r="GX24" i="60"/>
  <c r="GX25" i="60"/>
  <c r="GX27" i="60"/>
  <c r="GW39" i="60"/>
  <c r="GY16" i="60"/>
  <c r="GY18" i="60"/>
  <c r="GY17" i="60"/>
  <c r="GY19" i="60" s="1"/>
  <c r="GY15" i="60"/>
  <c r="GX30" i="60" l="1"/>
  <c r="GX33" i="60"/>
  <c r="GX36" i="60"/>
  <c r="GX34" i="60"/>
  <c r="GX35" i="60"/>
  <c r="GX37" i="60" s="1"/>
  <c r="GY21" i="60"/>
  <c r="GZ15" i="60" s="1"/>
  <c r="GX28" i="60"/>
  <c r="GZ17" i="60" l="1"/>
  <c r="GZ18" i="60"/>
  <c r="GZ16" i="60"/>
  <c r="GZ21" i="60" s="1"/>
  <c r="GX39" i="60"/>
  <c r="GY25" i="60"/>
  <c r="GY27" i="60"/>
  <c r="GY24" i="60"/>
  <c r="GY26" i="60"/>
  <c r="GY28" i="60" s="1"/>
  <c r="GY30" i="60" l="1"/>
  <c r="GY34" i="60"/>
  <c r="GY33" i="60"/>
  <c r="GY36" i="60"/>
  <c r="GY35" i="60"/>
  <c r="GY37" i="60" s="1"/>
  <c r="GZ19" i="60"/>
  <c r="HA15" i="60"/>
  <c r="HA18" i="60"/>
  <c r="HA16" i="60"/>
  <c r="HA17" i="60"/>
  <c r="GY39" i="60" l="1"/>
  <c r="HA19" i="60"/>
  <c r="GZ26" i="60"/>
  <c r="GZ27" i="60"/>
  <c r="GZ25" i="60"/>
  <c r="GZ24" i="60"/>
  <c r="GZ30" i="60" s="1"/>
  <c r="HA21" i="60"/>
  <c r="HA24" i="60" l="1"/>
  <c r="HA27" i="60"/>
  <c r="HA26" i="60"/>
  <c r="HA25" i="60"/>
  <c r="GZ28" i="60"/>
  <c r="GZ36" i="60"/>
  <c r="GZ33" i="60"/>
  <c r="GZ35" i="60"/>
  <c r="GZ37" i="60" s="1"/>
  <c r="GZ34" i="60"/>
  <c r="HB18" i="60"/>
  <c r="HB16" i="60"/>
  <c r="HB15" i="60"/>
  <c r="HB17" i="60"/>
  <c r="HB19" i="60" s="1"/>
  <c r="GZ39" i="60" l="1"/>
  <c r="HB21" i="60"/>
  <c r="HA30" i="60"/>
  <c r="HA28" i="60"/>
  <c r="HC18" i="60"/>
  <c r="HC16" i="60"/>
  <c r="HC15" i="60"/>
  <c r="HC17" i="60"/>
  <c r="HC19" i="60" s="1"/>
  <c r="HB25" i="60" l="1"/>
  <c r="HB27" i="60"/>
  <c r="HB24" i="60"/>
  <c r="HB26" i="60"/>
  <c r="HB28" i="60" s="1"/>
  <c r="HA34" i="60"/>
  <c r="HA36" i="60"/>
  <c r="HA33" i="60"/>
  <c r="HA35" i="60"/>
  <c r="HA37" i="60" s="1"/>
  <c r="HC21" i="60"/>
  <c r="HA39" i="60" l="1"/>
  <c r="HB30" i="60"/>
  <c r="HD17" i="60"/>
  <c r="HD18" i="60"/>
  <c r="HD15" i="60"/>
  <c r="HD16" i="60"/>
  <c r="HC25" i="60" l="1"/>
  <c r="HC27" i="60"/>
  <c r="HC26" i="60"/>
  <c r="HC28" i="60" s="1"/>
  <c r="HC24" i="60"/>
  <c r="HC30" i="60" s="1"/>
  <c r="HB36" i="60"/>
  <c r="HB35" i="60"/>
  <c r="HB37" i="60" s="1"/>
  <c r="HB33" i="60"/>
  <c r="HB34" i="60"/>
  <c r="HD21" i="60"/>
  <c r="HD19" i="60"/>
  <c r="HB39" i="60" l="1"/>
  <c r="HD25" i="60"/>
  <c r="HD24" i="60"/>
  <c r="HD27" i="60"/>
  <c r="HD26" i="60"/>
  <c r="HD28" i="60" s="1"/>
  <c r="HE16" i="60"/>
  <c r="HE17" i="60"/>
  <c r="HE15" i="60"/>
  <c r="HE18" i="60"/>
  <c r="HD30" i="60" l="1"/>
  <c r="HC34" i="60"/>
  <c r="HC36" i="60"/>
  <c r="HC35" i="60"/>
  <c r="HC37" i="60" s="1"/>
  <c r="HC33" i="60"/>
  <c r="HC39" i="60" s="1"/>
  <c r="HE21" i="60"/>
  <c r="HE19" i="60"/>
  <c r="HE20" i="60" s="1"/>
  <c r="V382" i="54" s="1"/>
  <c r="HD34" i="60" l="1"/>
  <c r="HD36" i="60"/>
  <c r="HD33" i="60"/>
  <c r="HD35" i="60"/>
  <c r="HD37" i="60" s="1"/>
  <c r="HE24" i="60"/>
  <c r="HE26" i="60"/>
  <c r="HE27" i="60"/>
  <c r="HE25" i="60"/>
  <c r="V383" i="54"/>
  <c r="HF18" i="60"/>
  <c r="HF16" i="60"/>
  <c r="HF17" i="60"/>
  <c r="HF19" i="60" s="1"/>
  <c r="HF15" i="60"/>
  <c r="HE28" i="60" l="1"/>
  <c r="HE29" i="60" s="1"/>
  <c r="V384" i="54" s="1"/>
  <c r="HE30" i="60"/>
  <c r="HD39" i="60"/>
  <c r="HF21" i="60"/>
  <c r="HE33" i="60" l="1"/>
  <c r="HE35" i="60"/>
  <c r="HE34" i="60"/>
  <c r="HE36" i="60"/>
  <c r="HF27" i="60"/>
  <c r="HF26" i="60"/>
  <c r="HF28" i="60" s="1"/>
  <c r="HF25" i="60"/>
  <c r="HF24" i="60"/>
  <c r="HF30" i="60" s="1"/>
  <c r="V385" i="54"/>
  <c r="HG16" i="60"/>
  <c r="HG15" i="60"/>
  <c r="HG18" i="60"/>
  <c r="HG17" i="60"/>
  <c r="HG19" i="60" s="1"/>
  <c r="HE37" i="60" l="1"/>
  <c r="HE38" i="60" s="1"/>
  <c r="V386" i="54" s="1"/>
  <c r="HG26" i="60"/>
  <c r="HG24" i="60"/>
  <c r="HG25" i="60"/>
  <c r="HG27" i="60"/>
  <c r="HE39" i="60"/>
  <c r="HG21" i="60"/>
  <c r="HG30" i="60" l="1"/>
  <c r="HF36" i="60"/>
  <c r="HF35" i="60"/>
  <c r="HF37" i="60" s="1"/>
  <c r="HF34" i="60"/>
  <c r="HF33" i="60"/>
  <c r="HF39" i="60" s="1"/>
  <c r="HG28" i="60"/>
  <c r="V388" i="54"/>
  <c r="V387" i="54"/>
  <c r="HH17" i="60"/>
  <c r="HH16" i="60"/>
  <c r="HH18" i="60"/>
  <c r="HH15" i="60"/>
  <c r="V392" i="54" l="1"/>
  <c r="V393" i="54" s="1"/>
  <c r="HG36" i="60"/>
  <c r="HG35" i="60"/>
  <c r="HG37" i="60" s="1"/>
  <c r="HG33" i="60"/>
  <c r="HG34" i="60"/>
  <c r="HH21" i="60"/>
  <c r="HI17" i="60" s="1"/>
  <c r="HH26" i="60"/>
  <c r="HH28" i="60" s="1"/>
  <c r="HH27" i="60"/>
  <c r="HH24" i="60"/>
  <c r="HH25" i="60"/>
  <c r="HH19" i="60"/>
  <c r="V394" i="54" l="1"/>
  <c r="HI16" i="60"/>
  <c r="HI15" i="60"/>
  <c r="HG39" i="60"/>
  <c r="HH30" i="60"/>
  <c r="HI18" i="60"/>
  <c r="HI19" i="60" s="1"/>
  <c r="HI25" i="60" l="1"/>
  <c r="HI27" i="60"/>
  <c r="HI26" i="60"/>
  <c r="HI28" i="60" s="1"/>
  <c r="HI24" i="60"/>
  <c r="HI30" i="60" s="1"/>
  <c r="HH34" i="60"/>
  <c r="HH35" i="60"/>
  <c r="HH33" i="60"/>
  <c r="HH36" i="60"/>
  <c r="HI21" i="60"/>
  <c r="HJ17" i="60" s="1"/>
  <c r="HJ16" i="60"/>
  <c r="HJ15" i="60"/>
  <c r="HJ18" i="60"/>
  <c r="HH37" i="60" l="1"/>
  <c r="HH39" i="60"/>
  <c r="HJ27" i="60"/>
  <c r="HJ24" i="60"/>
  <c r="HJ25" i="60"/>
  <c r="HJ26" i="60"/>
  <c r="HJ28" i="60" s="1"/>
  <c r="HJ21" i="60"/>
  <c r="HJ19" i="60"/>
  <c r="HJ30" i="60" l="1"/>
  <c r="HI35" i="60"/>
  <c r="HI36" i="60"/>
  <c r="HI34" i="60"/>
  <c r="HI33" i="60"/>
  <c r="HK18" i="60"/>
  <c r="HK15" i="60"/>
  <c r="HK17" i="60"/>
  <c r="HK19" i="60" s="1"/>
  <c r="HK16" i="60"/>
  <c r="HI39" i="60" l="1"/>
  <c r="HI37" i="60"/>
  <c r="HK25" i="60"/>
  <c r="HK27" i="60"/>
  <c r="HK24" i="60"/>
  <c r="HK26" i="60"/>
  <c r="HK28" i="60" s="1"/>
  <c r="HK21" i="60"/>
  <c r="HK30" i="60" l="1"/>
  <c r="HJ33" i="60"/>
  <c r="HJ34" i="60"/>
  <c r="HJ35" i="60"/>
  <c r="HJ36" i="60"/>
  <c r="HL18" i="60"/>
  <c r="HL15" i="60"/>
  <c r="HL16" i="60"/>
  <c r="HL17" i="60"/>
  <c r="HJ37" i="60" l="1"/>
  <c r="HJ39" i="60"/>
  <c r="HL19" i="60"/>
  <c r="HL27" i="60"/>
  <c r="HL26" i="60"/>
  <c r="HL28" i="60" s="1"/>
  <c r="HL24" i="60"/>
  <c r="HL25" i="60"/>
  <c r="HL21" i="60"/>
  <c r="HL30" i="60" l="1"/>
  <c r="HK36" i="60"/>
  <c r="HK34" i="60"/>
  <c r="HK33" i="60"/>
  <c r="HK35" i="60"/>
  <c r="HK37" i="60" s="1"/>
  <c r="HM18" i="60"/>
  <c r="HM16" i="60"/>
  <c r="HM17" i="60"/>
  <c r="HM19" i="60" s="1"/>
  <c r="HM15" i="60"/>
  <c r="HK39" i="60" l="1"/>
  <c r="HM21" i="60"/>
  <c r="HN18" i="60" s="1"/>
  <c r="HM26" i="60"/>
  <c r="HM27" i="60"/>
  <c r="HM24" i="60"/>
  <c r="HM25" i="60"/>
  <c r="HN16" i="60"/>
  <c r="HN17" i="60"/>
  <c r="HN15" i="60" l="1"/>
  <c r="HM30" i="60"/>
  <c r="HM28" i="60"/>
  <c r="HL33" i="60"/>
  <c r="HL35" i="60"/>
  <c r="HL34" i="60"/>
  <c r="HL36" i="60"/>
  <c r="HN19" i="60"/>
  <c r="HN21" i="60"/>
  <c r="HL37" i="60" l="1"/>
  <c r="HL39" i="60"/>
  <c r="HN24" i="60"/>
  <c r="HN27" i="60"/>
  <c r="HN25" i="60"/>
  <c r="HN26" i="60"/>
  <c r="HN28" i="60" s="1"/>
  <c r="HO16" i="60"/>
  <c r="HO15" i="60"/>
  <c r="HO18" i="60"/>
  <c r="HO17" i="60"/>
  <c r="HO19" i="60" s="1"/>
  <c r="HN30" i="60" l="1"/>
  <c r="HM35" i="60"/>
  <c r="HM36" i="60"/>
  <c r="HM34" i="60"/>
  <c r="HM33" i="60"/>
  <c r="HM39" i="60" s="1"/>
  <c r="HO21" i="60"/>
  <c r="HN36" i="60" l="1"/>
  <c r="HN35" i="60"/>
  <c r="HN33" i="60"/>
  <c r="HN34" i="60"/>
  <c r="HM37" i="60"/>
  <c r="HO25" i="60"/>
  <c r="HO27" i="60"/>
  <c r="HO26" i="60"/>
  <c r="HO28" i="60" s="1"/>
  <c r="HO24" i="60"/>
  <c r="HP17" i="60"/>
  <c r="HP15" i="60"/>
  <c r="HP16" i="60"/>
  <c r="HP18" i="60"/>
  <c r="HN37" i="60" l="1"/>
  <c r="HN39" i="60"/>
  <c r="HO30" i="60"/>
  <c r="HP21" i="60"/>
  <c r="HP19" i="60"/>
  <c r="HP26" i="60" l="1"/>
  <c r="HP24" i="60"/>
  <c r="HP25" i="60"/>
  <c r="HP27" i="60"/>
  <c r="HO35" i="60"/>
  <c r="HO33" i="60"/>
  <c r="HO34" i="60"/>
  <c r="HO36" i="60"/>
  <c r="HQ17" i="60"/>
  <c r="HQ16" i="60"/>
  <c r="HQ15" i="60"/>
  <c r="HQ18" i="60"/>
  <c r="HO39" i="60" l="1"/>
  <c r="HO37" i="60"/>
  <c r="HP30" i="60"/>
  <c r="HP28" i="60"/>
  <c r="HQ21" i="60"/>
  <c r="HQ19" i="60"/>
  <c r="HQ20" i="60" s="1"/>
  <c r="W382" i="54" s="1"/>
  <c r="HQ24" i="60" l="1"/>
  <c r="HQ27" i="60"/>
  <c r="HQ26" i="60"/>
  <c r="HQ25" i="60"/>
  <c r="HP35" i="60"/>
  <c r="HP34" i="60"/>
  <c r="HP36" i="60"/>
  <c r="HP33" i="60"/>
  <c r="HR16" i="60"/>
  <c r="HR17" i="60"/>
  <c r="HR18" i="60"/>
  <c r="HR15" i="60"/>
  <c r="HR21" i="60" s="1"/>
  <c r="W383" i="54"/>
  <c r="HP39" i="60" l="1"/>
  <c r="HQ28" i="60"/>
  <c r="HQ29" i="60" s="1"/>
  <c r="W384" i="54" s="1"/>
  <c r="W385" i="54" s="1"/>
  <c r="HP37" i="60"/>
  <c r="HQ35" i="60"/>
  <c r="HQ33" i="60"/>
  <c r="HQ34" i="60"/>
  <c r="HQ36" i="60"/>
  <c r="HQ30" i="60"/>
  <c r="HR19" i="60"/>
  <c r="HS17" i="60"/>
  <c r="HS18" i="60"/>
  <c r="HS15" i="60"/>
  <c r="HS16" i="60"/>
  <c r="HQ39" i="60" l="1"/>
  <c r="HQ37" i="60"/>
  <c r="HQ38" i="60" s="1"/>
  <c r="W386" i="54" s="1"/>
  <c r="HR25" i="60"/>
  <c r="HR27" i="60"/>
  <c r="HR24" i="60"/>
  <c r="HR26" i="60"/>
  <c r="HR28" i="60" s="1"/>
  <c r="HS21" i="60"/>
  <c r="HS19" i="60"/>
  <c r="HR30" i="60" l="1"/>
  <c r="W388" i="54"/>
  <c r="W387" i="54"/>
  <c r="HR34" i="60"/>
  <c r="HR36" i="60"/>
  <c r="HR33" i="60"/>
  <c r="HR35" i="60"/>
  <c r="HR37" i="60" s="1"/>
  <c r="HT16" i="60"/>
  <c r="HT17" i="60"/>
  <c r="HT18" i="60"/>
  <c r="HT15" i="60"/>
  <c r="HT21" i="60" l="1"/>
  <c r="W392" i="54"/>
  <c r="W393" i="54" s="1"/>
  <c r="HR39" i="60"/>
  <c r="HS27" i="60"/>
  <c r="HS24" i="60"/>
  <c r="HS25" i="60"/>
  <c r="HS26" i="60"/>
  <c r="HS28" i="60" s="1"/>
  <c r="HU16" i="60"/>
  <c r="HU18" i="60"/>
  <c r="HU15" i="60"/>
  <c r="HU17" i="60"/>
  <c r="HU19" i="60" s="1"/>
  <c r="HT19" i="60"/>
  <c r="W394" i="54" l="1"/>
  <c r="HS34" i="60"/>
  <c r="HS33" i="60"/>
  <c r="HS36" i="60"/>
  <c r="HS35" i="60"/>
  <c r="HS37" i="60" s="1"/>
  <c r="HS30" i="60"/>
  <c r="HU21" i="60"/>
  <c r="HT24" i="60" l="1"/>
  <c r="HT25" i="60"/>
  <c r="HT27" i="60"/>
  <c r="HT26" i="60"/>
  <c r="HT28" i="60" s="1"/>
  <c r="HS39" i="60"/>
  <c r="HV15" i="60"/>
  <c r="HV17" i="60"/>
  <c r="HV16" i="60"/>
  <c r="HV18" i="60"/>
  <c r="HT34" i="60" l="1"/>
  <c r="HT36" i="60"/>
  <c r="HT33" i="60"/>
  <c r="HT35" i="60"/>
  <c r="HT37" i="60" s="1"/>
  <c r="HT30" i="60"/>
  <c r="HV19" i="60"/>
  <c r="HV21" i="60"/>
  <c r="HU27" i="60" l="1"/>
  <c r="HU26" i="60"/>
  <c r="HU28" i="60" s="1"/>
  <c r="HU25" i="60"/>
  <c r="HU24" i="60"/>
  <c r="HT39" i="60"/>
  <c r="HW15" i="60"/>
  <c r="HW17" i="60"/>
  <c r="HW18" i="60"/>
  <c r="HW16" i="60"/>
  <c r="HU30" i="60" l="1"/>
  <c r="HV26" i="60" s="1"/>
  <c r="HV24" i="60"/>
  <c r="HV27" i="60"/>
  <c r="HV25" i="60"/>
  <c r="HU35" i="60"/>
  <c r="HU33" i="60"/>
  <c r="HU34" i="60"/>
  <c r="HU36" i="60"/>
  <c r="HW19" i="60"/>
  <c r="HW21" i="60"/>
  <c r="HU39" i="60" l="1"/>
  <c r="HU37" i="60"/>
  <c r="HV30" i="60"/>
  <c r="HV28" i="60"/>
  <c r="HX18" i="60"/>
  <c r="HX16" i="60"/>
  <c r="HX17" i="60"/>
  <c r="HX19" i="60" s="1"/>
  <c r="HX15" i="60"/>
  <c r="HX21" i="60" l="1"/>
  <c r="HY17" i="60" s="1"/>
  <c r="HW27" i="60"/>
  <c r="HW25" i="60"/>
  <c r="HW26" i="60"/>
  <c r="HW24" i="60"/>
  <c r="HW30" i="60" s="1"/>
  <c r="HV36" i="60"/>
  <c r="HV35" i="60"/>
  <c r="HV37" i="60" s="1"/>
  <c r="HV34" i="60"/>
  <c r="HV33" i="60"/>
  <c r="HY16" i="60"/>
  <c r="HY15" i="60"/>
  <c r="HY18" i="60" l="1"/>
  <c r="HY21" i="60" s="1"/>
  <c r="HW28" i="60"/>
  <c r="HV39" i="60"/>
  <c r="HW34" i="60" s="1"/>
  <c r="HX25" i="60"/>
  <c r="HX27" i="60"/>
  <c r="HX26" i="60"/>
  <c r="HX28" i="60" s="1"/>
  <c r="HX24" i="60"/>
  <c r="HX30" i="60" s="1"/>
  <c r="HY19" i="60"/>
  <c r="HZ16" i="60" l="1"/>
  <c r="HZ15" i="60"/>
  <c r="HZ17" i="60"/>
  <c r="HZ19" i="60" s="1"/>
  <c r="HZ18" i="60"/>
  <c r="HZ21" i="60" s="1"/>
  <c r="HW33" i="60"/>
  <c r="HW35" i="60"/>
  <c r="HW37" i="60" s="1"/>
  <c r="HW36" i="60"/>
  <c r="HW39" i="60"/>
  <c r="HX35" i="60" s="1"/>
  <c r="HY25" i="60"/>
  <c r="HY27" i="60"/>
  <c r="HY24" i="60"/>
  <c r="HY26" i="60"/>
  <c r="HX36" i="60" l="1"/>
  <c r="HX33" i="60"/>
  <c r="HX34" i="60"/>
  <c r="HY28" i="60"/>
  <c r="HY30" i="60"/>
  <c r="HX39" i="60"/>
  <c r="HX37" i="60"/>
  <c r="IA18" i="60"/>
  <c r="IA17" i="60"/>
  <c r="IA16" i="60"/>
  <c r="IA15" i="60"/>
  <c r="IA21" i="60" l="1"/>
  <c r="IA19" i="60"/>
  <c r="HY34" i="60"/>
  <c r="HY33" i="60"/>
  <c r="HY36" i="60"/>
  <c r="HY35" i="60"/>
  <c r="HY37" i="60" s="1"/>
  <c r="HZ26" i="60"/>
  <c r="HZ24" i="60"/>
  <c r="HZ25" i="60"/>
  <c r="HZ27" i="60"/>
  <c r="IB17" i="60"/>
  <c r="IB16" i="60"/>
  <c r="IB15" i="60"/>
  <c r="IB18" i="60"/>
  <c r="IB21" i="60" l="1"/>
  <c r="IB19" i="60"/>
  <c r="HZ30" i="60"/>
  <c r="HZ28" i="60"/>
  <c r="HY39" i="60"/>
  <c r="IC17" i="60"/>
  <c r="IC15" i="60"/>
  <c r="IC18" i="60"/>
  <c r="IC16" i="60"/>
  <c r="HZ34" i="60" l="1"/>
  <c r="HZ33" i="60"/>
  <c r="HZ35" i="60"/>
  <c r="HZ36" i="60"/>
  <c r="IA25" i="60"/>
  <c r="IA26" i="60"/>
  <c r="IA27" i="60"/>
  <c r="IA24" i="60"/>
  <c r="IA30" i="60" s="1"/>
  <c r="IC21" i="60"/>
  <c r="IC19" i="60"/>
  <c r="IC20" i="60" s="1"/>
  <c r="X382" i="54" s="1"/>
  <c r="IB26" i="60" l="1"/>
  <c r="IB27" i="60"/>
  <c r="IB24" i="60"/>
  <c r="IB25" i="60"/>
  <c r="IA28" i="60"/>
  <c r="HZ37" i="60"/>
  <c r="HZ39" i="60"/>
  <c r="X383" i="54"/>
  <c r="ID18" i="60"/>
  <c r="ID15" i="60"/>
  <c r="ID17" i="60"/>
  <c r="ID16" i="60"/>
  <c r="IA36" i="60" l="1"/>
  <c r="IA35" i="60"/>
  <c r="IA37" i="60" s="1"/>
  <c r="IA34" i="60"/>
  <c r="IA33" i="60"/>
  <c r="IA39" i="60" s="1"/>
  <c r="IB30" i="60"/>
  <c r="ID19" i="60"/>
  <c r="IB28" i="60"/>
  <c r="ID21" i="60"/>
  <c r="IC25" i="60" l="1"/>
  <c r="IC26" i="60"/>
  <c r="IC24" i="60"/>
  <c r="IC27" i="60"/>
  <c r="IB33" i="60"/>
  <c r="IB34" i="60"/>
  <c r="IB36" i="60"/>
  <c r="IB35" i="60"/>
  <c r="IB37" i="60" s="1"/>
  <c r="IE17" i="60"/>
  <c r="IE16" i="60"/>
  <c r="IE15" i="60"/>
  <c r="IE18" i="60"/>
  <c r="IC28" i="60" l="1"/>
  <c r="IC29" i="60" s="1"/>
  <c r="X384" i="54" s="1"/>
  <c r="IB39" i="60"/>
  <c r="IC30" i="60"/>
  <c r="IE21" i="60"/>
  <c r="IE19" i="60"/>
  <c r="ID27" i="60" l="1"/>
  <c r="ID25" i="60"/>
  <c r="ID26" i="60"/>
  <c r="ID28" i="60" s="1"/>
  <c r="ID24" i="60"/>
  <c r="IC36" i="60"/>
  <c r="IC35" i="60"/>
  <c r="IC37" i="60" s="1"/>
  <c r="IC38" i="60" s="1"/>
  <c r="X386" i="54" s="1"/>
  <c r="X388" i="54" s="1"/>
  <c r="IC33" i="60"/>
  <c r="IC34" i="60"/>
  <c r="X385" i="54"/>
  <c r="IF17" i="60"/>
  <c r="IF15" i="60"/>
  <c r="IF16" i="60"/>
  <c r="IF18" i="60"/>
  <c r="ID30" i="60" l="1"/>
  <c r="X392" i="54"/>
  <c r="X393" i="54" s="1"/>
  <c r="IC39" i="60"/>
  <c r="IE26" i="60"/>
  <c r="IE25" i="60"/>
  <c r="IE24" i="60"/>
  <c r="IE27" i="60"/>
  <c r="X387" i="54"/>
  <c r="IF21" i="60"/>
  <c r="IF19" i="60"/>
  <c r="IE30" i="60" l="1"/>
  <c r="IE28" i="60"/>
  <c r="ID36" i="60"/>
  <c r="ID35" i="60"/>
  <c r="ID37" i="60" s="1"/>
  <c r="ID34" i="60"/>
  <c r="ID33" i="60"/>
  <c r="X394" i="54"/>
  <c r="IG17" i="60"/>
  <c r="IG15" i="60"/>
  <c r="IG18" i="60"/>
  <c r="IG16" i="60"/>
  <c r="ID39" i="60" l="1"/>
  <c r="IE33" i="60" s="1"/>
  <c r="IE35" i="60"/>
  <c r="IE34" i="60"/>
  <c r="IE36" i="60"/>
  <c r="IF24" i="60"/>
  <c r="IF27" i="60"/>
  <c r="IF25" i="60"/>
  <c r="IF26" i="60"/>
  <c r="IG21" i="60"/>
  <c r="IG19" i="60"/>
  <c r="IF30" i="60" l="1"/>
  <c r="IE37" i="60"/>
  <c r="IF28" i="60"/>
  <c r="IE39" i="60"/>
  <c r="IH16" i="60"/>
  <c r="IH17" i="60"/>
  <c r="IH15" i="60"/>
  <c r="IH18" i="60"/>
  <c r="IF35" i="60" l="1"/>
  <c r="IF36" i="60"/>
  <c r="IF33" i="60"/>
  <c r="IF34" i="60"/>
  <c r="IG24" i="60"/>
  <c r="IG27" i="60"/>
  <c r="IG26" i="60"/>
  <c r="IG28" i="60" s="1"/>
  <c r="IG25" i="60"/>
  <c r="IH21" i="60"/>
  <c r="IH19" i="60"/>
  <c r="IG30" i="60" l="1"/>
  <c r="IF39" i="60"/>
  <c r="IF37" i="60"/>
  <c r="II17" i="60"/>
  <c r="II16" i="60"/>
  <c r="II15" i="60"/>
  <c r="II18" i="60"/>
  <c r="IG35" i="60" l="1"/>
  <c r="IG36" i="60"/>
  <c r="IG33" i="60"/>
  <c r="IG34" i="60"/>
  <c r="IH27" i="60"/>
  <c r="IH26" i="60"/>
  <c r="IH28" i="60" s="1"/>
  <c r="IH25" i="60"/>
  <c r="IH24" i="60"/>
  <c r="II21" i="60"/>
  <c r="II19" i="60"/>
  <c r="IG39" i="60" l="1"/>
  <c r="IG37" i="60"/>
  <c r="IH30" i="60"/>
  <c r="IJ16" i="60"/>
  <c r="IJ18" i="60"/>
  <c r="IJ15" i="60"/>
  <c r="IJ17" i="60"/>
  <c r="IJ19" i="60" s="1"/>
  <c r="II24" i="60" l="1"/>
  <c r="II26" i="60"/>
  <c r="II27" i="60"/>
  <c r="II25" i="60"/>
  <c r="IH36" i="60"/>
  <c r="IH34" i="60"/>
  <c r="IH35" i="60"/>
  <c r="IH37" i="60" s="1"/>
  <c r="IH33" i="60"/>
  <c r="IH39" i="60" s="1"/>
  <c r="IJ21" i="60"/>
  <c r="II35" i="60" l="1"/>
  <c r="II34" i="60"/>
  <c r="II33" i="60"/>
  <c r="II36" i="60"/>
  <c r="II28" i="60"/>
  <c r="II30" i="60"/>
  <c r="IK17" i="60"/>
  <c r="IK16" i="60"/>
  <c r="IK18" i="60"/>
  <c r="IK15" i="60"/>
  <c r="II39" i="60" l="1"/>
  <c r="IJ25" i="60"/>
  <c r="IJ26" i="60"/>
  <c r="IJ27" i="60"/>
  <c r="IJ24" i="60"/>
  <c r="IK21" i="60"/>
  <c r="IL16" i="60" s="1"/>
  <c r="II37" i="60"/>
  <c r="IL18" i="60"/>
  <c r="IK19" i="60"/>
  <c r="IJ30" i="60" l="1"/>
  <c r="IJ28" i="60"/>
  <c r="IL17" i="60"/>
  <c r="IL15" i="60"/>
  <c r="IK25" i="60"/>
  <c r="IK27" i="60"/>
  <c r="IK26" i="60"/>
  <c r="IK28" i="60" s="1"/>
  <c r="IK24" i="60"/>
  <c r="IK30" i="60" s="1"/>
  <c r="IJ34" i="60"/>
  <c r="IJ36" i="60"/>
  <c r="IJ35" i="60"/>
  <c r="IJ37" i="60" s="1"/>
  <c r="IJ33" i="60"/>
  <c r="IL19" i="60"/>
  <c r="IL21" i="60"/>
  <c r="IL26" i="60" l="1"/>
  <c r="IL25" i="60"/>
  <c r="IL24" i="60"/>
  <c r="IL27" i="60"/>
  <c r="IJ39" i="60"/>
  <c r="IM15" i="60"/>
  <c r="IM16" i="60"/>
  <c r="IM17" i="60"/>
  <c r="IM19" i="60" s="1"/>
  <c r="IM18" i="60"/>
  <c r="IL30" i="60" l="1"/>
  <c r="IK34" i="60"/>
  <c r="IK33" i="60"/>
  <c r="IK35" i="60"/>
  <c r="IK36" i="60"/>
  <c r="IL28" i="60"/>
  <c r="IM21" i="60"/>
  <c r="IK39" i="60" l="1"/>
  <c r="IL34" i="60" s="1"/>
  <c r="IK37" i="60"/>
  <c r="IL35" i="60"/>
  <c r="IL36" i="60"/>
  <c r="IL33" i="60"/>
  <c r="IM26" i="60"/>
  <c r="IM25" i="60"/>
  <c r="IM27" i="60"/>
  <c r="IM24" i="60"/>
  <c r="IN15" i="60"/>
  <c r="IN17" i="60"/>
  <c r="IN18" i="60"/>
  <c r="IN16" i="60"/>
  <c r="IL39" i="60" l="1"/>
  <c r="IM33" i="60" s="1"/>
  <c r="IM28" i="60"/>
  <c r="IM34" i="60"/>
  <c r="IM35" i="60"/>
  <c r="IM36" i="60"/>
  <c r="IL37" i="60"/>
  <c r="IM30" i="60"/>
  <c r="IN19" i="60"/>
  <c r="IN21" i="60"/>
  <c r="IN27" i="60" l="1"/>
  <c r="IN26" i="60"/>
  <c r="IN24" i="60"/>
  <c r="IN25" i="60"/>
  <c r="IM37" i="60"/>
  <c r="IM39" i="60"/>
  <c r="IO16" i="60"/>
  <c r="IO18" i="60"/>
  <c r="IO15" i="60"/>
  <c r="IO17" i="60"/>
  <c r="IN28" i="60" l="1"/>
  <c r="IO19" i="60"/>
  <c r="IO20" i="60" s="1"/>
  <c r="Y382" i="54" s="1"/>
  <c r="Y383" i="54" s="1"/>
  <c r="IN35" i="60"/>
  <c r="IN36" i="60"/>
  <c r="IN33" i="60"/>
  <c r="IN34" i="60"/>
  <c r="IN30" i="60"/>
  <c r="IO21" i="60"/>
  <c r="IN37" i="60" l="1"/>
  <c r="IO25" i="60"/>
  <c r="IO27" i="60"/>
  <c r="IO26" i="60"/>
  <c r="IO28" i="60" s="1"/>
  <c r="IO29" i="60" s="1"/>
  <c r="Y384" i="54" s="1"/>
  <c r="IO24" i="60"/>
  <c r="IN39" i="60"/>
  <c r="IP18" i="60"/>
  <c r="IP16" i="60"/>
  <c r="IP15" i="60"/>
  <c r="IP17" i="60"/>
  <c r="IP19" i="60" l="1"/>
  <c r="Y385" i="54"/>
  <c r="IO30" i="60"/>
  <c r="IO36" i="60"/>
  <c r="IO35" i="60"/>
  <c r="IO37" i="60" s="1"/>
  <c r="IO38" i="60" s="1"/>
  <c r="Y386" i="54" s="1"/>
  <c r="Y387" i="54" s="1"/>
  <c r="IO34" i="60"/>
  <c r="IO33" i="60"/>
  <c r="IP21" i="60"/>
  <c r="IP24" i="60" l="1"/>
  <c r="IP27" i="60"/>
  <c r="IP26" i="60"/>
  <c r="IP28" i="60" s="1"/>
  <c r="IP25" i="60"/>
  <c r="Y388" i="54"/>
  <c r="IO39" i="60"/>
  <c r="IQ15" i="60"/>
  <c r="IQ18" i="60"/>
  <c r="IQ17" i="60"/>
  <c r="IQ16" i="60"/>
  <c r="IP35" i="60" l="1"/>
  <c r="IP36" i="60"/>
  <c r="IP34" i="60"/>
  <c r="IP33" i="60"/>
  <c r="Y392" i="54"/>
  <c r="Y393" i="54" s="1"/>
  <c r="IQ19" i="60"/>
  <c r="IP30" i="60"/>
  <c r="IQ21" i="60"/>
  <c r="IP39" i="60" l="1"/>
  <c r="Y394" i="54"/>
  <c r="IQ25" i="60"/>
  <c r="IQ27" i="60"/>
  <c r="IQ26" i="60"/>
  <c r="IQ28" i="60" s="1"/>
  <c r="IQ24" i="60"/>
  <c r="IQ30" i="60" s="1"/>
  <c r="IQ36" i="60"/>
  <c r="IQ34" i="60"/>
  <c r="IQ35" i="60"/>
  <c r="IQ33" i="60"/>
  <c r="IP37" i="60"/>
  <c r="IR18" i="60"/>
  <c r="IR15" i="60"/>
  <c r="IR17" i="60"/>
  <c r="IR16" i="60"/>
  <c r="IQ39" i="60" l="1"/>
  <c r="IQ37" i="60"/>
  <c r="IR19" i="60"/>
  <c r="IR33" i="60"/>
  <c r="IR34" i="60"/>
  <c r="IR36" i="60"/>
  <c r="IR35" i="60"/>
  <c r="IR37" i="60" s="1"/>
  <c r="IR26" i="60"/>
  <c r="IR27" i="60"/>
  <c r="IR24" i="60"/>
  <c r="IR25" i="60"/>
  <c r="IR21" i="60"/>
  <c r="IR28" i="60" l="1"/>
  <c r="IR30" i="60"/>
  <c r="IR39" i="60"/>
  <c r="IS15" i="60"/>
  <c r="IS18" i="60"/>
  <c r="IS16" i="60"/>
  <c r="IS17" i="60"/>
  <c r="IS19" i="60" l="1"/>
  <c r="IS36" i="60"/>
  <c r="IS33" i="60"/>
  <c r="IS35" i="60"/>
  <c r="IS37" i="60" s="1"/>
  <c r="IS34" i="60"/>
  <c r="IS25" i="60"/>
  <c r="IS26" i="60"/>
  <c r="IS27" i="60"/>
  <c r="IS24" i="60"/>
  <c r="IS21" i="60"/>
  <c r="IS28" i="60" l="1"/>
  <c r="IS39" i="60"/>
  <c r="IS30" i="60"/>
  <c r="IT18" i="60"/>
  <c r="IT15" i="60"/>
  <c r="IT16" i="60"/>
  <c r="IT17" i="60"/>
  <c r="IT19" i="60" l="1"/>
  <c r="IT26" i="60"/>
  <c r="IT24" i="60"/>
  <c r="IT25" i="60"/>
  <c r="IT27" i="60"/>
  <c r="IT34" i="60"/>
  <c r="IT36" i="60"/>
  <c r="IT33" i="60"/>
  <c r="IT39" i="60" s="1"/>
  <c r="IT35" i="60"/>
  <c r="IT21" i="60"/>
  <c r="IU35" i="60" l="1"/>
  <c r="IU36" i="60"/>
  <c r="IU33" i="60"/>
  <c r="IU34" i="60"/>
  <c r="IT28" i="60"/>
  <c r="IT30" i="60"/>
  <c r="IT37" i="60"/>
  <c r="IU17" i="60"/>
  <c r="IU15" i="60"/>
  <c r="IU18" i="60"/>
  <c r="IU16" i="60"/>
  <c r="IU27" i="60" l="1"/>
  <c r="IU24" i="60"/>
  <c r="IU26" i="60"/>
  <c r="IU28" i="60" s="1"/>
  <c r="IU25" i="60"/>
  <c r="IU39" i="60"/>
  <c r="IU37" i="60"/>
  <c r="IU21" i="60"/>
  <c r="IU19" i="60"/>
  <c r="IU30" i="60" l="1"/>
  <c r="IV34" i="60"/>
  <c r="IV36" i="60"/>
  <c r="IV33" i="60"/>
  <c r="IV35" i="60"/>
  <c r="IV37" i="60" s="1"/>
  <c r="IV18" i="60"/>
  <c r="IV16" i="60"/>
  <c r="IV15" i="60"/>
  <c r="IV17" i="60"/>
  <c r="IV19" i="60" l="1"/>
  <c r="IV39" i="60"/>
  <c r="IV26" i="60"/>
  <c r="IV24" i="60"/>
  <c r="IV27" i="60"/>
  <c r="IV25" i="60"/>
  <c r="IV21" i="60"/>
  <c r="IV30" i="60" l="1"/>
  <c r="IV28" i="60"/>
  <c r="IW33" i="60"/>
  <c r="IW35" i="60"/>
  <c r="IW36" i="60"/>
  <c r="IW34" i="60"/>
  <c r="IW18" i="60"/>
  <c r="IW17" i="60"/>
  <c r="IW19" i="60" s="1"/>
  <c r="IW16" i="60"/>
  <c r="IW15" i="60"/>
  <c r="IW37" i="60" l="1"/>
  <c r="IW21" i="60"/>
  <c r="IX16" i="60" s="1"/>
  <c r="IW39" i="60"/>
  <c r="IW24" i="60"/>
  <c r="IW26" i="60"/>
  <c r="IW25" i="60"/>
  <c r="IW27" i="60"/>
  <c r="IX18" i="60"/>
  <c r="IX17" i="60" l="1"/>
  <c r="IX15" i="60"/>
  <c r="IW30" i="60"/>
  <c r="IW28" i="60"/>
  <c r="IX19" i="60"/>
  <c r="IX33" i="60"/>
  <c r="IX34" i="60"/>
  <c r="IX36" i="60"/>
  <c r="IX35" i="60"/>
  <c r="IX21" i="60"/>
  <c r="IX37" i="60" l="1"/>
  <c r="IX39" i="60"/>
  <c r="IX26" i="60"/>
  <c r="IX25" i="60"/>
  <c r="IX24" i="60"/>
  <c r="IX27" i="60"/>
  <c r="IY17" i="60"/>
  <c r="IY16" i="60"/>
  <c r="IY18" i="60"/>
  <c r="IY15" i="60"/>
  <c r="IX30" i="60" l="1"/>
  <c r="IX28" i="60"/>
  <c r="IY21" i="60"/>
  <c r="IZ18" i="60" s="1"/>
  <c r="IY34" i="60"/>
  <c r="IY33" i="60"/>
  <c r="IY36" i="60"/>
  <c r="IY35" i="60"/>
  <c r="IY37" i="60" s="1"/>
  <c r="IZ16" i="60"/>
  <c r="IY19" i="60"/>
  <c r="IZ15" i="60" l="1"/>
  <c r="IZ17" i="60"/>
  <c r="IY39" i="60"/>
  <c r="IZ21" i="60"/>
  <c r="JA17" i="60" s="1"/>
  <c r="IZ19" i="60"/>
  <c r="IY26" i="60"/>
  <c r="IY27" i="60"/>
  <c r="IY25" i="60"/>
  <c r="IY24" i="60"/>
  <c r="JA16" i="60" l="1"/>
  <c r="JA18" i="60"/>
  <c r="JA15" i="60"/>
  <c r="IY30" i="60"/>
  <c r="IZ25" i="60"/>
  <c r="IZ24" i="60"/>
  <c r="IZ27" i="60"/>
  <c r="IZ26" i="60"/>
  <c r="IZ28" i="60" s="1"/>
  <c r="IY28" i="60"/>
  <c r="IZ34" i="60"/>
  <c r="IZ35" i="60"/>
  <c r="IZ33" i="60"/>
  <c r="IZ36" i="60"/>
  <c r="JA19" i="60"/>
  <c r="JA20" i="60" s="1"/>
  <c r="Z382" i="54" s="1"/>
  <c r="JA21" i="60"/>
  <c r="IZ39" i="60" l="1"/>
  <c r="IZ37" i="60"/>
  <c r="JA33" i="60"/>
  <c r="JA34" i="60"/>
  <c r="JA35" i="60"/>
  <c r="JA36" i="60"/>
  <c r="IZ30" i="60"/>
  <c r="JB18" i="60"/>
  <c r="JB16" i="60"/>
  <c r="JB17" i="60"/>
  <c r="JB15" i="60"/>
  <c r="Z383" i="54"/>
  <c r="JB19" i="60" l="1"/>
  <c r="JA37" i="60"/>
  <c r="JA38" i="60" s="1"/>
  <c r="Z386" i="54" s="1"/>
  <c r="JA26" i="60"/>
  <c r="JA25" i="60"/>
  <c r="JA24" i="60"/>
  <c r="JA27" i="60"/>
  <c r="JB21" i="60"/>
  <c r="JC18" i="60" s="1"/>
  <c r="JA39" i="60"/>
  <c r="JC17" i="60" l="1"/>
  <c r="JC16" i="60"/>
  <c r="JC19" i="60"/>
  <c r="JB34" i="60"/>
  <c r="JB35" i="60"/>
  <c r="JB33" i="60"/>
  <c r="JB36" i="60"/>
  <c r="JA30" i="60"/>
  <c r="JC15" i="60"/>
  <c r="JA28" i="60"/>
  <c r="JA29" i="60" s="1"/>
  <c r="Z384" i="54" s="1"/>
  <c r="JC21" i="60" l="1"/>
  <c r="Z385" i="54"/>
  <c r="Z388" i="54"/>
  <c r="Z387" i="54"/>
  <c r="JB26" i="60"/>
  <c r="JB27" i="60"/>
  <c r="JB25" i="60"/>
  <c r="JB24" i="60"/>
  <c r="JB39" i="60"/>
  <c r="JB37" i="60"/>
  <c r="JD18" i="60"/>
  <c r="JD16" i="60"/>
  <c r="JD17" i="60"/>
  <c r="JD19" i="60" s="1"/>
  <c r="JD15" i="60"/>
  <c r="JD21" i="60" s="1"/>
  <c r="JC33" i="60" l="1"/>
  <c r="JC35" i="60"/>
  <c r="JC36" i="60"/>
  <c r="JC34" i="60"/>
  <c r="Z392" i="54"/>
  <c r="Z393" i="54" s="1"/>
  <c r="JB30" i="60"/>
  <c r="JB28" i="60"/>
  <c r="JE18" i="60"/>
  <c r="JE16" i="60"/>
  <c r="JE17" i="60"/>
  <c r="JE15" i="60"/>
  <c r="JE21" i="60" l="1"/>
  <c r="JE19" i="60"/>
  <c r="Z394" i="54"/>
  <c r="JC37" i="60"/>
  <c r="JC25" i="60"/>
  <c r="JC24" i="60"/>
  <c r="JC27" i="60"/>
  <c r="JC26" i="60"/>
  <c r="JC28" i="60" s="1"/>
  <c r="JC39" i="60"/>
  <c r="JF18" i="60"/>
  <c r="JF17" i="60"/>
  <c r="JF16" i="60"/>
  <c r="JF15" i="60"/>
  <c r="JC30" i="60" l="1"/>
  <c r="JD34" i="60"/>
  <c r="JD36" i="60"/>
  <c r="JD33" i="60"/>
  <c r="JD35" i="60"/>
  <c r="JD37" i="60" s="1"/>
  <c r="JF21" i="60"/>
  <c r="JG18" i="60" s="1"/>
  <c r="JF19" i="60"/>
  <c r="JG15" i="60" l="1"/>
  <c r="JG16" i="60"/>
  <c r="JD39" i="60"/>
  <c r="JG17" i="60"/>
  <c r="JG19" i="60" s="1"/>
  <c r="JD25" i="60"/>
  <c r="JD26" i="60"/>
  <c r="JD24" i="60"/>
  <c r="JD27" i="60"/>
  <c r="JD30" i="60" l="1"/>
  <c r="JD28" i="60"/>
  <c r="JE33" i="60"/>
  <c r="JE35" i="60"/>
  <c r="JE34" i="60"/>
  <c r="JE36" i="60"/>
  <c r="JG21" i="60"/>
  <c r="JH16" i="60" l="1"/>
  <c r="JH15" i="60"/>
  <c r="JH18" i="60"/>
  <c r="JH17" i="60"/>
  <c r="JH19" i="60" s="1"/>
  <c r="JE37" i="60"/>
  <c r="JE39" i="60"/>
  <c r="JE26" i="60"/>
  <c r="JE28" i="60" s="1"/>
  <c r="JE25" i="60"/>
  <c r="JE27" i="60"/>
  <c r="JE24" i="60"/>
  <c r="JF36" i="60" l="1"/>
  <c r="JF34" i="60"/>
  <c r="JF35" i="60"/>
  <c r="JF37" i="60" s="1"/>
  <c r="JF33" i="60"/>
  <c r="JF39" i="60" s="1"/>
  <c r="JH21" i="60"/>
  <c r="JE30" i="60"/>
  <c r="JG36" i="60" l="1"/>
  <c r="JG35" i="60"/>
  <c r="JG37" i="60" s="1"/>
  <c r="JG34" i="60"/>
  <c r="JG33" i="60"/>
  <c r="JG39" i="60" s="1"/>
  <c r="JF27" i="60"/>
  <c r="JF26" i="60"/>
  <c r="JF28" i="60" s="1"/>
  <c r="JF24" i="60"/>
  <c r="JF25" i="60"/>
  <c r="JI16" i="60"/>
  <c r="JI18" i="60"/>
  <c r="JI15" i="60"/>
  <c r="JI17" i="60"/>
  <c r="JI19" i="60" s="1"/>
  <c r="JF30" i="60" l="1"/>
  <c r="JI21" i="60"/>
  <c r="JH36" i="60"/>
  <c r="JH34" i="60"/>
  <c r="JH33" i="60"/>
  <c r="JH35" i="60"/>
  <c r="JH37" i="60" s="1"/>
  <c r="JH39" i="60" l="1"/>
  <c r="JJ17" i="60"/>
  <c r="JJ18" i="60"/>
  <c r="JJ15" i="60"/>
  <c r="JJ16" i="60"/>
  <c r="JG26" i="60"/>
  <c r="JG25" i="60"/>
  <c r="JG27" i="60"/>
  <c r="JG24" i="60"/>
  <c r="JG28" i="60" l="1"/>
  <c r="JJ19" i="60"/>
  <c r="JJ21" i="60"/>
  <c r="JG30" i="60"/>
  <c r="JI35" i="60"/>
  <c r="JI33" i="60"/>
  <c r="JI36" i="60"/>
  <c r="JI34" i="60"/>
  <c r="JI39" i="60" l="1"/>
  <c r="JH25" i="60"/>
  <c r="JH26" i="60"/>
  <c r="JH24" i="60"/>
  <c r="JH27" i="60"/>
  <c r="JI37" i="60"/>
  <c r="JK15" i="60"/>
  <c r="JK17" i="60"/>
  <c r="JK19" i="60" s="1"/>
  <c r="JK16" i="60"/>
  <c r="JK18" i="60"/>
  <c r="JH30" i="60" l="1"/>
  <c r="JK21" i="60"/>
  <c r="JH28" i="60"/>
  <c r="JJ34" i="60"/>
  <c r="JJ35" i="60"/>
  <c r="JJ36" i="60"/>
  <c r="JJ33" i="60"/>
  <c r="JJ39" i="60" l="1"/>
  <c r="JK35" i="60"/>
  <c r="JK33" i="60"/>
  <c r="JK36" i="60"/>
  <c r="JK34" i="60"/>
  <c r="JJ37" i="60"/>
  <c r="JL15" i="60"/>
  <c r="JL17" i="60"/>
  <c r="JL19" i="60" s="1"/>
  <c r="JL16" i="60"/>
  <c r="JL18" i="60"/>
  <c r="JI27" i="60"/>
  <c r="JI26" i="60"/>
  <c r="JI24" i="60"/>
  <c r="JI25" i="60"/>
  <c r="JI28" i="60" l="1"/>
  <c r="JL21" i="60"/>
  <c r="JI30" i="60"/>
  <c r="JK39" i="60"/>
  <c r="JK37" i="60"/>
  <c r="JL36" i="60" l="1"/>
  <c r="JL33" i="60"/>
  <c r="JL35" i="60"/>
  <c r="JL37" i="60" s="1"/>
  <c r="JL34" i="60"/>
  <c r="JJ26" i="60"/>
  <c r="JJ24" i="60"/>
  <c r="JJ25" i="60"/>
  <c r="JJ27" i="60"/>
  <c r="JM18" i="60"/>
  <c r="JM16" i="60"/>
  <c r="JM17" i="60"/>
  <c r="JM19" i="60" s="1"/>
  <c r="JM20" i="60" s="1"/>
  <c r="AA382" i="54" s="1"/>
  <c r="JM15" i="60"/>
  <c r="JM21" i="60" s="1"/>
  <c r="JJ28" i="60" l="1"/>
  <c r="JJ30" i="60"/>
  <c r="JN18" i="60"/>
  <c r="JN17" i="60"/>
  <c r="JN19" i="60" s="1"/>
  <c r="JN16" i="60"/>
  <c r="JN15" i="60"/>
  <c r="JL39" i="60"/>
  <c r="AA383" i="54"/>
  <c r="JN21" i="60" l="1"/>
  <c r="JO18" i="60" s="1"/>
  <c r="JM34" i="60"/>
  <c r="JM33" i="60"/>
  <c r="JM35" i="60"/>
  <c r="JM36" i="60"/>
  <c r="JK27" i="60"/>
  <c r="JK24" i="60"/>
  <c r="JK26" i="60"/>
  <c r="JK28" i="60" s="1"/>
  <c r="JK25" i="60"/>
  <c r="JO15" i="60"/>
  <c r="JO17" i="60"/>
  <c r="JO19" i="60" s="1"/>
  <c r="JO16" i="60"/>
  <c r="JK30" i="60" l="1"/>
  <c r="JL27" i="60"/>
  <c r="JL26" i="60"/>
  <c r="JL28" i="60" s="1"/>
  <c r="JL24" i="60"/>
  <c r="JL25" i="60"/>
  <c r="JM39" i="60"/>
  <c r="JM37" i="60"/>
  <c r="JM38" i="60" s="1"/>
  <c r="AA386" i="54" s="1"/>
  <c r="JO21" i="60"/>
  <c r="JN35" i="60" l="1"/>
  <c r="JN33" i="60"/>
  <c r="JN34" i="60"/>
  <c r="JN36" i="60"/>
  <c r="JP16" i="60"/>
  <c r="JP18" i="60"/>
  <c r="JP17" i="60"/>
  <c r="JP19" i="60" s="1"/>
  <c r="JP15" i="60"/>
  <c r="JL30" i="60"/>
  <c r="JN39" i="60" l="1"/>
  <c r="JO36" i="60"/>
  <c r="JO35" i="60"/>
  <c r="JO37" i="60" s="1"/>
  <c r="JO33" i="60"/>
  <c r="JO34" i="60"/>
  <c r="JP21" i="60"/>
  <c r="JM27" i="60"/>
  <c r="JM25" i="60"/>
  <c r="JM26" i="60"/>
  <c r="JM24" i="60"/>
  <c r="JN37" i="60"/>
  <c r="JM28" i="60" l="1"/>
  <c r="JM29" i="60" s="1"/>
  <c r="AA384" i="54" s="1"/>
  <c r="AA388" i="54" s="1"/>
  <c r="JQ18" i="60"/>
  <c r="JQ16" i="60"/>
  <c r="JQ17" i="60"/>
  <c r="JQ15" i="60"/>
  <c r="JO39" i="60"/>
  <c r="JM30" i="60"/>
  <c r="JQ19" i="60" l="1"/>
  <c r="JQ21" i="60"/>
  <c r="AA387" i="54"/>
  <c r="AA385" i="54"/>
  <c r="JR17" i="60"/>
  <c r="JR18" i="60"/>
  <c r="JR16" i="60"/>
  <c r="JR15" i="60"/>
  <c r="JP34" i="60"/>
  <c r="JP35" i="60"/>
  <c r="JP36" i="60"/>
  <c r="JP33" i="60"/>
  <c r="JN27" i="60"/>
  <c r="JN24" i="60"/>
  <c r="JN26" i="60"/>
  <c r="JN28" i="60" s="1"/>
  <c r="JN25" i="60"/>
  <c r="AA392" i="54"/>
  <c r="AA393" i="54" s="1"/>
  <c r="JR21" i="60" l="1"/>
  <c r="JP39" i="60"/>
  <c r="JQ33" i="60" s="1"/>
  <c r="AA394" i="54"/>
  <c r="JS15" i="60"/>
  <c r="JS16" i="60"/>
  <c r="JS17" i="60"/>
  <c r="JS18" i="60"/>
  <c r="JN30" i="60"/>
  <c r="JQ36" i="60"/>
  <c r="JQ35" i="60"/>
  <c r="JQ37" i="60" s="1"/>
  <c r="JP37" i="60"/>
  <c r="JR19" i="60"/>
  <c r="JQ34" i="60" l="1"/>
  <c r="JQ39" i="60"/>
  <c r="JO25" i="60"/>
  <c r="JO27" i="60"/>
  <c r="JO24" i="60"/>
  <c r="JO26" i="60"/>
  <c r="JO28" i="60" s="1"/>
  <c r="JS21" i="60"/>
  <c r="JS19" i="60"/>
  <c r="JT18" i="60" l="1"/>
  <c r="JT17" i="60"/>
  <c r="JT19" i="60" s="1"/>
  <c r="JT16" i="60"/>
  <c r="JT15" i="60"/>
  <c r="JO30" i="60"/>
  <c r="JR36" i="60"/>
  <c r="JR35" i="60"/>
  <c r="JR37" i="60" s="1"/>
  <c r="JR33" i="60"/>
  <c r="JR34" i="60"/>
  <c r="JT21" i="60" l="1"/>
  <c r="JU18" i="60" s="1"/>
  <c r="JR39" i="60"/>
  <c r="JU16" i="60"/>
  <c r="JU17" i="60"/>
  <c r="JU19" i="60" s="1"/>
  <c r="JS36" i="60"/>
  <c r="JS35" i="60"/>
  <c r="JS37" i="60" s="1"/>
  <c r="JS33" i="60"/>
  <c r="JS34" i="60"/>
  <c r="JP26" i="60"/>
  <c r="JP25" i="60"/>
  <c r="JP27" i="60"/>
  <c r="JP24" i="60"/>
  <c r="JU15" i="60"/>
  <c r="JU21" i="60"/>
  <c r="JS39" i="60" l="1"/>
  <c r="JP28" i="60"/>
  <c r="JP30" i="60"/>
  <c r="JV18" i="60"/>
  <c r="JV16" i="60"/>
  <c r="JV17" i="60"/>
  <c r="JV19" i="60" s="1"/>
  <c r="JV15" i="60"/>
  <c r="JV21" i="60" s="1"/>
  <c r="JQ25" i="60" l="1"/>
  <c r="JQ27" i="60"/>
  <c r="JQ26" i="60"/>
  <c r="JQ28" i="60" s="1"/>
  <c r="JQ24" i="60"/>
  <c r="JQ30" i="60" s="1"/>
  <c r="JT36" i="60"/>
  <c r="JT35" i="60"/>
  <c r="JT37" i="60" s="1"/>
  <c r="JT33" i="60"/>
  <c r="JT34" i="60"/>
  <c r="JW18" i="60"/>
  <c r="JW15" i="60"/>
  <c r="JW16" i="60"/>
  <c r="JW17" i="60"/>
  <c r="JT39" i="60" l="1"/>
  <c r="JW21" i="60"/>
  <c r="JR24" i="60"/>
  <c r="JR26" i="60"/>
  <c r="JR25" i="60"/>
  <c r="JR27" i="60"/>
  <c r="JU34" i="60"/>
  <c r="JU35" i="60"/>
  <c r="JU37" i="60" s="1"/>
  <c r="JU33" i="60"/>
  <c r="JU36" i="60"/>
  <c r="JX15" i="60"/>
  <c r="JX16" i="60"/>
  <c r="JX17" i="60"/>
  <c r="JX18" i="60"/>
  <c r="JW19" i="60"/>
  <c r="JU39" i="60" l="1"/>
  <c r="JV34" i="60"/>
  <c r="JV36" i="60"/>
  <c r="JV35" i="60"/>
  <c r="JV33" i="60"/>
  <c r="JR28" i="60"/>
  <c r="JR30" i="60"/>
  <c r="JX19" i="60"/>
  <c r="JX21" i="60"/>
  <c r="JV37" i="60" l="1"/>
  <c r="JV39" i="60"/>
  <c r="JW35" i="60" s="1"/>
  <c r="JW37" i="60" s="1"/>
  <c r="JS24" i="60"/>
  <c r="JS25" i="60"/>
  <c r="JS26" i="60"/>
  <c r="JS27" i="60"/>
  <c r="JW36" i="60"/>
  <c r="JW34" i="60"/>
  <c r="JW33" i="60"/>
  <c r="JY15" i="60"/>
  <c r="JY17" i="60"/>
  <c r="JY16" i="60"/>
  <c r="JY18" i="60"/>
  <c r="JW39" i="60" l="1"/>
  <c r="JX33" i="60" s="1"/>
  <c r="JX35" i="60"/>
  <c r="JX34" i="60"/>
  <c r="JX36" i="60"/>
  <c r="JS28" i="60"/>
  <c r="JS30" i="60"/>
  <c r="JY19" i="60"/>
  <c r="JY20" i="60" s="1"/>
  <c r="AB382" i="54" s="1"/>
  <c r="JY21" i="60"/>
  <c r="JT27" i="60" l="1"/>
  <c r="JT26" i="60"/>
  <c r="JT28" i="60" s="1"/>
  <c r="JT25" i="60"/>
  <c r="JT24" i="60"/>
  <c r="JT30" i="60" s="1"/>
  <c r="JX37" i="60"/>
  <c r="JX39" i="60"/>
  <c r="JZ16" i="60"/>
  <c r="JZ17" i="60"/>
  <c r="JZ15" i="60"/>
  <c r="JZ18" i="60"/>
  <c r="AB383" i="54"/>
  <c r="JY33" i="60" l="1"/>
  <c r="JY35" i="60"/>
  <c r="JY36" i="60"/>
  <c r="JY34" i="60"/>
  <c r="JU26" i="60"/>
  <c r="JU24" i="60"/>
  <c r="JU27" i="60"/>
  <c r="JU25" i="60"/>
  <c r="JZ21" i="60"/>
  <c r="JZ19" i="60"/>
  <c r="JY37" i="60" l="1"/>
  <c r="JY38" i="60" s="1"/>
  <c r="AB386" i="54" s="1"/>
  <c r="JU30" i="60"/>
  <c r="JU28" i="60"/>
  <c r="JY39" i="60"/>
  <c r="KA17" i="60"/>
  <c r="KA16" i="60"/>
  <c r="KA15" i="60"/>
  <c r="KA18" i="60"/>
  <c r="JZ35" i="60" l="1"/>
  <c r="JZ33" i="60"/>
  <c r="JZ34" i="60"/>
  <c r="JZ36" i="60"/>
  <c r="JV26" i="60"/>
  <c r="JV24" i="60"/>
  <c r="JV27" i="60"/>
  <c r="JV25" i="60"/>
  <c r="KA21" i="60"/>
  <c r="KA19" i="60"/>
  <c r="JV30" i="60" l="1"/>
  <c r="JZ39" i="60"/>
  <c r="JV28" i="60"/>
  <c r="JZ37" i="60"/>
  <c r="KB18" i="60"/>
  <c r="KB17" i="60"/>
  <c r="KB19" i="60" s="1"/>
  <c r="KB16" i="60"/>
  <c r="KB15" i="60"/>
  <c r="KA33" i="60" l="1"/>
  <c r="KA34" i="60"/>
  <c r="KA36" i="60"/>
  <c r="KA35" i="60"/>
  <c r="KA37" i="60" s="1"/>
  <c r="JW27" i="60"/>
  <c r="JW24" i="60"/>
  <c r="JW25" i="60"/>
  <c r="JW26" i="60"/>
  <c r="JW28" i="60" s="1"/>
  <c r="KB21" i="60"/>
  <c r="JW30" i="60" l="1"/>
  <c r="KA39" i="60"/>
  <c r="KC18" i="60"/>
  <c r="KC15" i="60"/>
  <c r="KC17" i="60"/>
  <c r="KC19" i="60" s="1"/>
  <c r="KC16" i="60"/>
  <c r="KB34" i="60" l="1"/>
  <c r="KB35" i="60"/>
  <c r="KB33" i="60"/>
  <c r="KB36" i="60"/>
  <c r="JX26" i="60"/>
  <c r="JX27" i="60"/>
  <c r="JX24" i="60"/>
  <c r="JX25" i="60"/>
  <c r="KC21" i="60"/>
  <c r="JX28" i="60" l="1"/>
  <c r="KB37" i="60"/>
  <c r="JX30" i="60"/>
  <c r="KB39" i="60"/>
  <c r="KD15" i="60"/>
  <c r="KD17" i="60"/>
  <c r="KD18" i="60"/>
  <c r="KD16" i="60"/>
  <c r="KC33" i="60" l="1"/>
  <c r="KC34" i="60"/>
  <c r="KC36" i="60"/>
  <c r="KC35" i="60"/>
  <c r="KC37" i="60" s="1"/>
  <c r="JY26" i="60"/>
  <c r="JY24" i="60"/>
  <c r="JY27" i="60"/>
  <c r="JY25" i="60"/>
  <c r="KD19" i="60"/>
  <c r="KD21" i="60"/>
  <c r="JY28" i="60" l="1"/>
  <c r="JY29" i="60" s="1"/>
  <c r="AB384" i="54" s="1"/>
  <c r="JY30" i="60"/>
  <c r="KC39" i="60"/>
  <c r="KE17" i="60"/>
  <c r="KE16" i="60"/>
  <c r="KE15" i="60"/>
  <c r="KE18" i="60"/>
  <c r="KD36" i="60" l="1"/>
  <c r="KD33" i="60"/>
  <c r="KD34" i="60"/>
  <c r="KD35" i="60"/>
  <c r="KD37" i="60" s="1"/>
  <c r="JZ25" i="60"/>
  <c r="JZ26" i="60"/>
  <c r="JZ24" i="60"/>
  <c r="JZ27" i="60"/>
  <c r="AB387" i="54"/>
  <c r="AB385" i="54"/>
  <c r="AB388" i="54"/>
  <c r="KE21" i="60"/>
  <c r="KE19" i="60"/>
  <c r="JZ28" i="60" l="1"/>
  <c r="JZ30" i="60"/>
  <c r="AB392" i="54"/>
  <c r="AB393" i="54" s="1"/>
  <c r="KD39" i="60"/>
  <c r="KF16" i="60"/>
  <c r="KF17" i="60"/>
  <c r="KF15" i="60"/>
  <c r="KF18" i="60"/>
  <c r="AB394" i="54" l="1"/>
  <c r="KE34" i="60"/>
  <c r="KE33" i="60"/>
  <c r="KE35" i="60"/>
  <c r="KE36" i="60"/>
  <c r="KA26" i="60"/>
  <c r="KA27" i="60"/>
  <c r="KA25" i="60"/>
  <c r="KA24" i="60"/>
  <c r="KF21" i="60"/>
  <c r="KF19" i="60"/>
  <c r="KA28" i="60" l="1"/>
  <c r="KA30" i="60"/>
  <c r="KB27" i="60"/>
  <c r="KB25" i="60"/>
  <c r="KB26" i="60"/>
  <c r="KB28" i="60" s="1"/>
  <c r="KB24" i="60"/>
  <c r="KB30" i="60" s="1"/>
  <c r="KE39" i="60"/>
  <c r="KE37" i="60"/>
  <c r="KG16" i="60"/>
  <c r="KG18" i="60"/>
  <c r="KG15" i="60"/>
  <c r="KG17" i="60"/>
  <c r="KG19" i="60" s="1"/>
  <c r="KF35" i="60" l="1"/>
  <c r="KF33" i="60"/>
  <c r="KF34" i="60"/>
  <c r="KF36" i="60"/>
  <c r="KC27" i="60"/>
  <c r="KC24" i="60"/>
  <c r="KC25" i="60"/>
  <c r="KC26" i="60"/>
  <c r="KC28" i="60" s="1"/>
  <c r="KG21" i="60"/>
  <c r="KF39" i="60" l="1"/>
  <c r="KF37" i="60"/>
  <c r="KC30" i="60"/>
  <c r="KG36" i="60"/>
  <c r="KG35" i="60"/>
  <c r="KG37" i="60" s="1"/>
  <c r="KG33" i="60"/>
  <c r="KG34" i="60"/>
  <c r="KH17" i="60"/>
  <c r="KH15" i="60"/>
  <c r="KH16" i="60"/>
  <c r="KH18" i="60"/>
  <c r="KG39" i="60" l="1"/>
  <c r="KH19" i="60"/>
  <c r="KD27" i="60"/>
  <c r="KD24" i="60"/>
  <c r="KD26" i="60"/>
  <c r="KD28" i="60" s="1"/>
  <c r="KD25" i="60"/>
  <c r="KH21" i="60"/>
  <c r="KD30" i="60" l="1"/>
  <c r="KH34" i="60"/>
  <c r="KH33" i="60"/>
  <c r="KH36" i="60"/>
  <c r="KH35" i="60"/>
  <c r="KH37" i="60" s="1"/>
  <c r="KI16" i="60"/>
  <c r="KI17" i="60"/>
  <c r="KI18" i="60"/>
  <c r="KI15" i="60"/>
  <c r="KI21" i="60" l="1"/>
  <c r="KH39" i="60"/>
  <c r="KE27" i="60"/>
  <c r="KE26" i="60"/>
  <c r="KE28" i="60" s="1"/>
  <c r="KE25" i="60"/>
  <c r="KE24" i="60"/>
  <c r="KJ17" i="60"/>
  <c r="KJ18" i="60"/>
  <c r="KJ15" i="60"/>
  <c r="KJ16" i="60"/>
  <c r="KI19" i="60"/>
  <c r="KI33" i="60" l="1"/>
  <c r="KI34" i="60"/>
  <c r="KI35" i="60"/>
  <c r="KI36" i="60"/>
  <c r="KE30" i="60"/>
  <c r="KJ21" i="60"/>
  <c r="KJ19" i="60"/>
  <c r="KF27" i="60" l="1"/>
  <c r="KF24" i="60"/>
  <c r="KF25" i="60"/>
  <c r="KF26" i="60"/>
  <c r="KF28" i="60" s="1"/>
  <c r="KI37" i="60"/>
  <c r="KI39" i="60"/>
  <c r="KK18" i="60"/>
  <c r="KK15" i="60"/>
  <c r="KK17" i="60"/>
  <c r="KK16" i="60"/>
  <c r="KJ34" i="60" l="1"/>
  <c r="KJ36" i="60"/>
  <c r="KJ33" i="60"/>
  <c r="KJ35" i="60"/>
  <c r="KJ37" i="60" s="1"/>
  <c r="KF30" i="60"/>
  <c r="KK19" i="60"/>
  <c r="KK20" i="60" s="1"/>
  <c r="AC382" i="54" s="1"/>
  <c r="AC383" i="54" s="1"/>
  <c r="KK21" i="60"/>
  <c r="KG27" i="60" l="1"/>
  <c r="KG24" i="60"/>
  <c r="KG26" i="60"/>
  <c r="KG28" i="60" s="1"/>
  <c r="KG25" i="60"/>
  <c r="KJ39" i="60"/>
  <c r="KL15" i="60"/>
  <c r="KL16" i="60"/>
  <c r="KL17" i="60"/>
  <c r="KL18" i="60"/>
  <c r="KK34" i="60" l="1"/>
  <c r="KK35" i="60"/>
  <c r="KK33" i="60"/>
  <c r="KK36" i="60"/>
  <c r="KG30" i="60"/>
  <c r="KL19" i="60"/>
  <c r="KL21" i="60"/>
  <c r="KK39" i="60" l="1"/>
  <c r="KL34" i="60"/>
  <c r="KL35" i="60"/>
  <c r="KL36" i="60"/>
  <c r="KL33" i="60"/>
  <c r="KL39" i="60" s="1"/>
  <c r="KK37" i="60"/>
  <c r="KK38" i="60" s="1"/>
  <c r="AC386" i="54" s="1"/>
  <c r="KH26" i="60"/>
  <c r="KH24" i="60"/>
  <c r="KH27" i="60"/>
  <c r="KH25" i="60"/>
  <c r="KM17" i="60"/>
  <c r="KM16" i="60"/>
  <c r="KM15" i="60"/>
  <c r="KM18" i="60"/>
  <c r="KH28" i="60" l="1"/>
  <c r="KM33" i="60"/>
  <c r="KM36" i="60"/>
  <c r="KM35" i="60"/>
  <c r="KM37" i="60" s="1"/>
  <c r="KM34" i="60"/>
  <c r="KL37" i="60"/>
  <c r="KH30" i="60"/>
  <c r="KM21" i="60"/>
  <c r="KM19" i="60"/>
  <c r="KM39" i="60" l="1"/>
  <c r="KI25" i="60"/>
  <c r="KI26" i="60"/>
  <c r="KI27" i="60"/>
  <c r="KI24" i="60"/>
  <c r="KN16" i="60"/>
  <c r="KN18" i="60"/>
  <c r="KN17" i="60"/>
  <c r="KN19" i="60" s="1"/>
  <c r="KN15" i="60"/>
  <c r="KI30" i="60" l="1"/>
  <c r="KJ27" i="60"/>
  <c r="KJ25" i="60"/>
  <c r="KJ24" i="60"/>
  <c r="KJ26" i="60"/>
  <c r="KJ28" i="60" s="1"/>
  <c r="KN21" i="60"/>
  <c r="KO17" i="60" s="1"/>
  <c r="KI28" i="60"/>
  <c r="KN33" i="60"/>
  <c r="KN36" i="60"/>
  <c r="KN34" i="60"/>
  <c r="KN35" i="60"/>
  <c r="KO15" i="60" l="1"/>
  <c r="KO16" i="60"/>
  <c r="KO18" i="60"/>
  <c r="KN39" i="60"/>
  <c r="KJ30" i="60"/>
  <c r="KN37" i="60"/>
  <c r="KO21" i="60"/>
  <c r="KO19" i="60"/>
  <c r="KO35" i="60" l="1"/>
  <c r="KO34" i="60"/>
  <c r="KO36" i="60"/>
  <c r="KO33" i="60"/>
  <c r="KO39" i="60" s="1"/>
  <c r="KK24" i="60"/>
  <c r="KK27" i="60"/>
  <c r="KK25" i="60"/>
  <c r="KK26" i="60"/>
  <c r="KP15" i="60"/>
  <c r="KP16" i="60"/>
  <c r="KP17" i="60"/>
  <c r="KP18" i="60"/>
  <c r="KK28" i="60" l="1"/>
  <c r="KK29" i="60" s="1"/>
  <c r="AC384" i="54" s="1"/>
  <c r="AC388" i="54" s="1"/>
  <c r="KK30" i="60"/>
  <c r="KP36" i="60"/>
  <c r="KP33" i="60"/>
  <c r="KP35" i="60"/>
  <c r="KP37" i="60" s="1"/>
  <c r="KP34" i="60"/>
  <c r="KO37" i="60"/>
  <c r="KP19" i="60"/>
  <c r="KP21" i="60"/>
  <c r="AC387" i="54" l="1"/>
  <c r="AC385" i="54"/>
  <c r="KP39" i="60"/>
  <c r="KL27" i="60"/>
  <c r="KL24" i="60"/>
  <c r="KL25" i="60"/>
  <c r="KL26" i="60"/>
  <c r="AC392" i="54"/>
  <c r="AC393" i="54" s="1"/>
  <c r="KQ18" i="60"/>
  <c r="KQ15" i="60"/>
  <c r="KQ17" i="60"/>
  <c r="KQ16" i="60"/>
  <c r="KL28" i="60" l="1"/>
  <c r="AC394" i="54"/>
  <c r="KL30" i="60"/>
  <c r="KQ19" i="60"/>
  <c r="KQ35" i="60"/>
  <c r="KQ34" i="60"/>
  <c r="KQ36" i="60"/>
  <c r="KQ33" i="60"/>
  <c r="KQ39" i="60" s="1"/>
  <c r="KQ21" i="60"/>
  <c r="KR34" i="60" l="1"/>
  <c r="KR35" i="60"/>
  <c r="KR36" i="60"/>
  <c r="KR33" i="60"/>
  <c r="KQ37" i="60"/>
  <c r="KM24" i="60"/>
  <c r="KM26" i="60"/>
  <c r="KM28" i="60" s="1"/>
  <c r="KM25" i="60"/>
  <c r="KM27" i="60"/>
  <c r="KR18" i="60"/>
  <c r="KR17" i="60"/>
  <c r="KR19" i="60" s="1"/>
  <c r="KR15" i="60"/>
  <c r="KR16" i="60"/>
  <c r="KR39" i="60" l="1"/>
  <c r="KM30" i="60"/>
  <c r="KS34" i="60"/>
  <c r="KS36" i="60"/>
  <c r="KS35" i="60"/>
  <c r="KS37" i="60" s="1"/>
  <c r="KS33" i="60"/>
  <c r="KS39" i="60" s="1"/>
  <c r="KR37" i="60"/>
  <c r="KR21" i="60"/>
  <c r="KT33" i="60" l="1"/>
  <c r="KT36" i="60"/>
  <c r="KT35" i="60"/>
  <c r="KT37" i="60" s="1"/>
  <c r="KT34" i="60"/>
  <c r="KN26" i="60"/>
  <c r="KN24" i="60"/>
  <c r="KN25" i="60"/>
  <c r="KN27" i="60"/>
  <c r="KS18" i="60"/>
  <c r="KS15" i="60"/>
  <c r="KS16" i="60"/>
  <c r="KS17" i="60"/>
  <c r="KS19" i="60" s="1"/>
  <c r="KN30" i="60" l="1"/>
  <c r="KN28" i="60"/>
  <c r="KT39" i="60"/>
  <c r="KS21" i="60"/>
  <c r="KU34" i="60" l="1"/>
  <c r="KU33" i="60"/>
  <c r="KU35" i="60"/>
  <c r="KU36" i="60"/>
  <c r="KO25" i="60"/>
  <c r="KO27" i="60"/>
  <c r="KO26" i="60"/>
  <c r="KO28" i="60" s="1"/>
  <c r="KO24" i="60"/>
  <c r="KT16" i="60"/>
  <c r="KT17" i="60"/>
  <c r="KT15" i="60"/>
  <c r="KT18" i="60"/>
  <c r="KO30" i="60" l="1"/>
  <c r="KU37" i="60"/>
  <c r="KP26" i="60"/>
  <c r="KP25" i="60"/>
  <c r="KP27" i="60"/>
  <c r="KP24" i="60"/>
  <c r="KU39" i="60"/>
  <c r="KT21" i="60"/>
  <c r="KT19" i="60"/>
  <c r="KP30" i="60" l="1"/>
  <c r="KQ24" i="60"/>
  <c r="KQ25" i="60"/>
  <c r="KQ27" i="60"/>
  <c r="KQ26" i="60"/>
  <c r="KQ28" i="60" s="1"/>
  <c r="KV34" i="60"/>
  <c r="KV36" i="60"/>
  <c r="KV33" i="60"/>
  <c r="KV35" i="60"/>
  <c r="KP28" i="60"/>
  <c r="KU15" i="60"/>
  <c r="KU16" i="60"/>
  <c r="KU18" i="60"/>
  <c r="KU17" i="60"/>
  <c r="KU19" i="60" s="1"/>
  <c r="KV37" i="60" l="1"/>
  <c r="KV39" i="60"/>
  <c r="KQ30" i="60"/>
  <c r="KU21" i="60"/>
  <c r="KR25" i="60" l="1"/>
  <c r="KR24" i="60"/>
  <c r="KR27" i="60"/>
  <c r="KR26" i="60"/>
  <c r="KR28" i="60" s="1"/>
  <c r="KW33" i="60"/>
  <c r="KW35" i="60"/>
  <c r="KW34" i="60"/>
  <c r="KW36" i="60"/>
  <c r="KV16" i="60"/>
  <c r="KV18" i="60"/>
  <c r="KV15" i="60"/>
  <c r="KV17" i="60"/>
  <c r="KV19" i="60" s="1"/>
  <c r="KW37" i="60" l="1"/>
  <c r="KW38" i="60" s="1"/>
  <c r="AD386" i="54" s="1"/>
  <c r="KW39" i="60"/>
  <c r="KR30" i="60"/>
  <c r="KV21" i="60"/>
  <c r="KS24" i="60" l="1"/>
  <c r="KS25" i="60"/>
  <c r="KS27" i="60"/>
  <c r="KS26" i="60"/>
  <c r="KS28" i="60" s="1"/>
  <c r="KX35" i="60"/>
  <c r="KX33" i="60"/>
  <c r="KX34" i="60"/>
  <c r="KX36" i="60"/>
  <c r="KW17" i="60"/>
  <c r="KW15" i="60"/>
  <c r="KW18" i="60"/>
  <c r="KW16" i="60"/>
  <c r="KX39" i="60" l="1"/>
  <c r="KX37" i="60"/>
  <c r="KS30" i="60"/>
  <c r="KW21" i="60"/>
  <c r="KW19" i="60"/>
  <c r="KW20" i="60" s="1"/>
  <c r="AD382" i="54" s="1"/>
  <c r="KT25" i="60" l="1"/>
  <c r="KT26" i="60"/>
  <c r="KT27" i="60"/>
  <c r="KT24" i="60"/>
  <c r="KY34" i="60"/>
  <c r="KY36" i="60"/>
  <c r="KY35" i="60"/>
  <c r="KY37" i="60" s="1"/>
  <c r="KY33" i="60"/>
  <c r="AD383" i="54"/>
  <c r="KX16" i="60"/>
  <c r="KX15" i="60"/>
  <c r="KX17" i="60"/>
  <c r="KX18" i="60"/>
  <c r="KT30" i="60" l="1"/>
  <c r="KY39" i="60"/>
  <c r="KZ36" i="60"/>
  <c r="KZ35" i="60"/>
  <c r="KZ37" i="60" s="1"/>
  <c r="KZ33" i="60"/>
  <c r="KZ34" i="60"/>
  <c r="KX19" i="60"/>
  <c r="KU26" i="60"/>
  <c r="KU27" i="60"/>
  <c r="KU24" i="60"/>
  <c r="KU25" i="60"/>
  <c r="KT28" i="60"/>
  <c r="KX21" i="60"/>
  <c r="KY18" i="60" s="1"/>
  <c r="KY16" i="60"/>
  <c r="KY17" i="60" l="1"/>
  <c r="KY15" i="60"/>
  <c r="KU30" i="60"/>
  <c r="KZ39" i="60"/>
  <c r="KV27" i="60"/>
  <c r="KV24" i="60"/>
  <c r="KV26" i="60"/>
  <c r="KV28" i="60" s="1"/>
  <c r="KV25" i="60"/>
  <c r="KU28" i="60"/>
  <c r="KY19" i="60"/>
  <c r="KY21" i="60"/>
  <c r="KV30" i="60" l="1"/>
  <c r="LA35" i="60"/>
  <c r="LA33" i="60"/>
  <c r="LA36" i="60"/>
  <c r="LA34" i="60"/>
  <c r="KZ17" i="60"/>
  <c r="KZ16" i="60"/>
  <c r="KZ18" i="60"/>
  <c r="KZ15" i="60"/>
  <c r="KZ21" i="60" l="1"/>
  <c r="LA39" i="60"/>
  <c r="LA37" i="60"/>
  <c r="KW27" i="60"/>
  <c r="KW26" i="60"/>
  <c r="KW28" i="60" s="1"/>
  <c r="KW29" i="60" s="1"/>
  <c r="AD384" i="54" s="1"/>
  <c r="KW24" i="60"/>
  <c r="KW25" i="60"/>
  <c r="LA18" i="60"/>
  <c r="LA16" i="60"/>
  <c r="LA17" i="60"/>
  <c r="LA15" i="60"/>
  <c r="KZ19" i="60"/>
  <c r="KW30" i="60" l="1"/>
  <c r="LA19" i="60"/>
  <c r="AD385" i="54"/>
  <c r="AD388" i="54"/>
  <c r="AD387" i="54"/>
  <c r="LA21" i="60"/>
  <c r="LB17" i="60" s="1"/>
  <c r="LB36" i="60"/>
  <c r="LB35" i="60"/>
  <c r="LB34" i="60"/>
  <c r="LB33" i="60"/>
  <c r="LB37" i="60" l="1"/>
  <c r="LB18" i="60"/>
  <c r="LB19" i="60"/>
  <c r="LB16" i="60"/>
  <c r="AD392" i="54"/>
  <c r="AD393" i="54" s="1"/>
  <c r="LB39" i="60"/>
  <c r="LB15" i="60"/>
  <c r="LB21" i="60" s="1"/>
  <c r="LC16" i="60" s="1"/>
  <c r="KX26" i="60"/>
  <c r="KX24" i="60"/>
  <c r="KX25" i="60"/>
  <c r="KX27" i="60"/>
  <c r="AD394" i="54" l="1"/>
  <c r="LC15" i="60"/>
  <c r="LC34" i="60"/>
  <c r="LC36" i="60"/>
  <c r="LC33" i="60"/>
  <c r="LC35" i="60"/>
  <c r="LC37" i="60" s="1"/>
  <c r="KX30" i="60"/>
  <c r="LC17" i="60"/>
  <c r="LC21" i="60" s="1"/>
  <c r="KX28" i="60"/>
  <c r="LC18" i="60"/>
  <c r="LC19" i="60" l="1"/>
  <c r="KY26" i="60"/>
  <c r="KY27" i="60"/>
  <c r="KY25" i="60"/>
  <c r="KY24" i="60"/>
  <c r="KY30" i="60" s="1"/>
  <c r="LC39" i="60"/>
  <c r="LD18" i="60"/>
  <c r="LD15" i="60"/>
  <c r="LD17" i="60"/>
  <c r="LD16" i="60"/>
  <c r="LD35" i="60" l="1"/>
  <c r="LD34" i="60"/>
  <c r="LD33" i="60"/>
  <c r="LD36" i="60"/>
  <c r="KY28" i="60"/>
  <c r="KZ25" i="60"/>
  <c r="KZ26" i="60"/>
  <c r="KZ27" i="60"/>
  <c r="KZ24" i="60"/>
  <c r="LD19" i="60"/>
  <c r="LD21" i="60"/>
  <c r="KZ28" i="60" l="1"/>
  <c r="LD39" i="60"/>
  <c r="KZ30" i="60"/>
  <c r="LD37" i="60"/>
  <c r="LE17" i="60"/>
  <c r="LE18" i="60"/>
  <c r="LE15" i="60"/>
  <c r="LE16" i="60"/>
  <c r="LE36" i="60" l="1"/>
  <c r="LE35" i="60"/>
  <c r="LE37" i="60" s="1"/>
  <c r="LE34" i="60"/>
  <c r="LE33" i="60"/>
  <c r="LE39" i="60" s="1"/>
  <c r="LA27" i="60"/>
  <c r="LA26" i="60"/>
  <c r="LA24" i="60"/>
  <c r="LA25" i="60"/>
  <c r="LE21" i="60"/>
  <c r="LE19" i="60"/>
  <c r="LA28" i="60" l="1"/>
  <c r="LA30" i="60"/>
  <c r="LF33" i="60"/>
  <c r="LF36" i="60"/>
  <c r="LF34" i="60"/>
  <c r="LF35" i="60"/>
  <c r="LF37" i="60" s="1"/>
  <c r="LF18" i="60"/>
  <c r="LF15" i="60"/>
  <c r="LF17" i="60"/>
  <c r="LF16" i="60"/>
  <c r="LF19" i="60" l="1"/>
  <c r="LF39" i="60"/>
  <c r="LB25" i="60"/>
  <c r="LB26" i="60"/>
  <c r="LB24" i="60"/>
  <c r="LB27" i="60"/>
  <c r="LF21" i="60"/>
  <c r="LB30" i="60" l="1"/>
  <c r="LB28" i="60"/>
  <c r="LG34" i="60"/>
  <c r="LG35" i="60"/>
  <c r="LG33" i="60"/>
  <c r="LG36" i="60"/>
  <c r="LG16" i="60"/>
  <c r="LG18" i="60"/>
  <c r="LG15" i="60"/>
  <c r="LG17" i="60"/>
  <c r="LG19" i="60" l="1"/>
  <c r="LG39" i="60"/>
  <c r="LG37" i="60"/>
  <c r="LG21" i="60"/>
  <c r="LH17" i="60" s="1"/>
  <c r="LC25" i="60"/>
  <c r="LC27" i="60"/>
  <c r="LC24" i="60"/>
  <c r="LC26" i="60"/>
  <c r="LC28" i="60" s="1"/>
  <c r="LH18" i="60" l="1"/>
  <c r="LH16" i="60"/>
  <c r="LC30" i="60"/>
  <c r="LH15" i="60"/>
  <c r="LH21" i="60" s="1"/>
  <c r="LH34" i="60"/>
  <c r="LH33" i="60"/>
  <c r="LH36" i="60"/>
  <c r="LH35" i="60"/>
  <c r="LH19" i="60"/>
  <c r="LH37" i="60" l="1"/>
  <c r="LH39" i="60"/>
  <c r="LD25" i="60"/>
  <c r="LD27" i="60"/>
  <c r="LD26" i="60"/>
  <c r="LD28" i="60" s="1"/>
  <c r="LD24" i="60"/>
  <c r="LD30" i="60" s="1"/>
  <c r="LI16" i="60"/>
  <c r="LI15" i="60"/>
  <c r="LI17" i="60"/>
  <c r="LI18" i="60"/>
  <c r="LE25" i="60" l="1"/>
  <c r="LE24" i="60"/>
  <c r="LE26" i="60"/>
  <c r="LE27" i="60"/>
  <c r="LI34" i="60"/>
  <c r="LI33" i="60"/>
  <c r="LI35" i="60"/>
  <c r="LI36" i="60"/>
  <c r="LI21" i="60"/>
  <c r="LI19" i="60"/>
  <c r="LI20" i="60" s="1"/>
  <c r="AE382" i="54" s="1"/>
  <c r="LI37" i="60" l="1"/>
  <c r="LI38" i="60" s="1"/>
  <c r="AE386" i="54" s="1"/>
  <c r="LI39" i="60"/>
  <c r="LE30" i="60"/>
  <c r="LE28" i="60"/>
  <c r="AE383" i="54"/>
  <c r="LJ18" i="60"/>
  <c r="LJ15" i="60"/>
  <c r="LJ17" i="60"/>
  <c r="LJ16" i="60"/>
  <c r="LF26" i="60" l="1"/>
  <c r="LF27" i="60"/>
  <c r="LF25" i="60"/>
  <c r="LF24" i="60"/>
  <c r="LJ19" i="60"/>
  <c r="LJ21" i="60"/>
  <c r="LK18" i="60" s="1"/>
  <c r="LJ33" i="60"/>
  <c r="LJ35" i="60"/>
  <c r="LJ37" i="60" s="1"/>
  <c r="LJ34" i="60"/>
  <c r="LJ36" i="60"/>
  <c r="LF30" i="60" l="1"/>
  <c r="LJ39" i="60"/>
  <c r="LK15" i="60"/>
  <c r="LG27" i="60"/>
  <c r="LG25" i="60"/>
  <c r="LG24" i="60"/>
  <c r="LG26" i="60"/>
  <c r="LG28" i="60" s="1"/>
  <c r="LK17" i="60"/>
  <c r="LK19" i="60" s="1"/>
  <c r="LK16" i="60"/>
  <c r="LF28" i="60"/>
  <c r="LG30" i="60" l="1"/>
  <c r="LK21" i="60"/>
  <c r="LK35" i="60"/>
  <c r="LK34" i="60"/>
  <c r="LK36" i="60"/>
  <c r="LK33" i="60"/>
  <c r="LK39" i="60" s="1"/>
  <c r="LL34" i="60" l="1"/>
  <c r="LL36" i="60"/>
  <c r="LL35" i="60"/>
  <c r="LL37" i="60" s="1"/>
  <c r="LL33" i="60"/>
  <c r="LL39" i="60" s="1"/>
  <c r="LL17" i="60"/>
  <c r="LL18" i="60"/>
  <c r="LL15" i="60"/>
  <c r="LL16" i="60"/>
  <c r="LK37" i="60"/>
  <c r="LH27" i="60"/>
  <c r="LH26" i="60"/>
  <c r="LH28" i="60" s="1"/>
  <c r="LH24" i="60"/>
  <c r="LH25" i="60"/>
  <c r="LL21" i="60" l="1"/>
  <c r="LL19" i="60"/>
  <c r="LM35" i="60"/>
  <c r="LM33" i="60"/>
  <c r="LM36" i="60"/>
  <c r="LM34" i="60"/>
  <c r="LH30" i="60"/>
  <c r="LI25" i="60" l="1"/>
  <c r="LI26" i="60"/>
  <c r="LI24" i="60"/>
  <c r="LI27" i="60"/>
  <c r="LM39" i="60"/>
  <c r="LM37" i="60"/>
  <c r="LM17" i="60"/>
  <c r="LM19" i="60" s="1"/>
  <c r="LM16" i="60"/>
  <c r="LM15" i="60"/>
  <c r="LM18" i="60"/>
  <c r="LN35" i="60" l="1"/>
  <c r="LN33" i="60"/>
  <c r="LN36" i="60"/>
  <c r="LN34" i="60"/>
  <c r="LI28" i="60"/>
  <c r="LI29" i="60" s="1"/>
  <c r="AE384" i="54" s="1"/>
  <c r="LI30" i="60"/>
  <c r="LM21" i="60"/>
  <c r="AE387" i="54" l="1"/>
  <c r="AE388" i="54"/>
  <c r="AE385" i="54"/>
  <c r="LN17" i="60"/>
  <c r="LN18" i="60"/>
  <c r="LN15" i="60"/>
  <c r="LN16" i="60"/>
  <c r="LJ26" i="60"/>
  <c r="LJ28" i="60" s="1"/>
  <c r="LJ24" i="60"/>
  <c r="LJ25" i="60"/>
  <c r="LJ27" i="60"/>
  <c r="LN39" i="60"/>
  <c r="LN37" i="60"/>
  <c r="LN21" i="60" l="1"/>
  <c r="LO16" i="60" s="1"/>
  <c r="LO15" i="60"/>
  <c r="LO35" i="60"/>
  <c r="LO34" i="60"/>
  <c r="LO33" i="60"/>
  <c r="LO36" i="60"/>
  <c r="LN19" i="60"/>
  <c r="LO17" i="60"/>
  <c r="LO19" i="60" s="1"/>
  <c r="AE392" i="54"/>
  <c r="AE393" i="54" s="1"/>
  <c r="LO18" i="60"/>
  <c r="LJ30" i="60"/>
  <c r="LO39" i="60" l="1"/>
  <c r="LK26" i="60"/>
  <c r="LK25" i="60"/>
  <c r="LK27" i="60"/>
  <c r="LK24" i="60"/>
  <c r="LK30" i="60" s="1"/>
  <c r="LO37" i="60"/>
  <c r="AE394" i="54"/>
  <c r="LO21" i="60"/>
  <c r="LL26" i="60" l="1"/>
  <c r="LL24" i="60"/>
  <c r="LL25" i="60"/>
  <c r="LL27" i="60"/>
  <c r="LK28" i="60"/>
  <c r="LP18" i="60"/>
  <c r="LP16" i="60"/>
  <c r="LP17" i="60"/>
  <c r="LP19" i="60" s="1"/>
  <c r="LP15" i="60"/>
  <c r="LP35" i="60"/>
  <c r="LP36" i="60"/>
  <c r="LP34" i="60"/>
  <c r="LP33" i="60"/>
  <c r="LP37" i="60" l="1"/>
  <c r="LP39" i="60"/>
  <c r="LL30" i="60"/>
  <c r="LP21" i="60"/>
  <c r="LL28" i="60"/>
  <c r="LQ15" i="60" l="1"/>
  <c r="LQ17" i="60"/>
  <c r="LQ18" i="60"/>
  <c r="LQ16" i="60"/>
  <c r="LM24" i="60"/>
  <c r="LM27" i="60"/>
  <c r="LM25" i="60"/>
  <c r="LM26" i="60"/>
  <c r="LM28" i="60" s="1"/>
  <c r="LQ35" i="60"/>
  <c r="LQ34" i="60"/>
  <c r="LQ33" i="60"/>
  <c r="LQ36" i="60"/>
  <c r="LQ19" i="60" l="1"/>
  <c r="LM30" i="60"/>
  <c r="LQ39" i="60"/>
  <c r="LQ37" i="60"/>
  <c r="LQ21" i="60"/>
  <c r="LR18" i="60" l="1"/>
  <c r="LR16" i="60"/>
  <c r="LR17" i="60"/>
  <c r="LR19" i="60" s="1"/>
  <c r="LR15" i="60"/>
  <c r="LR21" i="60" s="1"/>
  <c r="LR34" i="60"/>
  <c r="LR36" i="60"/>
  <c r="LR33" i="60"/>
  <c r="LR35" i="60"/>
  <c r="LR37" i="60" s="1"/>
  <c r="LN26" i="60"/>
  <c r="LN24" i="60"/>
  <c r="LN25" i="60"/>
  <c r="LN27" i="60"/>
  <c r="LR39" i="60" l="1"/>
  <c r="LS16" i="60"/>
  <c r="LS18" i="60"/>
  <c r="LS17" i="60"/>
  <c r="LS19" i="60" s="1"/>
  <c r="LS15" i="60"/>
  <c r="LS21" i="60" s="1"/>
  <c r="LN30" i="60"/>
  <c r="LN28" i="60"/>
  <c r="LO27" i="60" l="1"/>
  <c r="LO26" i="60"/>
  <c r="LO28" i="60" s="1"/>
  <c r="LO24" i="60"/>
  <c r="LO25" i="60"/>
  <c r="LT17" i="60"/>
  <c r="LT16" i="60"/>
  <c r="LT18" i="60"/>
  <c r="LT15" i="60"/>
  <c r="LT21" i="60" s="1"/>
  <c r="LU18" i="60" s="1"/>
  <c r="LS36" i="60"/>
  <c r="LS35" i="60"/>
  <c r="LS37" i="60" s="1"/>
  <c r="LS33" i="60"/>
  <c r="LS34" i="60"/>
  <c r="LU17" i="60" l="1"/>
  <c r="LU16" i="60"/>
  <c r="LU15" i="60"/>
  <c r="LT19" i="60"/>
  <c r="LS39" i="60"/>
  <c r="LO30" i="60"/>
  <c r="LU21" i="60"/>
  <c r="LU19" i="60"/>
  <c r="LT36" i="60" l="1"/>
  <c r="LT33" i="60"/>
  <c r="LT35" i="60"/>
  <c r="LT37" i="60" s="1"/>
  <c r="LT34" i="60"/>
  <c r="LP26" i="60"/>
  <c r="LP27" i="60"/>
  <c r="LP25" i="60"/>
  <c r="LP24" i="60"/>
  <c r="LU20" i="60"/>
  <c r="AF382" i="54" s="1"/>
  <c r="AF383" i="54" s="1"/>
  <c r="LV15" i="60"/>
  <c r="LV16" i="60"/>
  <c r="LV17" i="60"/>
  <c r="LV18" i="60"/>
  <c r="LP30" i="60" l="1"/>
  <c r="LP28" i="60"/>
  <c r="LQ27" i="60"/>
  <c r="LQ24" i="60"/>
  <c r="LQ26" i="60"/>
  <c r="LQ28" i="60" s="1"/>
  <c r="LQ25" i="60"/>
  <c r="LV19" i="60"/>
  <c r="LT39" i="60"/>
  <c r="LV21" i="60"/>
  <c r="LQ30" i="60" l="1"/>
  <c r="LU34" i="60"/>
  <c r="LU33" i="60"/>
  <c r="LU36" i="60"/>
  <c r="LU35" i="60"/>
  <c r="LU37" i="60" s="1"/>
  <c r="LU38" i="60" s="1"/>
  <c r="AF386" i="54" s="1"/>
  <c r="LW16" i="60"/>
  <c r="LW15" i="60"/>
  <c r="LW17" i="60"/>
  <c r="LW18" i="60"/>
  <c r="LU39" i="60" l="1"/>
  <c r="LR25" i="60"/>
  <c r="LR24" i="60"/>
  <c r="LR26" i="60"/>
  <c r="LR27" i="60"/>
  <c r="LW19" i="60"/>
  <c r="LW21" i="60"/>
  <c r="LR28" i="60" l="1"/>
  <c r="LR30" i="60"/>
  <c r="LV34" i="60"/>
  <c r="LV35" i="60"/>
  <c r="LV36" i="60"/>
  <c r="LV33" i="60"/>
  <c r="LX15" i="60"/>
  <c r="LX16" i="60"/>
  <c r="LX18" i="60"/>
  <c r="LX17" i="60"/>
  <c r="LX19" i="60" s="1"/>
  <c r="LV39" i="60" l="1"/>
  <c r="LW34" i="60"/>
  <c r="LW35" i="60"/>
  <c r="LW33" i="60"/>
  <c r="LW36" i="60"/>
  <c r="LV37" i="60"/>
  <c r="LS27" i="60"/>
  <c r="LS26" i="60"/>
  <c r="LS28" i="60" s="1"/>
  <c r="LS24" i="60"/>
  <c r="LS25" i="60"/>
  <c r="LX21" i="60"/>
  <c r="LS30" i="60" l="1"/>
  <c r="LT24" i="60"/>
  <c r="LT26" i="60"/>
  <c r="LT27" i="60"/>
  <c r="LT28" i="60" s="1"/>
  <c r="LT25" i="60"/>
  <c r="LW39" i="60"/>
  <c r="LW37" i="60"/>
  <c r="LY17" i="60"/>
  <c r="LY16" i="60"/>
  <c r="LY15" i="60"/>
  <c r="LY18" i="60"/>
  <c r="LX36" i="60" l="1"/>
  <c r="LX33" i="60"/>
  <c r="LX35" i="60"/>
  <c r="LX37" i="60" s="1"/>
  <c r="LX34" i="60"/>
  <c r="LT30" i="60"/>
  <c r="LY21" i="60"/>
  <c r="LY19" i="60"/>
  <c r="LU27" i="60" l="1"/>
  <c r="LU24" i="60"/>
  <c r="LU26" i="60"/>
  <c r="LU28" i="60" s="1"/>
  <c r="LU29" i="60" s="1"/>
  <c r="AF384" i="54" s="1"/>
  <c r="LU25" i="60"/>
  <c r="LX39" i="60"/>
  <c r="LZ16" i="60"/>
  <c r="LZ18" i="60"/>
  <c r="LZ17" i="60"/>
  <c r="LZ19" i="60" s="1"/>
  <c r="LZ15" i="60"/>
  <c r="LY33" i="60" l="1"/>
  <c r="LY36" i="60"/>
  <c r="LY35" i="60"/>
  <c r="LY37" i="60" s="1"/>
  <c r="LY34" i="60"/>
  <c r="AF387" i="54"/>
  <c r="AF388" i="54"/>
  <c r="AF385" i="54"/>
  <c r="LU30" i="60"/>
  <c r="LZ21" i="60"/>
  <c r="MA17" i="60" s="1"/>
  <c r="MA16" i="60"/>
  <c r="MA15" i="60"/>
  <c r="MA18" i="60"/>
  <c r="LV24" i="60" l="1"/>
  <c r="LV27" i="60"/>
  <c r="LV25" i="60"/>
  <c r="LV26" i="60"/>
  <c r="LV28" i="60" s="1"/>
  <c r="AF392" i="54"/>
  <c r="AF393" i="54" s="1"/>
  <c r="LY39" i="60"/>
  <c r="MA21" i="60"/>
  <c r="MA19" i="60"/>
  <c r="LZ33" i="60" l="1"/>
  <c r="LZ35" i="60"/>
  <c r="LZ36" i="60"/>
  <c r="LZ34" i="60"/>
  <c r="AF394" i="54"/>
  <c r="LV30" i="60"/>
  <c r="MB15" i="60"/>
  <c r="MB18" i="60"/>
  <c r="MB17" i="60"/>
  <c r="MB16" i="60"/>
  <c r="LZ37" i="60" l="1"/>
  <c r="LW24" i="60"/>
  <c r="LW25" i="60"/>
  <c r="LW26" i="60"/>
  <c r="LW27" i="60"/>
  <c r="MB21" i="60"/>
  <c r="MC16" i="60" s="1"/>
  <c r="LZ39" i="60"/>
  <c r="MC17" i="60"/>
  <c r="MB19" i="60"/>
  <c r="MA35" i="60" l="1"/>
  <c r="MA33" i="60"/>
  <c r="MA34" i="60"/>
  <c r="MA36" i="60"/>
  <c r="MC18" i="60"/>
  <c r="MC19" i="60" s="1"/>
  <c r="LW28" i="60"/>
  <c r="MC15" i="60"/>
  <c r="MC21" i="60" s="1"/>
  <c r="MD16" i="60" s="1"/>
  <c r="LW30" i="60"/>
  <c r="MA39" i="60" l="1"/>
  <c r="LX26" i="60"/>
  <c r="LX25" i="60"/>
  <c r="LX27" i="60"/>
  <c r="LX24" i="60"/>
  <c r="LX30" i="60" s="1"/>
  <c r="MD15" i="60"/>
  <c r="MD18" i="60"/>
  <c r="MD17" i="60"/>
  <c r="MD19" i="60" s="1"/>
  <c r="MA37" i="60"/>
  <c r="LX28" i="60" l="1"/>
  <c r="MD21" i="60"/>
  <c r="LY25" i="60"/>
  <c r="LY27" i="60"/>
  <c r="LY26" i="60"/>
  <c r="LY28" i="60" s="1"/>
  <c r="LY24" i="60"/>
  <c r="LY30" i="60" s="1"/>
  <c r="MB33" i="60"/>
  <c r="MB35" i="60"/>
  <c r="MB37" i="60" s="1"/>
  <c r="MB34" i="60"/>
  <c r="MB36" i="60"/>
  <c r="MB39" i="60" l="1"/>
  <c r="MC36" i="60"/>
  <c r="MC33" i="60"/>
  <c r="MC34" i="60"/>
  <c r="MC35" i="60"/>
  <c r="MC37" i="60" s="1"/>
  <c r="LZ25" i="60"/>
  <c r="LZ24" i="60"/>
  <c r="LZ26" i="60"/>
  <c r="LZ27" i="60"/>
  <c r="ME18" i="60"/>
  <c r="ME16" i="60"/>
  <c r="ME17" i="60"/>
  <c r="ME19" i="60" s="1"/>
  <c r="ME15" i="60"/>
  <c r="ME21" i="60" s="1"/>
  <c r="LZ30" i="60" l="1"/>
  <c r="MF16" i="60"/>
  <c r="MF15" i="60"/>
  <c r="MF17" i="60"/>
  <c r="MF18" i="60"/>
  <c r="LZ28" i="60"/>
  <c r="MC39" i="60"/>
  <c r="MF19" i="60" l="1"/>
  <c r="MD35" i="60"/>
  <c r="MD33" i="60"/>
  <c r="MD34" i="60"/>
  <c r="MD36" i="60"/>
  <c r="MF21" i="60"/>
  <c r="MA24" i="60"/>
  <c r="MA26" i="60"/>
  <c r="MA28" i="60" s="1"/>
  <c r="MA27" i="60"/>
  <c r="MA25" i="60"/>
  <c r="MA30" i="60" l="1"/>
  <c r="MD37" i="60"/>
  <c r="MG16" i="60"/>
  <c r="MG18" i="60"/>
  <c r="MG15" i="60"/>
  <c r="MG17" i="60"/>
  <c r="MG19" i="60" s="1"/>
  <c r="MG20" i="60" s="1"/>
  <c r="AG382" i="54" s="1"/>
  <c r="MD39" i="60"/>
  <c r="AG383" i="54" l="1"/>
  <c r="ME35" i="60"/>
  <c r="ME33" i="60"/>
  <c r="ME36" i="60"/>
  <c r="ME34" i="60"/>
  <c r="MG21" i="60"/>
  <c r="MB27" i="60"/>
  <c r="MB26" i="60"/>
  <c r="MB28" i="60" s="1"/>
  <c r="MB25" i="60"/>
  <c r="MB24" i="60"/>
  <c r="MH17" i="60" l="1"/>
  <c r="MH16" i="60"/>
  <c r="MH18" i="60"/>
  <c r="MH15" i="60"/>
  <c r="MH21" i="60" s="1"/>
  <c r="MB30" i="60"/>
  <c r="ME39" i="60"/>
  <c r="ME37" i="60"/>
  <c r="MF36" i="60" l="1"/>
  <c r="MF33" i="60"/>
  <c r="MF35" i="60"/>
  <c r="MF37" i="60" s="1"/>
  <c r="MF34" i="60"/>
  <c r="MC26" i="60"/>
  <c r="MC24" i="60"/>
  <c r="MC25" i="60"/>
  <c r="MC27" i="60"/>
  <c r="MI18" i="60"/>
  <c r="MI17" i="60"/>
  <c r="MI19" i="60" s="1"/>
  <c r="MI16" i="60"/>
  <c r="MI15" i="60"/>
  <c r="MI21" i="60" s="1"/>
  <c r="MJ15" i="60" s="1"/>
  <c r="MH19" i="60"/>
  <c r="MJ18" i="60"/>
  <c r="MJ16" i="60" l="1"/>
  <c r="MJ17" i="60"/>
  <c r="MC30" i="60"/>
  <c r="MC28" i="60"/>
  <c r="MF39" i="60"/>
  <c r="MJ21" i="60"/>
  <c r="MJ19" i="60"/>
  <c r="MG36" i="60" l="1"/>
  <c r="MG34" i="60"/>
  <c r="MG35" i="60"/>
  <c r="MG37" i="60" s="1"/>
  <c r="MG38" i="60" s="1"/>
  <c r="AG386" i="54" s="1"/>
  <c r="MG33" i="60"/>
  <c r="MG39" i="60" s="1"/>
  <c r="MD27" i="60"/>
  <c r="MD26" i="60"/>
  <c r="MD28" i="60" s="1"/>
  <c r="MD25" i="60"/>
  <c r="MD24" i="60"/>
  <c r="MK16" i="60"/>
  <c r="MK18" i="60"/>
  <c r="MK15" i="60"/>
  <c r="MK17" i="60"/>
  <c r="MK19" i="60" s="1"/>
  <c r="MD30" i="60" l="1"/>
  <c r="MH35" i="60"/>
  <c r="MH34" i="60"/>
  <c r="MH36" i="60"/>
  <c r="MH33" i="60"/>
  <c r="MH39" i="60" s="1"/>
  <c r="MK21" i="60"/>
  <c r="MH37" i="60" l="1"/>
  <c r="MI36" i="60"/>
  <c r="MI33" i="60"/>
  <c r="MI34" i="60"/>
  <c r="MI35" i="60"/>
  <c r="MI37" i="60" s="1"/>
  <c r="ME26" i="60"/>
  <c r="ME28" i="60" s="1"/>
  <c r="ME24" i="60"/>
  <c r="ME25" i="60"/>
  <c r="ME27" i="60"/>
  <c r="ML15" i="60"/>
  <c r="ML16" i="60"/>
  <c r="ML18" i="60"/>
  <c r="ML17" i="60"/>
  <c r="ME30" i="60" l="1"/>
  <c r="MI39" i="60"/>
  <c r="ML19" i="60"/>
  <c r="ML21" i="60"/>
  <c r="MJ36" i="60" l="1"/>
  <c r="MJ33" i="60"/>
  <c r="MJ34" i="60"/>
  <c r="MJ35" i="60"/>
  <c r="MJ37" i="60" s="1"/>
  <c r="MF26" i="60"/>
  <c r="MF24" i="60"/>
  <c r="MF27" i="60"/>
  <c r="MF25" i="60"/>
  <c r="MM18" i="60"/>
  <c r="MM15" i="60"/>
  <c r="MM17" i="60"/>
  <c r="MM19" i="60" s="1"/>
  <c r="MM16" i="60"/>
  <c r="MF30" i="60" l="1"/>
  <c r="MF28" i="60"/>
  <c r="MJ39" i="60"/>
  <c r="MM21" i="60"/>
  <c r="MK33" i="60" l="1"/>
  <c r="MK36" i="60"/>
  <c r="MK34" i="60"/>
  <c r="MK35" i="60"/>
  <c r="MK37" i="60" s="1"/>
  <c r="MG25" i="60"/>
  <c r="MG27" i="60"/>
  <c r="MG26" i="60"/>
  <c r="MG28" i="60" s="1"/>
  <c r="MG29" i="60" s="1"/>
  <c r="AG384" i="54" s="1"/>
  <c r="MG24" i="60"/>
  <c r="MG30" i="60" s="1"/>
  <c r="MN18" i="60"/>
  <c r="MN17" i="60"/>
  <c r="MN19" i="60" s="1"/>
  <c r="MN16" i="60"/>
  <c r="MN15" i="60"/>
  <c r="MH27" i="60" l="1"/>
  <c r="MH26" i="60"/>
  <c r="MH28" i="60" s="1"/>
  <c r="MH24" i="60"/>
  <c r="MH25" i="60"/>
  <c r="AG387" i="54"/>
  <c r="AG388" i="54"/>
  <c r="AG385" i="54"/>
  <c r="MK39" i="60"/>
  <c r="MN21" i="60"/>
  <c r="ML34" i="60" l="1"/>
  <c r="ML33" i="60"/>
  <c r="ML35" i="60"/>
  <c r="ML36" i="60"/>
  <c r="AG392" i="54"/>
  <c r="AG393" i="54" s="1"/>
  <c r="MH30" i="60"/>
  <c r="MO15" i="60"/>
  <c r="MO16" i="60"/>
  <c r="MO18" i="60"/>
  <c r="MO17" i="60"/>
  <c r="MO19" i="60" s="1"/>
  <c r="AG394" i="54" l="1"/>
  <c r="MI26" i="60"/>
  <c r="MI25" i="60"/>
  <c r="MI27" i="60"/>
  <c r="MI24" i="60"/>
  <c r="ML39" i="60"/>
  <c r="ML37" i="60"/>
  <c r="MO21" i="60"/>
  <c r="MM33" i="60" l="1"/>
  <c r="MM36" i="60"/>
  <c r="MM34" i="60"/>
  <c r="MM35" i="60"/>
  <c r="MM37" i="60" s="1"/>
  <c r="MI30" i="60"/>
  <c r="MI28" i="60"/>
  <c r="MP18" i="60"/>
  <c r="MP17" i="60"/>
  <c r="MP16" i="60"/>
  <c r="MP15" i="60"/>
  <c r="MP19" i="60" l="1"/>
  <c r="MJ25" i="60"/>
  <c r="MJ26" i="60"/>
  <c r="MJ24" i="60"/>
  <c r="MJ27" i="60"/>
  <c r="MP21" i="60"/>
  <c r="MQ15" i="60" s="1"/>
  <c r="MM39" i="60"/>
  <c r="MQ18" i="60"/>
  <c r="MN34" i="60" l="1"/>
  <c r="MN33" i="60"/>
  <c r="MN36" i="60"/>
  <c r="MN35" i="60"/>
  <c r="MN37" i="60" s="1"/>
  <c r="MQ16" i="60"/>
  <c r="MJ30" i="60"/>
  <c r="MQ17" i="60"/>
  <c r="MQ19" i="60" s="1"/>
  <c r="MJ28" i="60"/>
  <c r="MQ21" i="60" l="1"/>
  <c r="MK24" i="60"/>
  <c r="MK27" i="60"/>
  <c r="MK26" i="60"/>
  <c r="MK28" i="60" s="1"/>
  <c r="MK25" i="60"/>
  <c r="MN39" i="60"/>
  <c r="MR16" i="60"/>
  <c r="MR17" i="60"/>
  <c r="MR18" i="60"/>
  <c r="MR15" i="60"/>
  <c r="MR21" i="60" l="1"/>
  <c r="MO35" i="60"/>
  <c r="MO33" i="60"/>
  <c r="MO34" i="60"/>
  <c r="MO36" i="60"/>
  <c r="MK30" i="60"/>
  <c r="MS15" i="60"/>
  <c r="MS17" i="60"/>
  <c r="MS16" i="60"/>
  <c r="MS18" i="60"/>
  <c r="MR19" i="60"/>
  <c r="MO39" i="60" l="1"/>
  <c r="ML24" i="60"/>
  <c r="ML25" i="60"/>
  <c r="ML26" i="60"/>
  <c r="ML27" i="60"/>
  <c r="MO37" i="60"/>
  <c r="MS19" i="60"/>
  <c r="MS20" i="60" s="1"/>
  <c r="AH382" i="54" s="1"/>
  <c r="MS21" i="60"/>
  <c r="ML28" i="60" l="1"/>
  <c r="ML30" i="60"/>
  <c r="MP34" i="60"/>
  <c r="MP36" i="60"/>
  <c r="MP33" i="60"/>
  <c r="MP35" i="60"/>
  <c r="MT15" i="60"/>
  <c r="MT16" i="60"/>
  <c r="MT17" i="60"/>
  <c r="MT18" i="60"/>
  <c r="AH383" i="54"/>
  <c r="MP37" i="60" l="1"/>
  <c r="MM26" i="60"/>
  <c r="MM25" i="60"/>
  <c r="MM24" i="60"/>
  <c r="MM27" i="60"/>
  <c r="MP39" i="60"/>
  <c r="MT19" i="60"/>
  <c r="MT21" i="60"/>
  <c r="MQ35" i="60" l="1"/>
  <c r="MQ33" i="60"/>
  <c r="MQ34" i="60"/>
  <c r="MQ36" i="60"/>
  <c r="MM30" i="60"/>
  <c r="MM28" i="60"/>
  <c r="MU16" i="60"/>
  <c r="MU18" i="60"/>
  <c r="MU17" i="60"/>
  <c r="MU15" i="60"/>
  <c r="MU21" i="60" l="1"/>
  <c r="MU19" i="60"/>
  <c r="MQ39" i="60"/>
  <c r="MN25" i="60"/>
  <c r="MN26" i="60"/>
  <c r="MN24" i="60"/>
  <c r="MN27" i="60"/>
  <c r="MQ37" i="60"/>
  <c r="MV16" i="60"/>
  <c r="MV18" i="60"/>
  <c r="MV17" i="60"/>
  <c r="MV15" i="60"/>
  <c r="MN30" i="60" l="1"/>
  <c r="MN28" i="60"/>
  <c r="MV21" i="60"/>
  <c r="MW15" i="60" s="1"/>
  <c r="MV19" i="60"/>
  <c r="MR36" i="60"/>
  <c r="MR34" i="60"/>
  <c r="MR35" i="60"/>
  <c r="MR37" i="60" s="1"/>
  <c r="MR33" i="60"/>
  <c r="MR39" i="60" s="1"/>
  <c r="MW18" i="60" l="1"/>
  <c r="MW16" i="60"/>
  <c r="MW17" i="60"/>
  <c r="MS33" i="60"/>
  <c r="MS34" i="60"/>
  <c r="MS36" i="60"/>
  <c r="MS35" i="60"/>
  <c r="MO27" i="60"/>
  <c r="MO25" i="60"/>
  <c r="MO24" i="60"/>
  <c r="MO26" i="60"/>
  <c r="MW21" i="60"/>
  <c r="MW19" i="60"/>
  <c r="MS37" i="60" l="1"/>
  <c r="MS38" i="60" s="1"/>
  <c r="AH386" i="54" s="1"/>
  <c r="MO28" i="60"/>
  <c r="MO30" i="60"/>
  <c r="MS39" i="60"/>
  <c r="MX17" i="60"/>
  <c r="MX15" i="60"/>
  <c r="MX18" i="60"/>
  <c r="MX16" i="60"/>
  <c r="MT33" i="60" l="1"/>
  <c r="MT36" i="60"/>
  <c r="MT34" i="60"/>
  <c r="MT35" i="60"/>
  <c r="MT37" i="60" s="1"/>
  <c r="MP25" i="60"/>
  <c r="MP27" i="60"/>
  <c r="MP24" i="60"/>
  <c r="MP26" i="60"/>
  <c r="MX21" i="60"/>
  <c r="MX19" i="60"/>
  <c r="MP28" i="60" l="1"/>
  <c r="MP30" i="60"/>
  <c r="MT39" i="60"/>
  <c r="MY15" i="60"/>
  <c r="MY17" i="60"/>
  <c r="MY18" i="60"/>
  <c r="MY16" i="60"/>
  <c r="MU35" i="60" l="1"/>
  <c r="MU36" i="60"/>
  <c r="MU33" i="60"/>
  <c r="MU34" i="60"/>
  <c r="MQ26" i="60"/>
  <c r="MQ25" i="60"/>
  <c r="MQ24" i="60"/>
  <c r="MQ27" i="60"/>
  <c r="MY19" i="60"/>
  <c r="MY21" i="60"/>
  <c r="MQ30" i="60" l="1"/>
  <c r="MQ28" i="60"/>
  <c r="MU39" i="60"/>
  <c r="MU37" i="60"/>
  <c r="MZ17" i="60"/>
  <c r="MZ16" i="60"/>
  <c r="MZ15" i="60"/>
  <c r="MZ18" i="60"/>
  <c r="MR25" i="60" l="1"/>
  <c r="MR24" i="60"/>
  <c r="MR27" i="60"/>
  <c r="MR26" i="60"/>
  <c r="MR28" i="60" s="1"/>
  <c r="MV35" i="60"/>
  <c r="MV36" i="60"/>
  <c r="MV34" i="60"/>
  <c r="MV33" i="60"/>
  <c r="MV39" i="60" s="1"/>
  <c r="MZ21" i="60"/>
  <c r="MZ19" i="60"/>
  <c r="MW36" i="60" l="1"/>
  <c r="MW35" i="60"/>
  <c r="MW37" i="60" s="1"/>
  <c r="MW33" i="60"/>
  <c r="MW34" i="60"/>
  <c r="MV37" i="60"/>
  <c r="MR30" i="60"/>
  <c r="NA17" i="60"/>
  <c r="NA16" i="60"/>
  <c r="NA15" i="60"/>
  <c r="NA18" i="60"/>
  <c r="MS26" i="60" l="1"/>
  <c r="MS24" i="60"/>
  <c r="MS25" i="60"/>
  <c r="MS27" i="60"/>
  <c r="MW39" i="60"/>
  <c r="NA21" i="60"/>
  <c r="NA19" i="60"/>
  <c r="MX35" i="60" l="1"/>
  <c r="MX33" i="60"/>
  <c r="MX36" i="60"/>
  <c r="MX34" i="60"/>
  <c r="MS30" i="60"/>
  <c r="MS28" i="60"/>
  <c r="MS29" i="60" s="1"/>
  <c r="AH384" i="54" s="1"/>
  <c r="NB17" i="60"/>
  <c r="NB18" i="60"/>
  <c r="NB15" i="60"/>
  <c r="NB16" i="60"/>
  <c r="MT27" i="60" l="1"/>
  <c r="MT25" i="60"/>
  <c r="MT24" i="60"/>
  <c r="MT26" i="60"/>
  <c r="MT28" i="60" s="1"/>
  <c r="AH387" i="54"/>
  <c r="AH385" i="54"/>
  <c r="AH388" i="54"/>
  <c r="MX39" i="60"/>
  <c r="MX37" i="60"/>
  <c r="NB21" i="60"/>
  <c r="NB19" i="60"/>
  <c r="AH392" i="54" l="1"/>
  <c r="AH393" i="54" s="1"/>
  <c r="MY36" i="60"/>
  <c r="MY34" i="60"/>
  <c r="MY33" i="60"/>
  <c r="MY35" i="60"/>
  <c r="MT30" i="60"/>
  <c r="NC16" i="60"/>
  <c r="NC18" i="60"/>
  <c r="NC17" i="60"/>
  <c r="NC15" i="60"/>
  <c r="MY37" i="60" l="1"/>
  <c r="MY39" i="60"/>
  <c r="MZ33" i="60" s="1"/>
  <c r="NC19" i="60"/>
  <c r="MU26" i="60"/>
  <c r="MU27" i="60"/>
  <c r="MU28" i="60" s="1"/>
  <c r="MU25" i="60"/>
  <c r="MU24" i="60"/>
  <c r="MZ35" i="60"/>
  <c r="MZ34" i="60"/>
  <c r="MZ36" i="60"/>
  <c r="NC21" i="60"/>
  <c r="ND18" i="60" s="1"/>
  <c r="AH394" i="54"/>
  <c r="ND17" i="60"/>
  <c r="ND15" i="60"/>
  <c r="ND16" i="60"/>
  <c r="MZ37" i="60" l="1"/>
  <c r="MU30" i="60"/>
  <c r="MZ39" i="60"/>
  <c r="ND21" i="60"/>
  <c r="ND19" i="60"/>
  <c r="MV24" i="60" l="1"/>
  <c r="MV25" i="60"/>
  <c r="MV26" i="60"/>
  <c r="MV27" i="60"/>
  <c r="NA34" i="60"/>
  <c r="NA33" i="60"/>
  <c r="NA35" i="60"/>
  <c r="NA36" i="60"/>
  <c r="NE17" i="60"/>
  <c r="NE18" i="60"/>
  <c r="NE16" i="60"/>
  <c r="NE15" i="60"/>
  <c r="NE21" i="60" s="1"/>
  <c r="NA37" i="60" l="1"/>
  <c r="NA39" i="60"/>
  <c r="MV28" i="60"/>
  <c r="MV30" i="60"/>
  <c r="NF15" i="60"/>
  <c r="NF16" i="60"/>
  <c r="NF18" i="60"/>
  <c r="NF17" i="60"/>
  <c r="NF19" i="60" s="1"/>
  <c r="NE19" i="60"/>
  <c r="NE20" i="60" s="1"/>
  <c r="AI382" i="54" s="1"/>
  <c r="MW24" i="60" l="1"/>
  <c r="MW27" i="60"/>
  <c r="MW26" i="60"/>
  <c r="MW28" i="60" s="1"/>
  <c r="MW25" i="60"/>
  <c r="NB35" i="60"/>
  <c r="NB36" i="60"/>
  <c r="NB34" i="60"/>
  <c r="NB33" i="60"/>
  <c r="AI383" i="54"/>
  <c r="NF21" i="60"/>
  <c r="NB39" i="60" l="1"/>
  <c r="NC34" i="60"/>
  <c r="NC33" i="60"/>
  <c r="NC36" i="60"/>
  <c r="NC35" i="60"/>
  <c r="NB37" i="60"/>
  <c r="MW30" i="60"/>
  <c r="NG16" i="60"/>
  <c r="NG17" i="60"/>
  <c r="NG18" i="60"/>
  <c r="NG15" i="60"/>
  <c r="NC39" i="60" l="1"/>
  <c r="MX24" i="60"/>
  <c r="MX27" i="60"/>
  <c r="MX26" i="60"/>
  <c r="MX28" i="60" s="1"/>
  <c r="MX25" i="60"/>
  <c r="NC37" i="60"/>
  <c r="NG21" i="60"/>
  <c r="NH15" i="60" s="1"/>
  <c r="NG19" i="60"/>
  <c r="NH18" i="60" l="1"/>
  <c r="NH16" i="60"/>
  <c r="NH17" i="60"/>
  <c r="NH19" i="60" s="1"/>
  <c r="MX30" i="60"/>
  <c r="ND36" i="60"/>
  <c r="ND33" i="60"/>
  <c r="ND34" i="60"/>
  <c r="ND35" i="60"/>
  <c r="ND37" i="60" s="1"/>
  <c r="NH21" i="60" l="1"/>
  <c r="ND39" i="60"/>
  <c r="MY26" i="60"/>
  <c r="MY27" i="60"/>
  <c r="MY24" i="60"/>
  <c r="MY25" i="60"/>
  <c r="NI15" i="60"/>
  <c r="NI16" i="60"/>
  <c r="NI17" i="60"/>
  <c r="NI18" i="60"/>
  <c r="MY30" i="60" l="1"/>
  <c r="MY28" i="60"/>
  <c r="NE34" i="60"/>
  <c r="NE35" i="60"/>
  <c r="NE33" i="60"/>
  <c r="NE36" i="60"/>
  <c r="NI19" i="60"/>
  <c r="NI21" i="60"/>
  <c r="NE39" i="60" l="1"/>
  <c r="NE37" i="60"/>
  <c r="NE38" i="60" s="1"/>
  <c r="AI386" i="54" s="1"/>
  <c r="MZ25" i="60"/>
  <c r="MZ26" i="60"/>
  <c r="MZ27" i="60"/>
  <c r="MZ24" i="60"/>
  <c r="MZ30" i="60" s="1"/>
  <c r="NJ15" i="60"/>
  <c r="NJ18" i="60"/>
  <c r="NJ17" i="60"/>
  <c r="NJ16" i="60"/>
  <c r="NJ19" i="60" l="1"/>
  <c r="NA25" i="60"/>
  <c r="NA27" i="60"/>
  <c r="NA26" i="60"/>
  <c r="NA28" i="60" s="1"/>
  <c r="NA24" i="60"/>
  <c r="NA30" i="60" s="1"/>
  <c r="MZ28" i="60"/>
  <c r="NF35" i="60"/>
  <c r="NF37" i="60" s="1"/>
  <c r="NF33" i="60"/>
  <c r="NF34" i="60"/>
  <c r="NF36" i="60"/>
  <c r="NJ21" i="60"/>
  <c r="NF39" i="60" l="1"/>
  <c r="NB27" i="60"/>
  <c r="NB24" i="60"/>
  <c r="NB26" i="60"/>
  <c r="NB28" i="60" s="1"/>
  <c r="NB25" i="60"/>
  <c r="NK16" i="60"/>
  <c r="NK17" i="60"/>
  <c r="NK18" i="60"/>
  <c r="NK15" i="60"/>
  <c r="NK19" i="60" l="1"/>
  <c r="NB30" i="60"/>
  <c r="NG33" i="60"/>
  <c r="NG34" i="60"/>
  <c r="NG36" i="60"/>
  <c r="NG35" i="60"/>
  <c r="NK21" i="60"/>
  <c r="NG37" i="60" l="1"/>
  <c r="NG39" i="60"/>
  <c r="NC24" i="60"/>
  <c r="NC25" i="60"/>
  <c r="NC26" i="60"/>
  <c r="NC27" i="60"/>
  <c r="NL16" i="60"/>
  <c r="NL15" i="60"/>
  <c r="NL18" i="60"/>
  <c r="NL17" i="60"/>
  <c r="NL19" i="60" s="1"/>
  <c r="NC28" i="60" l="1"/>
  <c r="NC30" i="60"/>
  <c r="NH34" i="60"/>
  <c r="NH35" i="60"/>
  <c r="NH33" i="60"/>
  <c r="NH36" i="60"/>
  <c r="NL21" i="60"/>
  <c r="NH39" i="60" l="1"/>
  <c r="NH37" i="60"/>
  <c r="ND24" i="60"/>
  <c r="ND27" i="60"/>
  <c r="ND26" i="60"/>
  <c r="ND28" i="60" s="1"/>
  <c r="ND25" i="60"/>
  <c r="NM18" i="60"/>
  <c r="NM17" i="60"/>
  <c r="NM19" i="60" s="1"/>
  <c r="NM16" i="60"/>
  <c r="NM15" i="60"/>
  <c r="ND30" i="60" l="1"/>
  <c r="NI34" i="60"/>
  <c r="NI36" i="60"/>
  <c r="NI33" i="60"/>
  <c r="NI35" i="60"/>
  <c r="NI37" i="60" s="1"/>
  <c r="NM21" i="60"/>
  <c r="NI39" i="60" l="1"/>
  <c r="NE24" i="60"/>
  <c r="NE27" i="60"/>
  <c r="NE25" i="60"/>
  <c r="NE26" i="60"/>
  <c r="NE28" i="60" s="1"/>
  <c r="NE29" i="60" s="1"/>
  <c r="AI384" i="54" s="1"/>
  <c r="NN16" i="60"/>
  <c r="NN17" i="60"/>
  <c r="NN18" i="60"/>
  <c r="NN15" i="60"/>
  <c r="AI385" i="54" l="1"/>
  <c r="AI388" i="54"/>
  <c r="AI387" i="54"/>
  <c r="NE30" i="60"/>
  <c r="NN21" i="60"/>
  <c r="NO18" i="60" s="1"/>
  <c r="NJ34" i="60"/>
  <c r="NJ35" i="60"/>
  <c r="NJ36" i="60"/>
  <c r="NJ33" i="60"/>
  <c r="NN19" i="60"/>
  <c r="NO17" i="60" l="1"/>
  <c r="NO16" i="60"/>
  <c r="NO15" i="60"/>
  <c r="AI392" i="54"/>
  <c r="AI393" i="54" s="1"/>
  <c r="NJ37" i="60"/>
  <c r="NF26" i="60"/>
  <c r="NF27" i="60"/>
  <c r="NF24" i="60"/>
  <c r="NF25" i="60"/>
  <c r="NJ39" i="60"/>
  <c r="NO21" i="60"/>
  <c r="NO19" i="60"/>
  <c r="AI394" i="54" l="1"/>
  <c r="NF30" i="60"/>
  <c r="NG25" i="60"/>
  <c r="NG27" i="60"/>
  <c r="NG26" i="60"/>
  <c r="NG28" i="60" s="1"/>
  <c r="NG24" i="60"/>
  <c r="NG30" i="60" s="1"/>
  <c r="NK36" i="60"/>
  <c r="NK33" i="60"/>
  <c r="NK34" i="60"/>
  <c r="NK35" i="60"/>
  <c r="NF28" i="60"/>
  <c r="NP16" i="60"/>
  <c r="NP18" i="60"/>
  <c r="NP15" i="60"/>
  <c r="NP17" i="60"/>
  <c r="NK37" i="60" l="1"/>
  <c r="NK39" i="60"/>
  <c r="NH27" i="60"/>
  <c r="NH24" i="60"/>
  <c r="NH25" i="60"/>
  <c r="NH26" i="60"/>
  <c r="NP21" i="60"/>
  <c r="NQ17" i="60" s="1"/>
  <c r="NP19" i="60"/>
  <c r="NQ16" i="60" l="1"/>
  <c r="NQ18" i="60"/>
  <c r="NQ19" i="60" s="1"/>
  <c r="NQ20" i="60" s="1"/>
  <c r="NH28" i="60"/>
  <c r="NH30" i="60"/>
  <c r="NQ15" i="60"/>
  <c r="NL36" i="60"/>
  <c r="NL34" i="60"/>
  <c r="NL35" i="60"/>
  <c r="NL33" i="60"/>
  <c r="NL39" i="60" l="1"/>
  <c r="NL37" i="60"/>
  <c r="NM34" i="60"/>
  <c r="NM36" i="60"/>
  <c r="NM33" i="60"/>
  <c r="NM35" i="60"/>
  <c r="NM37" i="60" s="1"/>
  <c r="NQ21" i="60"/>
  <c r="NI26" i="60"/>
  <c r="NI24" i="60"/>
  <c r="NI27" i="60"/>
  <c r="NI25" i="60"/>
  <c r="NI30" i="60" l="1"/>
  <c r="NI28" i="60"/>
  <c r="NR16" i="60"/>
  <c r="NR15" i="60"/>
  <c r="NR17" i="60"/>
  <c r="NR18" i="60"/>
  <c r="NM39" i="60"/>
  <c r="NN33" i="60" l="1"/>
  <c r="NN35" i="60"/>
  <c r="NN34" i="60"/>
  <c r="NN36" i="60"/>
  <c r="NR19" i="60"/>
  <c r="NR21" i="60"/>
  <c r="NJ25" i="60"/>
  <c r="NJ26" i="60"/>
  <c r="NJ28" i="60" s="1"/>
  <c r="NJ24" i="60"/>
  <c r="NJ27" i="60"/>
  <c r="NS15" i="60" l="1"/>
  <c r="NS17" i="60"/>
  <c r="NS18" i="60"/>
  <c r="NS16" i="60"/>
  <c r="NN37" i="60"/>
  <c r="NJ30" i="60"/>
  <c r="NN39" i="60"/>
  <c r="NO34" i="60" l="1"/>
  <c r="NO33" i="60"/>
  <c r="NO35" i="60"/>
  <c r="NO36" i="60"/>
  <c r="NK26" i="60"/>
  <c r="NK25" i="60"/>
  <c r="NK27" i="60"/>
  <c r="NK24" i="60"/>
  <c r="NS19" i="60"/>
  <c r="NS21" i="60"/>
  <c r="NK30" i="60" l="1"/>
  <c r="NK28" i="60"/>
  <c r="NO39" i="60"/>
  <c r="NO37" i="60"/>
  <c r="NT17" i="60"/>
  <c r="NT15" i="60"/>
  <c r="NT18" i="60"/>
  <c r="NT16" i="60"/>
  <c r="NT21" i="60" l="1"/>
  <c r="NT19" i="60"/>
  <c r="NP33" i="60"/>
  <c r="NP34" i="60"/>
  <c r="NP36" i="60"/>
  <c r="NP35" i="60"/>
  <c r="NP37" i="60" s="1"/>
  <c r="NL24" i="60"/>
  <c r="NL26" i="60"/>
  <c r="NL28" i="60" s="1"/>
  <c r="NL25" i="60"/>
  <c r="NL27" i="60"/>
  <c r="NL30" i="60" l="1"/>
  <c r="NP39" i="60"/>
  <c r="NU16" i="60"/>
  <c r="NU15" i="60"/>
  <c r="NU18" i="60"/>
  <c r="NU17" i="60"/>
  <c r="NU19" i="60" s="1"/>
  <c r="NQ34" i="60" l="1"/>
  <c r="NQ36" i="60"/>
  <c r="NQ33" i="60"/>
  <c r="NQ35" i="60"/>
  <c r="NQ37" i="60" s="1"/>
  <c r="NQ38" i="60" s="1"/>
  <c r="NU21" i="60"/>
  <c r="NM27" i="60"/>
  <c r="NM24" i="60"/>
  <c r="NM25" i="60"/>
  <c r="NM26" i="60"/>
  <c r="NM30" i="60" l="1"/>
  <c r="NV16" i="60"/>
  <c r="NV17" i="60"/>
  <c r="NV18" i="60"/>
  <c r="NV15" i="60"/>
  <c r="NV21" i="60" s="1"/>
  <c r="NQ39" i="60"/>
  <c r="NM28" i="60"/>
  <c r="NR34" i="60" l="1"/>
  <c r="NR35" i="60"/>
  <c r="NR36" i="60"/>
  <c r="NR33" i="60"/>
  <c r="NR39" i="60" s="1"/>
  <c r="NW18" i="60"/>
  <c r="NW16" i="60"/>
  <c r="NW17" i="60"/>
  <c r="NW19" i="60" s="1"/>
  <c r="NW15" i="60"/>
  <c r="NW21" i="60" s="1"/>
  <c r="NV19" i="60"/>
  <c r="NN26" i="60"/>
  <c r="NN27" i="60"/>
  <c r="NN24" i="60"/>
  <c r="NN25" i="60"/>
  <c r="NX15" i="60" l="1"/>
  <c r="NX18" i="60"/>
  <c r="NX16" i="60"/>
  <c r="NX17" i="60"/>
  <c r="NX19" i="60" s="1"/>
  <c r="NS34" i="60"/>
  <c r="NS35" i="60"/>
  <c r="NS36" i="60"/>
  <c r="NS33" i="60"/>
  <c r="NS39" i="60" s="1"/>
  <c r="NN30" i="60"/>
  <c r="NN28" i="60"/>
  <c r="NR37" i="60"/>
  <c r="NS37" i="60" l="1"/>
  <c r="NT35" i="60"/>
  <c r="NT36" i="60"/>
  <c r="NT33" i="60"/>
  <c r="NT34" i="60"/>
  <c r="NO24" i="60"/>
  <c r="NO26" i="60"/>
  <c r="NO28" i="60" s="1"/>
  <c r="NO25" i="60"/>
  <c r="NO27" i="60"/>
  <c r="NX21" i="60"/>
  <c r="NT37" i="60" l="1"/>
  <c r="NT39" i="60"/>
  <c r="NO30" i="60"/>
  <c r="NY15" i="60"/>
  <c r="NY17" i="60"/>
  <c r="NY18" i="60"/>
  <c r="NY16" i="60"/>
  <c r="NY19" i="60" l="1"/>
  <c r="NY21" i="60"/>
  <c r="NU35" i="60"/>
  <c r="NU33" i="60"/>
  <c r="NU36" i="60"/>
  <c r="NU34" i="60"/>
  <c r="NP27" i="60"/>
  <c r="NP24" i="60"/>
  <c r="NP25" i="60"/>
  <c r="NP26" i="60"/>
  <c r="NP30" i="60" l="1"/>
  <c r="NQ24" i="60"/>
  <c r="NQ27" i="60"/>
  <c r="NQ25" i="60"/>
  <c r="NQ26" i="60"/>
  <c r="NQ28" i="60" s="1"/>
  <c r="NU39" i="60"/>
  <c r="NU37" i="60"/>
  <c r="NP28" i="60"/>
  <c r="NZ16" i="60"/>
  <c r="NZ15" i="60"/>
  <c r="NZ18" i="60"/>
  <c r="NZ17" i="60"/>
  <c r="NZ19" i="60" s="1"/>
  <c r="NQ29" i="60" l="1"/>
  <c r="NV35" i="60"/>
  <c r="NV36" i="60"/>
  <c r="NV34" i="60"/>
  <c r="NV33" i="60"/>
  <c r="NV39" i="60" s="1"/>
  <c r="NZ21" i="60"/>
  <c r="NQ30" i="60"/>
  <c r="NR25" i="60" l="1"/>
  <c r="NR27" i="60"/>
  <c r="NR24" i="60"/>
  <c r="NR26" i="60"/>
  <c r="NR28" i="60" s="1"/>
  <c r="NW34" i="60"/>
  <c r="NW35" i="60"/>
  <c r="NW36" i="60"/>
  <c r="NW33" i="60"/>
  <c r="NW39" i="60" s="1"/>
  <c r="OA15" i="60"/>
  <c r="OA17" i="60"/>
  <c r="OA16" i="60"/>
  <c r="OA18" i="60"/>
  <c r="NV37" i="60"/>
  <c r="NW37" i="60" l="1"/>
  <c r="NX33" i="60"/>
  <c r="NX35" i="60"/>
  <c r="NX36" i="60"/>
  <c r="NX34" i="60"/>
  <c r="NR30" i="60"/>
  <c r="OA19" i="60"/>
  <c r="OA21" i="60"/>
  <c r="OB16" i="60" l="1"/>
  <c r="OB15" i="60"/>
  <c r="OB17" i="60"/>
  <c r="OB18" i="60"/>
  <c r="NX37" i="60"/>
  <c r="NS27" i="60"/>
  <c r="NS25" i="60"/>
  <c r="NS26" i="60"/>
  <c r="NS28" i="60" s="1"/>
  <c r="NS24" i="60"/>
  <c r="NX39" i="60"/>
  <c r="OB21" i="60" l="1"/>
  <c r="OB19" i="60"/>
  <c r="NY33" i="60"/>
  <c r="NY34" i="60"/>
  <c r="NY36" i="60"/>
  <c r="NY35" i="60"/>
  <c r="NY37" i="60" s="1"/>
  <c r="NS30" i="60"/>
  <c r="NT25" i="60" l="1"/>
  <c r="NT26" i="60"/>
  <c r="NT27" i="60"/>
  <c r="NT24" i="60"/>
  <c r="NT30" i="60" s="1"/>
  <c r="NY39" i="60"/>
  <c r="OC18" i="60"/>
  <c r="OC17" i="60"/>
  <c r="OC19" i="60" s="1"/>
  <c r="OC20" i="60" s="1"/>
  <c r="OC15" i="60"/>
  <c r="OC21" i="60" s="1"/>
  <c r="OC16" i="60"/>
  <c r="NZ36" i="60" l="1"/>
  <c r="NZ35" i="60"/>
  <c r="NZ37" i="60" s="1"/>
  <c r="NZ34" i="60"/>
  <c r="NZ33" i="60"/>
  <c r="NZ39" i="60" s="1"/>
  <c r="OD17" i="60"/>
  <c r="OD18" i="60"/>
  <c r="OD15" i="60"/>
  <c r="OD16" i="60"/>
  <c r="NU27" i="60"/>
  <c r="NU25" i="60"/>
  <c r="NU26" i="60"/>
  <c r="NU28" i="60" s="1"/>
  <c r="NU24" i="60"/>
  <c r="NU30" i="60" s="1"/>
  <c r="NT28" i="60"/>
  <c r="OD21" i="60" l="1"/>
  <c r="OD19" i="60"/>
  <c r="NV27" i="60"/>
  <c r="NV25" i="60"/>
  <c r="NV26" i="60"/>
  <c r="NV28" i="60" s="1"/>
  <c r="NV24" i="60"/>
  <c r="NV30" i="60" s="1"/>
  <c r="OA34" i="60"/>
  <c r="OA35" i="60"/>
  <c r="OA37" i="60" s="1"/>
  <c r="OA36" i="60"/>
  <c r="OA33" i="60"/>
  <c r="NW25" i="60" l="1"/>
  <c r="NW24" i="60"/>
  <c r="NW27" i="60"/>
  <c r="NW26" i="60"/>
  <c r="NW28" i="60" s="1"/>
  <c r="OA39" i="60"/>
  <c r="OE16" i="60"/>
  <c r="OE17" i="60"/>
  <c r="OE19" i="60" s="1"/>
  <c r="OE15" i="60"/>
  <c r="OE18" i="60"/>
  <c r="OE21" i="60" l="1"/>
  <c r="NW30" i="60"/>
  <c r="OF18" i="60"/>
  <c r="OF17" i="60"/>
  <c r="OF19" i="60" s="1"/>
  <c r="OF16" i="60"/>
  <c r="OF15" i="60"/>
  <c r="OF21" i="60" s="1"/>
  <c r="OB33" i="60"/>
  <c r="OB34" i="60"/>
  <c r="OB35" i="60"/>
  <c r="OB36" i="60"/>
  <c r="OB37" i="60" l="1"/>
  <c r="OG15" i="60"/>
  <c r="OG17" i="60"/>
  <c r="OG16" i="60"/>
  <c r="OG18" i="60"/>
  <c r="OB39" i="60"/>
  <c r="NX26" i="60"/>
  <c r="NX28" i="60" s="1"/>
  <c r="NX25" i="60"/>
  <c r="NX24" i="60"/>
  <c r="NX27" i="60"/>
  <c r="NX30" i="60" l="1"/>
  <c r="OC34" i="60"/>
  <c r="OC36" i="60"/>
  <c r="OC35" i="60"/>
  <c r="OC37" i="60" s="1"/>
  <c r="OC38" i="60" s="1"/>
  <c r="OC33" i="60"/>
  <c r="OC39" i="60" s="1"/>
  <c r="OG19" i="60"/>
  <c r="OG21" i="60"/>
  <c r="OD33" i="60" l="1"/>
  <c r="OD34" i="60"/>
  <c r="OD35" i="60"/>
  <c r="OD36" i="60"/>
  <c r="OH15" i="60"/>
  <c r="OH18" i="60"/>
  <c r="OH16" i="60"/>
  <c r="OH17" i="60"/>
  <c r="OH19" i="60" s="1"/>
  <c r="NY27" i="60"/>
  <c r="NY24" i="60"/>
  <c r="NY25" i="60"/>
  <c r="NY26" i="60"/>
  <c r="NY28" i="60" s="1"/>
  <c r="NY30" i="60" l="1"/>
  <c r="OH21" i="60"/>
  <c r="OD37" i="60"/>
  <c r="OD39" i="60"/>
  <c r="OE36" i="60" l="1"/>
  <c r="OE34" i="60"/>
  <c r="OE35" i="60"/>
  <c r="OE37" i="60" s="1"/>
  <c r="OE33" i="60"/>
  <c r="OE39" i="60" s="1"/>
  <c r="OI15" i="60"/>
  <c r="OI16" i="60"/>
  <c r="OI17" i="60"/>
  <c r="OI18" i="60"/>
  <c r="NZ25" i="60"/>
  <c r="NZ26" i="60"/>
  <c r="NZ24" i="60"/>
  <c r="NZ27" i="60"/>
  <c r="OI19" i="60" l="1"/>
  <c r="OI21" i="60"/>
  <c r="OF35" i="60"/>
  <c r="OF34" i="60"/>
  <c r="OF33" i="60"/>
  <c r="OF36" i="60"/>
  <c r="NZ28" i="60"/>
  <c r="NZ30" i="60"/>
  <c r="OA26" i="60" l="1"/>
  <c r="OA24" i="60"/>
  <c r="OA25" i="60"/>
  <c r="OA27" i="60"/>
  <c r="OF39" i="60"/>
  <c r="OF37" i="60"/>
  <c r="OJ15" i="60"/>
  <c r="OJ17" i="60"/>
  <c r="OJ19" i="60" s="1"/>
  <c r="OJ18" i="60"/>
  <c r="OJ16" i="60"/>
  <c r="OJ21" i="60" l="1"/>
  <c r="OK17" i="60"/>
  <c r="OK18" i="60"/>
  <c r="OK16" i="60"/>
  <c r="OK15" i="60"/>
  <c r="OK21" i="60" s="1"/>
  <c r="OG34" i="60"/>
  <c r="OG36" i="60"/>
  <c r="OG33" i="60"/>
  <c r="OG35" i="60"/>
  <c r="OA30" i="60"/>
  <c r="OA28" i="60"/>
  <c r="OG39" i="60" l="1"/>
  <c r="OG37" i="60"/>
  <c r="OH34" i="60"/>
  <c r="OH33" i="60"/>
  <c r="OH35" i="60"/>
  <c r="OH36" i="60"/>
  <c r="OL15" i="60"/>
  <c r="OL18" i="60"/>
  <c r="OL16" i="60"/>
  <c r="OL17" i="60"/>
  <c r="OB26" i="60"/>
  <c r="OB24" i="60"/>
  <c r="OB25" i="60"/>
  <c r="OB27" i="60"/>
  <c r="OK19" i="60"/>
  <c r="OL19" i="60" l="1"/>
  <c r="OL21" i="60"/>
  <c r="OH37" i="60"/>
  <c r="OB30" i="60"/>
  <c r="OH39" i="60"/>
  <c r="OB28" i="60"/>
  <c r="OC24" i="60" l="1"/>
  <c r="OC26" i="60"/>
  <c r="OC25" i="60"/>
  <c r="OC27" i="60"/>
  <c r="OI33" i="60"/>
  <c r="OI36" i="60"/>
  <c r="OI35" i="60"/>
  <c r="OI37" i="60" s="1"/>
  <c r="OI34" i="60"/>
  <c r="OM17" i="60"/>
  <c r="OM16" i="60"/>
  <c r="OM15" i="60"/>
  <c r="OM18" i="60"/>
  <c r="OI39" i="60" l="1"/>
  <c r="OC28" i="60"/>
  <c r="OC29" i="60" s="1"/>
  <c r="OM21" i="60"/>
  <c r="OM19" i="60"/>
  <c r="OC30" i="60"/>
  <c r="OD25" i="60" l="1"/>
  <c r="OD24" i="60"/>
  <c r="OD27" i="60"/>
  <c r="OD26" i="60"/>
  <c r="OD28" i="60" s="1"/>
  <c r="ON18" i="60"/>
  <c r="ON17" i="60"/>
  <c r="ON19" i="60" s="1"/>
  <c r="ON16" i="60"/>
  <c r="ON15" i="60"/>
  <c r="ON21" i="60" s="1"/>
  <c r="OJ34" i="60"/>
  <c r="OJ36" i="60"/>
  <c r="OJ33" i="60"/>
  <c r="OJ35" i="60"/>
  <c r="OJ37" i="60" s="1"/>
  <c r="OO16" i="60" l="1"/>
  <c r="OO15" i="60"/>
  <c r="OO18" i="60"/>
  <c r="OO17" i="60"/>
  <c r="OD30" i="60"/>
  <c r="OJ39" i="60"/>
  <c r="OO19" i="60" l="1"/>
  <c r="OO20" i="60" s="1"/>
  <c r="OK34" i="60"/>
  <c r="OK35" i="60"/>
  <c r="OK33" i="60"/>
  <c r="OK36" i="60"/>
  <c r="OE24" i="60"/>
  <c r="OE27" i="60"/>
  <c r="OE25" i="60"/>
  <c r="OE26" i="60"/>
  <c r="OO21" i="60"/>
  <c r="OE28" i="60" l="1"/>
  <c r="OK39" i="60"/>
  <c r="OE30" i="60"/>
  <c r="OK37" i="60"/>
  <c r="OL34" i="60"/>
  <c r="OL33" i="60"/>
  <c r="OL35" i="60"/>
  <c r="OL36" i="60"/>
  <c r="OP16" i="60"/>
  <c r="OP17" i="60"/>
  <c r="OP18" i="60"/>
  <c r="OP15" i="60"/>
  <c r="OP19" i="60" l="1"/>
  <c r="OL37" i="60"/>
  <c r="OL39" i="60"/>
  <c r="OP21" i="60"/>
  <c r="OF24" i="60"/>
  <c r="OF25" i="60"/>
  <c r="OF27" i="60"/>
  <c r="OF26" i="60"/>
  <c r="OF28" i="60" s="1"/>
  <c r="OM36" i="60" l="1"/>
  <c r="OM35" i="60"/>
  <c r="OM37" i="60" s="1"/>
  <c r="OM33" i="60"/>
  <c r="OM34" i="60"/>
  <c r="OF30" i="60"/>
  <c r="OQ15" i="60"/>
  <c r="OQ16" i="60"/>
  <c r="OQ17" i="60"/>
  <c r="OQ19" i="60" s="1"/>
  <c r="OQ18" i="60"/>
  <c r="OG26" i="60" l="1"/>
  <c r="OG25" i="60"/>
  <c r="OG27" i="60"/>
  <c r="OG24" i="60"/>
  <c r="OG30" i="60" s="1"/>
  <c r="OQ21" i="60"/>
  <c r="OM39" i="60"/>
  <c r="OH27" i="60" l="1"/>
  <c r="OH24" i="60"/>
  <c r="OH25" i="60"/>
  <c r="OH26" i="60"/>
  <c r="OH28" i="60" s="1"/>
  <c r="ON36" i="60"/>
  <c r="ON35" i="60"/>
  <c r="ON37" i="60" s="1"/>
  <c r="ON33" i="60"/>
  <c r="ON34" i="60"/>
  <c r="OR16" i="60"/>
  <c r="OR18" i="60"/>
  <c r="OR17" i="60"/>
  <c r="OR19" i="60" s="1"/>
  <c r="OR15" i="60"/>
  <c r="OR21" i="60" s="1"/>
  <c r="OG28" i="60"/>
  <c r="OH30" i="60" l="1"/>
  <c r="ON39" i="60"/>
  <c r="OS18" i="60"/>
  <c r="OS15" i="60"/>
  <c r="OS17" i="60"/>
  <c r="OS19" i="60" s="1"/>
  <c r="OS16" i="60"/>
  <c r="OS21" i="60" l="1"/>
  <c r="OO35" i="60"/>
  <c r="OO36" i="60"/>
  <c r="OO34" i="60"/>
  <c r="OO33" i="60"/>
  <c r="OO39" i="60" s="1"/>
  <c r="OI25" i="60"/>
  <c r="OI27" i="60"/>
  <c r="OI24" i="60"/>
  <c r="OI30" i="60" s="1"/>
  <c r="OI26" i="60"/>
  <c r="OJ24" i="60" l="1"/>
  <c r="OJ27" i="60"/>
  <c r="OJ25" i="60"/>
  <c r="OJ26" i="60"/>
  <c r="OJ28" i="60" s="1"/>
  <c r="OP36" i="60"/>
  <c r="OP35" i="60"/>
  <c r="OP37" i="60" s="1"/>
  <c r="OP33" i="60"/>
  <c r="OP34" i="60"/>
  <c r="OO37" i="60"/>
  <c r="OO38" i="60" s="1"/>
  <c r="OI28" i="60"/>
  <c r="OT18" i="60"/>
  <c r="OT15" i="60"/>
  <c r="OT17" i="60"/>
  <c r="OT19" i="60" s="1"/>
  <c r="OT16" i="60"/>
  <c r="OP39" i="60" l="1"/>
  <c r="OT21" i="60"/>
  <c r="OJ30" i="60"/>
  <c r="OU15" i="60" l="1"/>
  <c r="OU18" i="60"/>
  <c r="OU16" i="60"/>
  <c r="OU17" i="60"/>
  <c r="OU19" i="60" s="1"/>
  <c r="OK27" i="60"/>
  <c r="OK26" i="60"/>
  <c r="OK28" i="60" s="1"/>
  <c r="OK25" i="60"/>
  <c r="OK24" i="60"/>
  <c r="OQ36" i="60"/>
  <c r="OQ33" i="60"/>
  <c r="OQ35" i="60"/>
  <c r="OQ37" i="60" s="1"/>
  <c r="OQ34" i="60"/>
  <c r="OK30" i="60" l="1"/>
  <c r="OQ39" i="60"/>
  <c r="OL27" i="60"/>
  <c r="OL25" i="60"/>
  <c r="OL24" i="60"/>
  <c r="OL26" i="60"/>
  <c r="OL28" i="60" s="1"/>
  <c r="OU21" i="60"/>
  <c r="OV15" i="60" l="1"/>
  <c r="OV17" i="60"/>
  <c r="OV16" i="60"/>
  <c r="OV18" i="60"/>
  <c r="OL30" i="60"/>
  <c r="OR33" i="60"/>
  <c r="OR36" i="60"/>
  <c r="OR34" i="60"/>
  <c r="OR35" i="60"/>
  <c r="OM25" i="60" l="1"/>
  <c r="OM27" i="60"/>
  <c r="OM24" i="60"/>
  <c r="OM26" i="60"/>
  <c r="OM28" i="60" s="1"/>
  <c r="OR39" i="60"/>
  <c r="OV19" i="60"/>
  <c r="OR37" i="60"/>
  <c r="OV21" i="60"/>
  <c r="OW17" i="60" l="1"/>
  <c r="OW18" i="60"/>
  <c r="OW15" i="60"/>
  <c r="OW16" i="60"/>
  <c r="OS33" i="60"/>
  <c r="OS36" i="60"/>
  <c r="OS35" i="60"/>
  <c r="OS37" i="60" s="1"/>
  <c r="OS34" i="60"/>
  <c r="OM30" i="60"/>
  <c r="OS39" i="60" l="1"/>
  <c r="OW21" i="60"/>
  <c r="ON26" i="60"/>
  <c r="ON24" i="60"/>
  <c r="ON25" i="60"/>
  <c r="ON27" i="60"/>
  <c r="OW19" i="60"/>
  <c r="OX17" i="60" l="1"/>
  <c r="OX15" i="60"/>
  <c r="OX18" i="60"/>
  <c r="OX16" i="60"/>
  <c r="ON30" i="60"/>
  <c r="ON28" i="60"/>
  <c r="OT33" i="60"/>
  <c r="OT35" i="60"/>
  <c r="OT37" i="60" s="1"/>
  <c r="OT34" i="60"/>
  <c r="OT36" i="60"/>
  <c r="OT39" i="60" l="1"/>
  <c r="OO26" i="60"/>
  <c r="OO24" i="60"/>
  <c r="OO25" i="60"/>
  <c r="OO27" i="60"/>
  <c r="OX21" i="60"/>
  <c r="OX19" i="60"/>
  <c r="OO28" i="60" l="1"/>
  <c r="OO29" i="60" s="1"/>
  <c r="OY17" i="60"/>
  <c r="OY18" i="60"/>
  <c r="OY16" i="60"/>
  <c r="OY15" i="60"/>
  <c r="OY21" i="60" s="1"/>
  <c r="OO30" i="60"/>
  <c r="OU36" i="60"/>
  <c r="OU33" i="60"/>
  <c r="OU39" i="60" s="1"/>
  <c r="OU35" i="60"/>
  <c r="OU34" i="60"/>
  <c r="OZ15" i="60" l="1"/>
  <c r="OZ17" i="60"/>
  <c r="OZ18" i="60"/>
  <c r="OZ16" i="60"/>
  <c r="OY19" i="60"/>
  <c r="OV35" i="60"/>
  <c r="OV36" i="60"/>
  <c r="OV33" i="60"/>
  <c r="OV39" i="60" s="1"/>
  <c r="OV34" i="60"/>
  <c r="OP26" i="60"/>
  <c r="OP27" i="60"/>
  <c r="OP24" i="60"/>
  <c r="OP25" i="60"/>
  <c r="OU37" i="60"/>
  <c r="OV37" i="60" l="1"/>
  <c r="OZ19" i="60"/>
  <c r="OW36" i="60"/>
  <c r="OW33" i="60"/>
  <c r="OW34" i="60"/>
  <c r="OW35" i="60"/>
  <c r="OW37" i="60" s="1"/>
  <c r="OP30" i="60"/>
  <c r="OP28" i="60"/>
  <c r="OZ21" i="60"/>
  <c r="PA16" i="60" l="1"/>
  <c r="PA15" i="60"/>
  <c r="PA17" i="60"/>
  <c r="PA18" i="60"/>
  <c r="OQ27" i="60"/>
  <c r="OQ25" i="60"/>
  <c r="OQ24" i="60"/>
  <c r="OQ26" i="60"/>
  <c r="OQ28" i="60" s="1"/>
  <c r="OW39" i="60"/>
  <c r="OQ30" i="60" l="1"/>
  <c r="PA19" i="60"/>
  <c r="PA20" i="60" s="1"/>
  <c r="PA21" i="60"/>
  <c r="OR27" i="60"/>
  <c r="OR25" i="60"/>
  <c r="OR24" i="60"/>
  <c r="OR26" i="60"/>
  <c r="OR28" i="60" s="1"/>
  <c r="OX33" i="60"/>
  <c r="OX35" i="60"/>
  <c r="OX34" i="60"/>
  <c r="OX36" i="60"/>
  <c r="OX37" i="60" l="1"/>
  <c r="OX39" i="60"/>
  <c r="OR30" i="60"/>
  <c r="PB15" i="60"/>
  <c r="PB18" i="60"/>
  <c r="PB17" i="60"/>
  <c r="PB19" i="60" s="1"/>
  <c r="PB16" i="60"/>
  <c r="PB21" i="60" l="1"/>
  <c r="OS24" i="60"/>
  <c r="OS25" i="60"/>
  <c r="OS26" i="60"/>
  <c r="OS27" i="60"/>
  <c r="OY34" i="60"/>
  <c r="OY35" i="60"/>
  <c r="OY37" i="60" s="1"/>
  <c r="OY33" i="60"/>
  <c r="OY39" i="60" s="1"/>
  <c r="OY36" i="60"/>
  <c r="OZ33" i="60" l="1"/>
  <c r="OZ34" i="60"/>
  <c r="OZ36" i="60"/>
  <c r="OZ35" i="60"/>
  <c r="OS28" i="60"/>
  <c r="OS30" i="60"/>
  <c r="PC16" i="60"/>
  <c r="PC15" i="60"/>
  <c r="PC21" i="60" s="1"/>
  <c r="PC17" i="60"/>
  <c r="PC18" i="60"/>
  <c r="OZ37" i="60" l="1"/>
  <c r="PC19" i="60"/>
  <c r="PD18" i="60"/>
  <c r="PD15" i="60"/>
  <c r="PD17" i="60"/>
  <c r="PD19" i="60" s="1"/>
  <c r="PD16" i="60"/>
  <c r="OT27" i="60"/>
  <c r="OT24" i="60"/>
  <c r="OT26" i="60"/>
  <c r="OT25" i="60"/>
  <c r="OZ39" i="60"/>
  <c r="OT28" i="60" l="1"/>
  <c r="OT30" i="60"/>
  <c r="PD21" i="60"/>
  <c r="PA36" i="60"/>
  <c r="PA35" i="60"/>
  <c r="PA37" i="60" s="1"/>
  <c r="PA38" i="60" s="1"/>
  <c r="PA34" i="60"/>
  <c r="PA33" i="60"/>
  <c r="PA39" i="60" l="1"/>
  <c r="PB35" i="60"/>
  <c r="PB36" i="60"/>
  <c r="PB34" i="60"/>
  <c r="PB33" i="60"/>
  <c r="PB39" i="60" s="1"/>
  <c r="PE15" i="60"/>
  <c r="PE18" i="60"/>
  <c r="PE17" i="60"/>
  <c r="PE19" i="60" s="1"/>
  <c r="PE16" i="60"/>
  <c r="OU26" i="60"/>
  <c r="OU24" i="60"/>
  <c r="OU27" i="60"/>
  <c r="OU25" i="60"/>
  <c r="PE21" i="60" l="1"/>
  <c r="OU30" i="60"/>
  <c r="PC34" i="60"/>
  <c r="PC36" i="60"/>
  <c r="PC33" i="60"/>
  <c r="PC35" i="60"/>
  <c r="PC37" i="60" s="1"/>
  <c r="OU28" i="60"/>
  <c r="PB37" i="60"/>
  <c r="OV25" i="60" l="1"/>
  <c r="OV26" i="60"/>
  <c r="OV27" i="60"/>
  <c r="OV24" i="60"/>
  <c r="OV30" i="60" s="1"/>
  <c r="PC39" i="60"/>
  <c r="PF17" i="60"/>
  <c r="PF15" i="60"/>
  <c r="PF18" i="60"/>
  <c r="PF16" i="60"/>
  <c r="PF21" i="60" l="1"/>
  <c r="PF19" i="60"/>
  <c r="PD35" i="60"/>
  <c r="PD36" i="60"/>
  <c r="PD34" i="60"/>
  <c r="PD33" i="60"/>
  <c r="OV28" i="60"/>
  <c r="OW26" i="60"/>
  <c r="OW28" i="60" s="1"/>
  <c r="OW27" i="60"/>
  <c r="OW24" i="60"/>
  <c r="OW25" i="60"/>
  <c r="PD39" i="60" l="1"/>
  <c r="PD37" i="60"/>
  <c r="OW30" i="60"/>
  <c r="PG15" i="60"/>
  <c r="PG17" i="60"/>
  <c r="PG16" i="60"/>
  <c r="PG18" i="60"/>
  <c r="PG19" i="60" l="1"/>
  <c r="PG21" i="60"/>
  <c r="OX26" i="60"/>
  <c r="OX24" i="60"/>
  <c r="OX25" i="60"/>
  <c r="OX27" i="60"/>
  <c r="OX28" i="60" s="1"/>
  <c r="PE34" i="60"/>
  <c r="PE35" i="60"/>
  <c r="PE37" i="60" s="1"/>
  <c r="PE33" i="60"/>
  <c r="PE36" i="60"/>
  <c r="OX30" i="60" l="1"/>
  <c r="PH17" i="60"/>
  <c r="PH18" i="60"/>
  <c r="PH16" i="60"/>
  <c r="PH15" i="60"/>
  <c r="PH21" i="60" s="1"/>
  <c r="PE39" i="60"/>
  <c r="PF33" i="60" l="1"/>
  <c r="PF34" i="60"/>
  <c r="PF35" i="60"/>
  <c r="PF36" i="60"/>
  <c r="PH19" i="60"/>
  <c r="PI17" i="60"/>
  <c r="PI15" i="60"/>
  <c r="PI18" i="60"/>
  <c r="PI16" i="60"/>
  <c r="OY25" i="60"/>
  <c r="OY26" i="60"/>
  <c r="OY24" i="60"/>
  <c r="OY27" i="60"/>
  <c r="PI19" i="60" l="1"/>
  <c r="OY30" i="60"/>
  <c r="OY28" i="60"/>
  <c r="PI21" i="60"/>
  <c r="PF37" i="60"/>
  <c r="PF39" i="60"/>
  <c r="PJ17" i="60" l="1"/>
  <c r="PJ18" i="60"/>
  <c r="PJ16" i="60"/>
  <c r="PJ15" i="60"/>
  <c r="PJ21" i="60" s="1"/>
  <c r="OZ26" i="60"/>
  <c r="OZ24" i="60"/>
  <c r="OZ27" i="60"/>
  <c r="OZ25" i="60"/>
  <c r="PG35" i="60"/>
  <c r="PG33" i="60"/>
  <c r="PG34" i="60"/>
  <c r="PG36" i="60"/>
  <c r="OZ28" i="60" l="1"/>
  <c r="PG39" i="60"/>
  <c r="OZ30" i="60"/>
  <c r="PK15" i="60"/>
  <c r="PK16" i="60"/>
  <c r="PK17" i="60"/>
  <c r="PK18" i="60"/>
  <c r="PG37" i="60"/>
  <c r="PJ19" i="60"/>
  <c r="PK19" i="60" l="1"/>
  <c r="PK21" i="60"/>
  <c r="PA26" i="60"/>
  <c r="PA25" i="60"/>
  <c r="PA24" i="60"/>
  <c r="PA27" i="60"/>
  <c r="PH36" i="60"/>
  <c r="PH33" i="60"/>
  <c r="PH39" i="60" s="1"/>
  <c r="PH35" i="60"/>
  <c r="PH34" i="60"/>
  <c r="PL17" i="60" l="1"/>
  <c r="PL15" i="60"/>
  <c r="PL18" i="60"/>
  <c r="PL16" i="60"/>
  <c r="PI36" i="60"/>
  <c r="PI35" i="60"/>
  <c r="PI37" i="60" s="1"/>
  <c r="PI34" i="60"/>
  <c r="PI33" i="60"/>
  <c r="PA30" i="60"/>
  <c r="PA28" i="60"/>
  <c r="PA29" i="60" s="1"/>
  <c r="PH37" i="60"/>
  <c r="PI39" i="60" l="1"/>
  <c r="PJ35" i="60"/>
  <c r="PJ33" i="60"/>
  <c r="PJ34" i="60"/>
  <c r="PJ36" i="60"/>
  <c r="PL21" i="60"/>
  <c r="PB27" i="60"/>
  <c r="PB24" i="60"/>
  <c r="PB25" i="60"/>
  <c r="PB26" i="60"/>
  <c r="PL19" i="60"/>
  <c r="PB30" i="60" l="1"/>
  <c r="PM15" i="60"/>
  <c r="PM18" i="60"/>
  <c r="PM16" i="60"/>
  <c r="PM17" i="60"/>
  <c r="PM19" i="60" s="1"/>
  <c r="PM20" i="60" s="1"/>
  <c r="PJ39" i="60"/>
  <c r="PB28" i="60"/>
  <c r="PJ37" i="60"/>
  <c r="PK36" i="60" l="1"/>
  <c r="PK34" i="60"/>
  <c r="PK35" i="60"/>
  <c r="PK37" i="60" s="1"/>
  <c r="PK33" i="60"/>
  <c r="PK39" i="60" s="1"/>
  <c r="PM21" i="60"/>
  <c r="PC26" i="60"/>
  <c r="PC28" i="60" s="1"/>
  <c r="PC25" i="60"/>
  <c r="PC24" i="60"/>
  <c r="PC30" i="60" s="1"/>
  <c r="PC27" i="60"/>
  <c r="PD27" i="60" l="1"/>
  <c r="PD24" i="60"/>
  <c r="PD26" i="60"/>
  <c r="PD28" i="60" s="1"/>
  <c r="PD25" i="60"/>
  <c r="PN16" i="60"/>
  <c r="PN17" i="60"/>
  <c r="PN15" i="60"/>
  <c r="PN18" i="60"/>
  <c r="PL36" i="60"/>
  <c r="PL35" i="60"/>
  <c r="PL37" i="60" s="1"/>
  <c r="PL33" i="60"/>
  <c r="PL34" i="60"/>
  <c r="PN19" i="60" l="1"/>
  <c r="PL39" i="60"/>
  <c r="PD30" i="60"/>
  <c r="PN21" i="60"/>
  <c r="PO18" i="60" l="1"/>
  <c r="PO17" i="60"/>
  <c r="PO19" i="60" s="1"/>
  <c r="PO15" i="60"/>
  <c r="PO16" i="60"/>
  <c r="PE24" i="60"/>
  <c r="PE26" i="60"/>
  <c r="PE27" i="60"/>
  <c r="PE25" i="60"/>
  <c r="PM34" i="60"/>
  <c r="PM36" i="60"/>
  <c r="PM35" i="60"/>
  <c r="PM37" i="60" s="1"/>
  <c r="PM38" i="60" s="1"/>
  <c r="PM33" i="60"/>
  <c r="PM39" i="60" s="1"/>
  <c r="PN36" i="60" l="1"/>
  <c r="PN34" i="60"/>
  <c r="PN33" i="60"/>
  <c r="PN35" i="60"/>
  <c r="PN37" i="60" s="1"/>
  <c r="PE30" i="60"/>
  <c r="PE28" i="60"/>
  <c r="PO21" i="60"/>
  <c r="PP18" i="60" l="1"/>
  <c r="PP15" i="60"/>
  <c r="PP16" i="60"/>
  <c r="PP17" i="60"/>
  <c r="PP19" i="60" s="1"/>
  <c r="PF25" i="60"/>
  <c r="PF27" i="60"/>
  <c r="PF26" i="60"/>
  <c r="PF28" i="60" s="1"/>
  <c r="PF24" i="60"/>
  <c r="PF30" i="60" s="1"/>
  <c r="PN39" i="60"/>
  <c r="PG25" i="60" l="1"/>
  <c r="PG24" i="60"/>
  <c r="PG27" i="60"/>
  <c r="PG26" i="60"/>
  <c r="PP21" i="60"/>
  <c r="PO35" i="60"/>
  <c r="PO36" i="60"/>
  <c r="PO33" i="60"/>
  <c r="PO39" i="60" s="1"/>
  <c r="PO34" i="60"/>
  <c r="PG28" i="60" l="1"/>
  <c r="PP35" i="60"/>
  <c r="PP36" i="60"/>
  <c r="PP34" i="60"/>
  <c r="PP33" i="60"/>
  <c r="PP39" i="60" s="1"/>
  <c r="PO37" i="60"/>
  <c r="PQ15" i="60"/>
  <c r="PQ18" i="60"/>
  <c r="PQ16" i="60"/>
  <c r="PQ17" i="60"/>
  <c r="PG30" i="60"/>
  <c r="PQ21" i="60" l="1"/>
  <c r="PQ35" i="60"/>
  <c r="PQ33" i="60"/>
  <c r="PQ34" i="60"/>
  <c r="PQ36" i="60"/>
  <c r="PH26" i="60"/>
  <c r="PH24" i="60"/>
  <c r="PH27" i="60"/>
  <c r="PH25" i="60"/>
  <c r="PQ19" i="60"/>
  <c r="PP37" i="60"/>
  <c r="PH28" i="60" l="1"/>
  <c r="PQ37" i="60"/>
  <c r="PH30" i="60"/>
  <c r="PQ39" i="60"/>
  <c r="PR18" i="60"/>
  <c r="PR15" i="60"/>
  <c r="PR17" i="60"/>
  <c r="PR19" i="60" s="1"/>
  <c r="PR16" i="60"/>
  <c r="PI26" i="60" l="1"/>
  <c r="PI27" i="60"/>
  <c r="PI25" i="60"/>
  <c r="PI24" i="60"/>
  <c r="PI30" i="60" s="1"/>
  <c r="PR21" i="60"/>
  <c r="PR35" i="60"/>
  <c r="PR37" i="60" s="1"/>
  <c r="PR34" i="60"/>
  <c r="PR33" i="60"/>
  <c r="PR36" i="60"/>
  <c r="PI28" i="60" l="1"/>
  <c r="PJ25" i="60"/>
  <c r="PJ27" i="60"/>
  <c r="PJ24" i="60"/>
  <c r="PJ26" i="60"/>
  <c r="PJ28" i="60" s="1"/>
  <c r="PR39" i="60"/>
  <c r="PS16" i="60"/>
  <c r="PS15" i="60"/>
  <c r="PS21" i="60" s="1"/>
  <c r="PS17" i="60"/>
  <c r="PS18" i="60"/>
  <c r="PJ30" i="60" l="1"/>
  <c r="PS19" i="60"/>
  <c r="PT16" i="60"/>
  <c r="PT18" i="60"/>
  <c r="PT17" i="60"/>
  <c r="PT19" i="60" s="1"/>
  <c r="PT15" i="60"/>
  <c r="PT21" i="60" s="1"/>
  <c r="PK25" i="60"/>
  <c r="PK27" i="60"/>
  <c r="PK26" i="60"/>
  <c r="PK24" i="60"/>
  <c r="PS33" i="60"/>
  <c r="PS36" i="60"/>
  <c r="PS34" i="60"/>
  <c r="PS35" i="60"/>
  <c r="PS37" i="60" s="1"/>
  <c r="PK28" i="60" l="1"/>
  <c r="PK30" i="60"/>
  <c r="PL26" i="60" s="1"/>
  <c r="PU15" i="60"/>
  <c r="PU18" i="60"/>
  <c r="PU16" i="60"/>
  <c r="PU17" i="60"/>
  <c r="PU19" i="60" s="1"/>
  <c r="PL27" i="60"/>
  <c r="PL24" i="60"/>
  <c r="PS39" i="60"/>
  <c r="PL28" i="60" l="1"/>
  <c r="PL25" i="60"/>
  <c r="PL30" i="60"/>
  <c r="PT34" i="60"/>
  <c r="PT33" i="60"/>
  <c r="PT36" i="60"/>
  <c r="PT35" i="60"/>
  <c r="PT37" i="60" s="1"/>
  <c r="PU21" i="60"/>
  <c r="PV17" i="60" l="1"/>
  <c r="PV18" i="60"/>
  <c r="PV15" i="60"/>
  <c r="PV16" i="60"/>
  <c r="PT39" i="60"/>
  <c r="PM27" i="60"/>
  <c r="PM24" i="60"/>
  <c r="PM26" i="60"/>
  <c r="PM28" i="60" s="1"/>
  <c r="PM29" i="60" s="1"/>
  <c r="PM25" i="60"/>
  <c r="PV21" i="60" l="1"/>
  <c r="PU35" i="60"/>
  <c r="PU34" i="60"/>
  <c r="PU33" i="60"/>
  <c r="PU36" i="60"/>
  <c r="PM30" i="60"/>
  <c r="PV19" i="60"/>
  <c r="PU37" i="60" l="1"/>
  <c r="PN26" i="60"/>
  <c r="PN25" i="60"/>
  <c r="PN24" i="60"/>
  <c r="PN27" i="60"/>
  <c r="PU39" i="60"/>
  <c r="PW16" i="60"/>
  <c r="PW15" i="60"/>
  <c r="PW21" i="60" s="1"/>
  <c r="PW18" i="60"/>
  <c r="PW17" i="60"/>
  <c r="PW19" i="60" s="1"/>
  <c r="PX15" i="60" l="1"/>
  <c r="PX17" i="60"/>
  <c r="PX16" i="60"/>
  <c r="PX18" i="60"/>
  <c r="PV34" i="60"/>
  <c r="PV36" i="60"/>
  <c r="PV33" i="60"/>
  <c r="PV35" i="60"/>
  <c r="PN30" i="60"/>
  <c r="PN28" i="60"/>
  <c r="PV37" i="60" l="1"/>
  <c r="PV39" i="60"/>
  <c r="PX19" i="60"/>
  <c r="PO25" i="60"/>
  <c r="PO24" i="60"/>
  <c r="PO27" i="60"/>
  <c r="PO26" i="60"/>
  <c r="PO28" i="60" s="1"/>
  <c r="PX21" i="60"/>
  <c r="PY16" i="60" l="1"/>
  <c r="PY18" i="60"/>
  <c r="PY17" i="60"/>
  <c r="PY19" i="60" s="1"/>
  <c r="PY20" i="60" s="1"/>
  <c r="PY15" i="60"/>
  <c r="PY21" i="60" s="1"/>
  <c r="PO30" i="60"/>
  <c r="PW36" i="60"/>
  <c r="PW34" i="60"/>
  <c r="PW33" i="60"/>
  <c r="PW35" i="60"/>
  <c r="PZ17" i="60" l="1"/>
  <c r="PZ16" i="60"/>
  <c r="PZ18" i="60"/>
  <c r="PZ15" i="60"/>
  <c r="PZ21" i="60" s="1"/>
  <c r="PP24" i="60"/>
  <c r="PP25" i="60"/>
  <c r="PP27" i="60"/>
  <c r="PP26" i="60"/>
  <c r="PP28" i="60" s="1"/>
  <c r="PW37" i="60"/>
  <c r="PW39" i="60"/>
  <c r="PP30" i="60" l="1"/>
  <c r="QA17" i="60"/>
  <c r="QA18" i="60"/>
  <c r="QA15" i="60"/>
  <c r="QA16" i="60"/>
  <c r="PX33" i="60"/>
  <c r="PX35" i="60"/>
  <c r="PX37" i="60" s="1"/>
  <c r="PX34" i="60"/>
  <c r="PX36" i="60"/>
  <c r="PZ19" i="60"/>
  <c r="PX39" i="60" l="1"/>
  <c r="QA21" i="60"/>
  <c r="QA19" i="60"/>
  <c r="PQ25" i="60"/>
  <c r="PQ24" i="60"/>
  <c r="PQ27" i="60"/>
  <c r="PQ26" i="60"/>
  <c r="PQ28" i="60" s="1"/>
  <c r="QB17" i="60" l="1"/>
  <c r="QB18" i="60"/>
  <c r="QB15" i="60"/>
  <c r="QB16" i="60"/>
  <c r="PQ30" i="60"/>
  <c r="PY34" i="60"/>
  <c r="PY36" i="60"/>
  <c r="PY35" i="60"/>
  <c r="PY37" i="60" s="1"/>
  <c r="PY38" i="60" s="1"/>
  <c r="PY33" i="60"/>
  <c r="PR25" i="60" l="1"/>
  <c r="PR27" i="60"/>
  <c r="PR26" i="60"/>
  <c r="PR28" i="60" s="1"/>
  <c r="PR24" i="60"/>
  <c r="PR30" i="60" s="1"/>
  <c r="QB21" i="60"/>
  <c r="PY39" i="60"/>
  <c r="QB19" i="60"/>
  <c r="PZ33" i="60" l="1"/>
  <c r="PZ34" i="60"/>
  <c r="PZ36" i="60"/>
  <c r="PZ35" i="60"/>
  <c r="PZ37" i="60" s="1"/>
  <c r="PS27" i="60"/>
  <c r="PS26" i="60"/>
  <c r="PS28" i="60" s="1"/>
  <c r="PS24" i="60"/>
  <c r="PS25" i="60"/>
  <c r="QC18" i="60"/>
  <c r="QC16" i="60"/>
  <c r="QC17" i="60"/>
  <c r="QC15" i="60"/>
  <c r="QC21" i="60" s="1"/>
  <c r="PS30" i="60" l="1"/>
  <c r="QD17" i="60"/>
  <c r="QD18" i="60"/>
  <c r="QD15" i="60"/>
  <c r="QD16" i="60"/>
  <c r="QC19" i="60"/>
  <c r="PZ39" i="60"/>
  <c r="QA33" i="60" l="1"/>
  <c r="QA34" i="60"/>
  <c r="QA36" i="60"/>
  <c r="QA35" i="60"/>
  <c r="QA37" i="60" s="1"/>
  <c r="QD21" i="60"/>
  <c r="QD19" i="60"/>
  <c r="PT27" i="60"/>
  <c r="PT25" i="60"/>
  <c r="PT24" i="60"/>
  <c r="PT26" i="60"/>
  <c r="PT28" i="60" l="1"/>
  <c r="QE15" i="60"/>
  <c r="QE18" i="60"/>
  <c r="QE17" i="60"/>
  <c r="QE19" i="60" s="1"/>
  <c r="QE16" i="60"/>
  <c r="PT30" i="60"/>
  <c r="QA39" i="60"/>
  <c r="PU24" i="60" l="1"/>
  <c r="PU25" i="60"/>
  <c r="PU27" i="60"/>
  <c r="PU26" i="60"/>
  <c r="PU28" i="60" s="1"/>
  <c r="QB35" i="60"/>
  <c r="QB34" i="60"/>
  <c r="QB33" i="60"/>
  <c r="QB36" i="60"/>
  <c r="QE21" i="60"/>
  <c r="QB39" i="60" l="1"/>
  <c r="QB37" i="60"/>
  <c r="QF18" i="60"/>
  <c r="QF16" i="60"/>
  <c r="QF17" i="60"/>
  <c r="QF19" i="60" s="1"/>
  <c r="QF15" i="60"/>
  <c r="PU30" i="60"/>
  <c r="QF21" i="60" l="1"/>
  <c r="QG16" i="60"/>
  <c r="QG17" i="60"/>
  <c r="QG18" i="60"/>
  <c r="QG15" i="60"/>
  <c r="QG21" i="60" s="1"/>
  <c r="PV25" i="60"/>
  <c r="PV27" i="60"/>
  <c r="PV26" i="60"/>
  <c r="PV28" i="60" s="1"/>
  <c r="PV24" i="60"/>
  <c r="QC35" i="60"/>
  <c r="QC36" i="60"/>
  <c r="QC34" i="60"/>
  <c r="QC33" i="60"/>
  <c r="QC39" i="60" s="1"/>
  <c r="PV30" i="60" l="1"/>
  <c r="PW26" i="60"/>
  <c r="PW25" i="60"/>
  <c r="PW24" i="60"/>
  <c r="PW27" i="60"/>
  <c r="QD35" i="60"/>
  <c r="QD34" i="60"/>
  <c r="QD36" i="60"/>
  <c r="QD33" i="60"/>
  <c r="QH18" i="60"/>
  <c r="QH16" i="60"/>
  <c r="QH15" i="60"/>
  <c r="QH17" i="60"/>
  <c r="QH19" i="60" s="1"/>
  <c r="QG19" i="60"/>
  <c r="QC37" i="60"/>
  <c r="QD39" i="60" l="1"/>
  <c r="QE35" i="60" s="1"/>
  <c r="QH21" i="60"/>
  <c r="QE36" i="60"/>
  <c r="QE34" i="60"/>
  <c r="QE33" i="60"/>
  <c r="QD37" i="60"/>
  <c r="PW30" i="60"/>
  <c r="PW28" i="60"/>
  <c r="QE39" i="60" l="1"/>
  <c r="PX24" i="60"/>
  <c r="PX27" i="60"/>
  <c r="PX25" i="60"/>
  <c r="PX26" i="60"/>
  <c r="PX28" i="60" s="1"/>
  <c r="QF35" i="60"/>
  <c r="QF36" i="60"/>
  <c r="QF33" i="60"/>
  <c r="QF39" i="60" s="1"/>
  <c r="QF34" i="60"/>
  <c r="QE37" i="60"/>
  <c r="QI16" i="60"/>
  <c r="QI15" i="60"/>
  <c r="QI17" i="60"/>
  <c r="QI18" i="60"/>
  <c r="QG34" i="60" l="1"/>
  <c r="QG33" i="60"/>
  <c r="QG36" i="60"/>
  <c r="QG35" i="60"/>
  <c r="QG37" i="60" s="1"/>
  <c r="QI19" i="60"/>
  <c r="QF37" i="60"/>
  <c r="QI21" i="60"/>
  <c r="PX30" i="60"/>
  <c r="PY27" i="60" l="1"/>
  <c r="PY26" i="60"/>
  <c r="PY28" i="60" s="1"/>
  <c r="PY29" i="60" s="1"/>
  <c r="PY25" i="60"/>
  <c r="PY24" i="60"/>
  <c r="PY30" i="60" s="1"/>
  <c r="QJ15" i="60"/>
  <c r="QJ17" i="60"/>
  <c r="QJ16" i="60"/>
  <c r="QJ18" i="60"/>
  <c r="QG39" i="60"/>
  <c r="QJ19" i="60" l="1"/>
  <c r="QJ21" i="60"/>
  <c r="PZ26" i="60"/>
  <c r="PZ25" i="60"/>
  <c r="PZ24" i="60"/>
  <c r="PZ27" i="60"/>
  <c r="QH36" i="60"/>
  <c r="QH34" i="60"/>
  <c r="QH33" i="60"/>
  <c r="QH35" i="60"/>
  <c r="QK15" i="60" l="1"/>
  <c r="QK17" i="60"/>
  <c r="QK16" i="60"/>
  <c r="QK18" i="60"/>
  <c r="PZ30" i="60"/>
  <c r="PZ28" i="60"/>
  <c r="QH37" i="60"/>
  <c r="QH39" i="60"/>
  <c r="QI35" i="60" l="1"/>
  <c r="QI36" i="60"/>
  <c r="QI34" i="60"/>
  <c r="QI33" i="60"/>
  <c r="QI39" i="60" s="1"/>
  <c r="QA26" i="60"/>
  <c r="QA27" i="60"/>
  <c r="QA25" i="60"/>
  <c r="QA24" i="60"/>
  <c r="QK19" i="60"/>
  <c r="QK20" i="60" s="1"/>
  <c r="QK21" i="60"/>
  <c r="QA30" i="60" l="1"/>
  <c r="QA28" i="60"/>
  <c r="QB27" i="60"/>
  <c r="QB26" i="60"/>
  <c r="QB28" i="60" s="1"/>
  <c r="QB24" i="60"/>
  <c r="QB25" i="60"/>
  <c r="QL18" i="60"/>
  <c r="QL15" i="60"/>
  <c r="QL16" i="60"/>
  <c r="QL17" i="60"/>
  <c r="QJ36" i="60"/>
  <c r="QJ33" i="60"/>
  <c r="QJ34" i="60"/>
  <c r="QJ35" i="60"/>
  <c r="QJ37" i="60" s="1"/>
  <c r="QI37" i="60"/>
  <c r="QL19" i="60" l="1"/>
  <c r="QL21" i="60"/>
  <c r="QJ39" i="60"/>
  <c r="QB30" i="60"/>
  <c r="QC24" i="60" l="1"/>
  <c r="QC26" i="60"/>
  <c r="QC27" i="60"/>
  <c r="QC25" i="60"/>
  <c r="QK36" i="60"/>
  <c r="QK35" i="60"/>
  <c r="QK37" i="60" s="1"/>
  <c r="QK38" i="60" s="1"/>
  <c r="QK34" i="60"/>
  <c r="QK33" i="60"/>
  <c r="QM17" i="60"/>
  <c r="QM18" i="60"/>
  <c r="QM15" i="60"/>
  <c r="QM16" i="60"/>
  <c r="QK39" i="60" l="1"/>
  <c r="QL34" i="60"/>
  <c r="QL33" i="60"/>
  <c r="QL36" i="60"/>
  <c r="QL35" i="60"/>
  <c r="QL37" i="60" s="1"/>
  <c r="QC28" i="60"/>
  <c r="QM21" i="60"/>
  <c r="QM19" i="60"/>
  <c r="QC30" i="60"/>
  <c r="QD26" i="60" l="1"/>
  <c r="QD25" i="60"/>
  <c r="QD27" i="60"/>
  <c r="QD24" i="60"/>
  <c r="QD30" i="60" s="1"/>
  <c r="QN17" i="60"/>
  <c r="QN16" i="60"/>
  <c r="QN15" i="60"/>
  <c r="QN18" i="60"/>
  <c r="QL39" i="60"/>
  <c r="QE27" i="60" l="1"/>
  <c r="QE25" i="60"/>
  <c r="QE24" i="60"/>
  <c r="QE26" i="60"/>
  <c r="QE28" i="60" s="1"/>
  <c r="QN21" i="60"/>
  <c r="QN19" i="60"/>
  <c r="QM34" i="60"/>
  <c r="QM35" i="60"/>
  <c r="QM37" i="60" s="1"/>
  <c r="QM33" i="60"/>
  <c r="QM36" i="60"/>
  <c r="QD28" i="60"/>
  <c r="QO17" i="60" l="1"/>
  <c r="QO16" i="60"/>
  <c r="QO15" i="60"/>
  <c r="QO18" i="60"/>
  <c r="QE30" i="60"/>
  <c r="QM39" i="60"/>
  <c r="QN36" i="60" l="1"/>
  <c r="QN35" i="60"/>
  <c r="QN37" i="60" s="1"/>
  <c r="QN34" i="60"/>
  <c r="QN33" i="60"/>
  <c r="QN39" i="60" s="1"/>
  <c r="QF26" i="60"/>
  <c r="QF24" i="60"/>
  <c r="QF27" i="60"/>
  <c r="QF25" i="60"/>
  <c r="QF30" i="60" s="1"/>
  <c r="QO21" i="60"/>
  <c r="QO19" i="60"/>
  <c r="QG24" i="60" l="1"/>
  <c r="QG27" i="60"/>
  <c r="QG25" i="60"/>
  <c r="QG26" i="60"/>
  <c r="QG28" i="60" s="1"/>
  <c r="QF28" i="60"/>
  <c r="QO33" i="60"/>
  <c r="QO36" i="60"/>
  <c r="QO34" i="60"/>
  <c r="QO35" i="60"/>
  <c r="QP16" i="60"/>
  <c r="QP17" i="60"/>
  <c r="QP18" i="60"/>
  <c r="QP15" i="60"/>
  <c r="QP21" i="60" s="1"/>
  <c r="QQ17" i="60" l="1"/>
  <c r="QQ16" i="60"/>
  <c r="QQ15" i="60"/>
  <c r="QQ18" i="60"/>
  <c r="QO39" i="60"/>
  <c r="QP19" i="60"/>
  <c r="QO37" i="60"/>
  <c r="QG30" i="60"/>
  <c r="QH27" i="60" l="1"/>
  <c r="QH24" i="60"/>
  <c r="QH25" i="60"/>
  <c r="QH26" i="60"/>
  <c r="QH28" i="60" s="1"/>
  <c r="QQ21" i="60"/>
  <c r="QP36" i="60"/>
  <c r="QP35" i="60"/>
  <c r="QP37" i="60" s="1"/>
  <c r="QP33" i="60"/>
  <c r="QP39" i="60" s="1"/>
  <c r="QP34" i="60"/>
  <c r="QQ19" i="60"/>
  <c r="QQ33" i="60" l="1"/>
  <c r="QQ36" i="60"/>
  <c r="QQ35" i="60"/>
  <c r="QQ37" i="60" s="1"/>
  <c r="QQ34" i="60"/>
  <c r="QR17" i="60"/>
  <c r="QR16" i="60"/>
  <c r="QR15" i="60"/>
  <c r="QR18" i="60"/>
  <c r="QH30" i="60"/>
  <c r="QR21" i="60" l="1"/>
  <c r="QS15" i="60"/>
  <c r="QS16" i="60"/>
  <c r="QS18" i="60"/>
  <c r="QS17" i="60"/>
  <c r="QS19" i="60" s="1"/>
  <c r="QR19" i="60"/>
  <c r="QI24" i="60"/>
  <c r="QI26" i="60"/>
  <c r="QI28" i="60" s="1"/>
  <c r="QI25" i="60"/>
  <c r="QI27" i="60"/>
  <c r="QQ39" i="60"/>
  <c r="QI30" i="60" l="1"/>
  <c r="QR34" i="60"/>
  <c r="QR36" i="60"/>
  <c r="QR33" i="60"/>
  <c r="QR35" i="60"/>
  <c r="QR37" i="60" s="1"/>
  <c r="QS21" i="60"/>
  <c r="QT18" i="60" l="1"/>
  <c r="QT15" i="60"/>
  <c r="QT16" i="60"/>
  <c r="QT17" i="60"/>
  <c r="QT19" i="60" s="1"/>
  <c r="QR39" i="60"/>
  <c r="QJ27" i="60"/>
  <c r="QJ24" i="60"/>
  <c r="QJ25" i="60"/>
  <c r="QJ26" i="60"/>
  <c r="QJ30" i="60" l="1"/>
  <c r="QT21" i="60"/>
  <c r="QS33" i="60"/>
  <c r="QS35" i="60"/>
  <c r="QS34" i="60"/>
  <c r="QS36" i="60"/>
  <c r="QJ28" i="60"/>
  <c r="QS37" i="60" l="1"/>
  <c r="QS39" i="60"/>
  <c r="QU18" i="60"/>
  <c r="QU17" i="60"/>
  <c r="QU19" i="60" s="1"/>
  <c r="QU15" i="60"/>
  <c r="QU16" i="60"/>
  <c r="QK26" i="60"/>
  <c r="QK28" i="60" s="1"/>
  <c r="QK29" i="60" s="1"/>
  <c r="QK25" i="60"/>
  <c r="QK24" i="60"/>
  <c r="QK27" i="60"/>
  <c r="QU21" i="60" l="1"/>
  <c r="QT34" i="60"/>
  <c r="QT33" i="60"/>
  <c r="QT35" i="60"/>
  <c r="QT36" i="60"/>
  <c r="QK30" i="60"/>
  <c r="QT37" i="60" l="1"/>
  <c r="QL24" i="60"/>
  <c r="QL27" i="60"/>
  <c r="QL26" i="60"/>
  <c r="QL28" i="60" s="1"/>
  <c r="QL25" i="60"/>
  <c r="QT39" i="60"/>
  <c r="QV17" i="60"/>
  <c r="QV18" i="60"/>
  <c r="QV15" i="60"/>
  <c r="QV16" i="60"/>
  <c r="QV19" i="60" l="1"/>
  <c r="QV21" i="60"/>
  <c r="QW17" i="60"/>
  <c r="QW18" i="60"/>
  <c r="QW16" i="60"/>
  <c r="QW15" i="60"/>
  <c r="QW21" i="60" s="1"/>
  <c r="QU36" i="60"/>
  <c r="QU33" i="60"/>
  <c r="QU34" i="60"/>
  <c r="QU35" i="60"/>
  <c r="QL30" i="60"/>
  <c r="QU37" i="60" l="1"/>
  <c r="QU39" i="60"/>
  <c r="QX18" i="60"/>
  <c r="QX15" i="60"/>
  <c r="QX16" i="60"/>
  <c r="QX17" i="60"/>
  <c r="QX19" i="60" s="1"/>
  <c r="QM25" i="60"/>
  <c r="QM27" i="60"/>
  <c r="QM26" i="60"/>
  <c r="QM24" i="60"/>
  <c r="QW19" i="60"/>
  <c r="QW20" i="60" s="1"/>
  <c r="QM28" i="60" l="1"/>
  <c r="QX21" i="60"/>
  <c r="QM30" i="60"/>
  <c r="QV36" i="60"/>
  <c r="QV35" i="60"/>
  <c r="QV37" i="60" s="1"/>
  <c r="QV34" i="60"/>
  <c r="QV33" i="60"/>
  <c r="QV39" i="60" s="1"/>
  <c r="QW33" i="60" l="1"/>
  <c r="QW35" i="60"/>
  <c r="QW36" i="60"/>
  <c r="QW34" i="60"/>
  <c r="QN24" i="60"/>
  <c r="QN27" i="60"/>
  <c r="QN25" i="60"/>
  <c r="QN26" i="60"/>
  <c r="QN28" i="60" s="1"/>
  <c r="QY15" i="60"/>
  <c r="QY17" i="60"/>
  <c r="QY18" i="60"/>
  <c r="QY16" i="60"/>
  <c r="QW37" i="60" l="1"/>
  <c r="QW38" i="60" s="1"/>
  <c r="QN30" i="60"/>
  <c r="QY19" i="60"/>
  <c r="QY21" i="60"/>
  <c r="QW39" i="60"/>
  <c r="QO25" i="60" l="1"/>
  <c r="QO26" i="60"/>
  <c r="QO24" i="60"/>
  <c r="QO27" i="60"/>
  <c r="QX34" i="60"/>
  <c r="QX36" i="60"/>
  <c r="QX33" i="60"/>
  <c r="QX35" i="60"/>
  <c r="QX37" i="60" s="1"/>
  <c r="QZ16" i="60"/>
  <c r="QZ15" i="60"/>
  <c r="QZ18" i="60"/>
  <c r="QZ17" i="60"/>
  <c r="QZ19" i="60" s="1"/>
  <c r="QX39" i="60" l="1"/>
  <c r="QZ21" i="60"/>
  <c r="QO30" i="60"/>
  <c r="QO28" i="60"/>
  <c r="QP27" i="60" l="1"/>
  <c r="QP24" i="60"/>
  <c r="QP25" i="60"/>
  <c r="QP26" i="60"/>
  <c r="RA16" i="60"/>
  <c r="RA18" i="60"/>
  <c r="RA17" i="60"/>
  <c r="RA19" i="60" s="1"/>
  <c r="RA15" i="60"/>
  <c r="QY35" i="60"/>
  <c r="QY36" i="60"/>
  <c r="QY34" i="60"/>
  <c r="QY33" i="60"/>
  <c r="QY39" i="60" l="1"/>
  <c r="RA21" i="60"/>
  <c r="RB18" i="60" s="1"/>
  <c r="QP28" i="60"/>
  <c r="QZ36" i="60"/>
  <c r="QZ34" i="60"/>
  <c r="QZ35" i="60"/>
  <c r="QZ37" i="60" s="1"/>
  <c r="QZ33" i="60"/>
  <c r="QZ39" i="60" s="1"/>
  <c r="RB15" i="60"/>
  <c r="QP30" i="60"/>
  <c r="QY37" i="60"/>
  <c r="RB16" i="60" l="1"/>
  <c r="RB17" i="60"/>
  <c r="RB19" i="60" s="1"/>
  <c r="RA36" i="60"/>
  <c r="RA34" i="60"/>
  <c r="RA33" i="60"/>
  <c r="RA35" i="60"/>
  <c r="RA37" i="60" s="1"/>
  <c r="RB21" i="60"/>
  <c r="QQ25" i="60"/>
  <c r="QQ26" i="60"/>
  <c r="QQ24" i="60"/>
  <c r="QQ27" i="60"/>
  <c r="QQ28" i="60" l="1"/>
  <c r="QQ30" i="60"/>
  <c r="QR26" i="60" s="1"/>
  <c r="QR25" i="60"/>
  <c r="QR24" i="60"/>
  <c r="QR27" i="60"/>
  <c r="RC16" i="60"/>
  <c r="RC15" i="60"/>
  <c r="RC18" i="60"/>
  <c r="RC17" i="60"/>
  <c r="RA39" i="60"/>
  <c r="RC19" i="60" l="1"/>
  <c r="RC21" i="60"/>
  <c r="QR30" i="60"/>
  <c r="RB35" i="60"/>
  <c r="RB33" i="60"/>
  <c r="RB36" i="60"/>
  <c r="RB34" i="60"/>
  <c r="QR28" i="60"/>
  <c r="RB39" i="60" l="1"/>
  <c r="RB37" i="60"/>
  <c r="QS25" i="60"/>
  <c r="QS27" i="60"/>
  <c r="QS26" i="60"/>
  <c r="QS24" i="60"/>
  <c r="QS30" i="60" s="1"/>
  <c r="RD17" i="60"/>
  <c r="RD19" i="60" s="1"/>
  <c r="RD15" i="60"/>
  <c r="RD21" i="60" s="1"/>
  <c r="RD18" i="60"/>
  <c r="RD16" i="60"/>
  <c r="QT26" i="60" l="1"/>
  <c r="QT27" i="60"/>
  <c r="QT25" i="60"/>
  <c r="QT24" i="60"/>
  <c r="QT30" i="60" s="1"/>
  <c r="RE18" i="60"/>
  <c r="RE17" i="60"/>
  <c r="RE16" i="60"/>
  <c r="RE15" i="60"/>
  <c r="QS28" i="60"/>
  <c r="RC36" i="60"/>
  <c r="RC34" i="60"/>
  <c r="RC35" i="60"/>
  <c r="RC37" i="60" s="1"/>
  <c r="RC33" i="60"/>
  <c r="RE21" i="60" l="1"/>
  <c r="RE19" i="60"/>
  <c r="RC39" i="60"/>
  <c r="RD34" i="60" s="1"/>
  <c r="RF17" i="60"/>
  <c r="RF16" i="60"/>
  <c r="RF15" i="60"/>
  <c r="RF18" i="60"/>
  <c r="RD36" i="60"/>
  <c r="QU27" i="60"/>
  <c r="QU26" i="60"/>
  <c r="QU25" i="60"/>
  <c r="QU24" i="60"/>
  <c r="QT28" i="60"/>
  <c r="RD35" i="60" l="1"/>
  <c r="RD37" i="60" s="1"/>
  <c r="RD33" i="60"/>
  <c r="RD39" i="60" s="1"/>
  <c r="QU30" i="60"/>
  <c r="QU28" i="60"/>
  <c r="QV25" i="60"/>
  <c r="QV27" i="60"/>
  <c r="QV24" i="60"/>
  <c r="QV26" i="60"/>
  <c r="QV28" i="60" s="1"/>
  <c r="RF21" i="60"/>
  <c r="RF19" i="60"/>
  <c r="RG18" i="60" l="1"/>
  <c r="RG17" i="60"/>
  <c r="RG19" i="60" s="1"/>
  <c r="RG15" i="60"/>
  <c r="RG16" i="60"/>
  <c r="RE36" i="60"/>
  <c r="RE35" i="60"/>
  <c r="RE37" i="60" s="1"/>
  <c r="RE33" i="60"/>
  <c r="RE34" i="60"/>
  <c r="QV30" i="60"/>
  <c r="RE39" i="60" l="1"/>
  <c r="RG21" i="60"/>
  <c r="QW25" i="60"/>
  <c r="QW26" i="60"/>
  <c r="QW24" i="60"/>
  <c r="QW27" i="60"/>
  <c r="QW30" i="60" s="1"/>
  <c r="QX27" i="60" l="1"/>
  <c r="QX26" i="60"/>
  <c r="QX24" i="60"/>
  <c r="QX25" i="60"/>
  <c r="QW28" i="60"/>
  <c r="QW29" i="60" s="1"/>
  <c r="RH15" i="60"/>
  <c r="RH18" i="60"/>
  <c r="RH17" i="60"/>
  <c r="RH19" i="60" s="1"/>
  <c r="RH16" i="60"/>
  <c r="RF36" i="60"/>
  <c r="RF35" i="60"/>
  <c r="RF37" i="60" s="1"/>
  <c r="RF34" i="60"/>
  <c r="RF33" i="60"/>
  <c r="RF39" i="60" s="1"/>
  <c r="RH21" i="60" l="1"/>
  <c r="RG33" i="60"/>
  <c r="RG35" i="60"/>
  <c r="RG36" i="60"/>
  <c r="RG34" i="60"/>
  <c r="QX30" i="60"/>
  <c r="QX28" i="60"/>
  <c r="QY27" i="60" l="1"/>
  <c r="QY26" i="60"/>
  <c r="QY28" i="60" s="1"/>
  <c r="QY24" i="60"/>
  <c r="QY25" i="60"/>
  <c r="RG37" i="60"/>
  <c r="RG39" i="60"/>
  <c r="RI18" i="60"/>
  <c r="RI16" i="60"/>
  <c r="RI17" i="60"/>
  <c r="RI15" i="60"/>
  <c r="RH35" i="60" l="1"/>
  <c r="RH34" i="60"/>
  <c r="RH36" i="60"/>
  <c r="RH33" i="60"/>
  <c r="RH39" i="60" s="1"/>
  <c r="QY30" i="60"/>
  <c r="RI21" i="60"/>
  <c r="RI19" i="60"/>
  <c r="RI20" i="60" s="1"/>
  <c r="QZ27" i="60" l="1"/>
  <c r="QZ26" i="60"/>
  <c r="QZ28" i="60" s="1"/>
  <c r="QZ24" i="60"/>
  <c r="QZ25" i="60"/>
  <c r="RJ18" i="60"/>
  <c r="RJ17" i="60"/>
  <c r="RJ19" i="60" s="1"/>
  <c r="RJ16" i="60"/>
  <c r="RJ15" i="60"/>
  <c r="RJ21" i="60" s="1"/>
  <c r="RI34" i="60"/>
  <c r="RI36" i="60"/>
  <c r="RI35" i="60"/>
  <c r="RI33" i="60"/>
  <c r="RI39" i="60" s="1"/>
  <c r="RH37" i="60"/>
  <c r="RK18" i="60" l="1"/>
  <c r="RK16" i="60"/>
  <c r="RK17" i="60"/>
  <c r="RK19" i="60" s="1"/>
  <c r="RK15" i="60"/>
  <c r="RJ35" i="60"/>
  <c r="RJ36" i="60"/>
  <c r="RJ33" i="60"/>
  <c r="RJ34" i="60"/>
  <c r="RI37" i="60"/>
  <c r="RI38" i="60" s="1"/>
  <c r="QZ30" i="60"/>
  <c r="RK21" i="60" l="1"/>
  <c r="RL18" i="60" s="1"/>
  <c r="RL17" i="60"/>
  <c r="RL16" i="60"/>
  <c r="RL15" i="60"/>
  <c r="RA27" i="60"/>
  <c r="RA26" i="60"/>
  <c r="RA24" i="60"/>
  <c r="RA25" i="60"/>
  <c r="RJ39" i="60"/>
  <c r="RJ37" i="60"/>
  <c r="RL21" i="60" l="1"/>
  <c r="RL19" i="60"/>
  <c r="RA28" i="60"/>
  <c r="RA30" i="60"/>
  <c r="RM17" i="60"/>
  <c r="RM18" i="60"/>
  <c r="RM15" i="60"/>
  <c r="RM16" i="60"/>
  <c r="RK36" i="60"/>
  <c r="RK34" i="60"/>
  <c r="RK33" i="60"/>
  <c r="RK35" i="60"/>
  <c r="RK39" i="60" l="1"/>
  <c r="RM19" i="60"/>
  <c r="RL36" i="60"/>
  <c r="RL34" i="60"/>
  <c r="RL33" i="60"/>
  <c r="RL35" i="60"/>
  <c r="RL37" i="60" s="1"/>
  <c r="RM21" i="60"/>
  <c r="RK37" i="60"/>
  <c r="RB25" i="60"/>
  <c r="RB27" i="60"/>
  <c r="RB24" i="60"/>
  <c r="RB26" i="60"/>
  <c r="RB28" i="60" s="1"/>
  <c r="RN18" i="60" l="1"/>
  <c r="RN15" i="60"/>
  <c r="RN16" i="60"/>
  <c r="RN17" i="60"/>
  <c r="RN19" i="60" s="1"/>
  <c r="RL39" i="60"/>
  <c r="RB30" i="60"/>
  <c r="RM35" i="60" l="1"/>
  <c r="RM34" i="60"/>
  <c r="RM33" i="60"/>
  <c r="RM36" i="60"/>
  <c r="RC27" i="60"/>
  <c r="RC25" i="60"/>
  <c r="RC26" i="60"/>
  <c r="RC28" i="60" s="1"/>
  <c r="RC24" i="60"/>
  <c r="RC30" i="60" s="1"/>
  <c r="RN21" i="60"/>
  <c r="RD27" i="60" l="1"/>
  <c r="RD25" i="60"/>
  <c r="RD26" i="60"/>
  <c r="RD24" i="60"/>
  <c r="RD30" i="60" s="1"/>
  <c r="RM39" i="60"/>
  <c r="RO15" i="60"/>
  <c r="RO18" i="60"/>
  <c r="RO16" i="60"/>
  <c r="RO17" i="60"/>
  <c r="RM37" i="60"/>
  <c r="RD28" i="60" l="1"/>
  <c r="RN36" i="60"/>
  <c r="RN35" i="60"/>
  <c r="RN34" i="60"/>
  <c r="RN33" i="60"/>
  <c r="RN39" i="60" s="1"/>
  <c r="RO21" i="60"/>
  <c r="RE24" i="60"/>
  <c r="RE26" i="60"/>
  <c r="RE27" i="60"/>
  <c r="RE25" i="60"/>
  <c r="RO19" i="60"/>
  <c r="RN37" i="60" l="1"/>
  <c r="RE30" i="60"/>
  <c r="RO33" i="60"/>
  <c r="RO35" i="60"/>
  <c r="RO34" i="60"/>
  <c r="RO36" i="60"/>
  <c r="RE28" i="60"/>
  <c r="RP17" i="60"/>
  <c r="RP19" i="60" s="1"/>
  <c r="RP16" i="60"/>
  <c r="RP15" i="60"/>
  <c r="RP18" i="60"/>
  <c r="RO37" i="60" l="1"/>
  <c r="RO39" i="60"/>
  <c r="RP21" i="60"/>
  <c r="RF27" i="60"/>
  <c r="RF24" i="60"/>
  <c r="RF25" i="60"/>
  <c r="RF26" i="60"/>
  <c r="RF28" i="60" s="1"/>
  <c r="RF30" i="60" l="1"/>
  <c r="RQ18" i="60"/>
  <c r="RQ15" i="60"/>
  <c r="RQ16" i="60"/>
  <c r="RQ17" i="60"/>
  <c r="RQ19" i="60" s="1"/>
  <c r="RP34" i="60"/>
  <c r="RP35" i="60"/>
  <c r="RP37" i="60" s="1"/>
  <c r="RP33" i="60"/>
  <c r="RP39" i="60" s="1"/>
  <c r="RP36" i="60"/>
  <c r="RQ34" i="60" l="1"/>
  <c r="RQ35" i="60"/>
  <c r="RQ33" i="60"/>
  <c r="RQ36" i="60"/>
  <c r="RQ21" i="60"/>
  <c r="RG25" i="60"/>
  <c r="RG27" i="60"/>
  <c r="RG24" i="60"/>
  <c r="RG30" i="60" s="1"/>
  <c r="RG26" i="60"/>
  <c r="RR17" i="60" l="1"/>
  <c r="RR15" i="60"/>
  <c r="RR16" i="60"/>
  <c r="RR18" i="60"/>
  <c r="RQ37" i="60"/>
  <c r="RH26" i="60"/>
  <c r="RH25" i="60"/>
  <c r="RH27" i="60"/>
  <c r="RH24" i="60"/>
  <c r="RQ39" i="60"/>
  <c r="RG28" i="60"/>
  <c r="RR21" i="60" l="1"/>
  <c r="RH28" i="60"/>
  <c r="RR34" i="60"/>
  <c r="RR36" i="60"/>
  <c r="RR35" i="60"/>
  <c r="RR37" i="60" s="1"/>
  <c r="RR33" i="60"/>
  <c r="RR39" i="60" s="1"/>
  <c r="RH30" i="60"/>
  <c r="RR19" i="60"/>
  <c r="RS34" i="60" l="1"/>
  <c r="RS36" i="60"/>
  <c r="RS35" i="60"/>
  <c r="RS33" i="60"/>
  <c r="RI27" i="60"/>
  <c r="RI25" i="60"/>
  <c r="RI24" i="60"/>
  <c r="RI26" i="60"/>
  <c r="RI28" i="60" s="1"/>
  <c r="RI29" i="60" s="1"/>
  <c r="RS18" i="60"/>
  <c r="RS16" i="60"/>
  <c r="RS15" i="60"/>
  <c r="RS17" i="60"/>
  <c r="RS19" i="60" l="1"/>
  <c r="RS39" i="60"/>
  <c r="RI30" i="60"/>
  <c r="RS21" i="60"/>
  <c r="RT33" i="60"/>
  <c r="RT36" i="60"/>
  <c r="RT34" i="60"/>
  <c r="RT35" i="60"/>
  <c r="RT37" i="60" s="1"/>
  <c r="RS37" i="60"/>
  <c r="RT39" i="60" l="1"/>
  <c r="RT17" i="60"/>
  <c r="RT18" i="60"/>
  <c r="RT16" i="60"/>
  <c r="RT15" i="60"/>
  <c r="RT21" i="60" s="1"/>
  <c r="RJ27" i="60"/>
  <c r="RJ25" i="60"/>
  <c r="RJ24" i="60"/>
  <c r="RJ30" i="60" s="1"/>
  <c r="RJ26" i="60"/>
  <c r="RT19" i="60" l="1"/>
  <c r="RK25" i="60"/>
  <c r="RK24" i="60"/>
  <c r="RK26" i="60"/>
  <c r="RK27" i="60"/>
  <c r="RU18" i="60"/>
  <c r="RU15" i="60"/>
  <c r="RU16" i="60"/>
  <c r="RU17" i="60"/>
  <c r="RJ28" i="60"/>
  <c r="RU33" i="60"/>
  <c r="RU35" i="60"/>
  <c r="RU34" i="60"/>
  <c r="RU36" i="60"/>
  <c r="RU21" i="60" l="1"/>
  <c r="RU37" i="60"/>
  <c r="RU38" i="60" s="1"/>
  <c r="RU39" i="60"/>
  <c r="RK28" i="60"/>
  <c r="RK30" i="60"/>
  <c r="RU19" i="60"/>
  <c r="RU20" i="60" s="1"/>
  <c r="RL27" i="60" l="1"/>
  <c r="RL24" i="60"/>
  <c r="RL26" i="60"/>
  <c r="RL28" i="60" s="1"/>
  <c r="RL25" i="60"/>
  <c r="RL30" i="60" l="1"/>
  <c r="RM24" i="60" l="1"/>
  <c r="RM26" i="60"/>
  <c r="RM27" i="60"/>
  <c r="RM25" i="60"/>
  <c r="RM28" i="60" l="1"/>
  <c r="RM30" i="60"/>
  <c r="RN25" i="60" l="1"/>
  <c r="RN27" i="60"/>
  <c r="RN24" i="60"/>
  <c r="RN26" i="60"/>
  <c r="RN28" i="60" s="1"/>
  <c r="RN30" i="60" l="1"/>
  <c r="RO24" i="60" l="1"/>
  <c r="RO27" i="60"/>
  <c r="RO26" i="60"/>
  <c r="RO28" i="60" s="1"/>
  <c r="RO25" i="60"/>
  <c r="RO30" i="60" l="1"/>
  <c r="RP24" i="60" l="1"/>
  <c r="RP25" i="60"/>
  <c r="RP26" i="60"/>
  <c r="RP27" i="60"/>
  <c r="RP28" i="60" l="1"/>
  <c r="RP30" i="60"/>
  <c r="RQ24" i="60" l="1"/>
  <c r="RQ27" i="60"/>
  <c r="RQ26" i="60"/>
  <c r="RQ28" i="60" s="1"/>
  <c r="RQ25" i="60"/>
  <c r="RQ30" i="60" s="1"/>
  <c r="RR25" i="60" l="1"/>
  <c r="RR24" i="60"/>
  <c r="RR27" i="60"/>
  <c r="RR26" i="60"/>
  <c r="RR28" i="60" s="1"/>
  <c r="RR30" i="60" l="1"/>
  <c r="RS27" i="60" l="1"/>
  <c r="RS26" i="60"/>
  <c r="RS25" i="60"/>
  <c r="RS24" i="60"/>
  <c r="RS30" i="60" l="1"/>
  <c r="RS28" i="60"/>
  <c r="RT26" i="60"/>
  <c r="RT25" i="60"/>
  <c r="RT27" i="60"/>
  <c r="RT24" i="60"/>
  <c r="RT30" i="60" l="1"/>
  <c r="RU25" i="60"/>
  <c r="RU24" i="60"/>
  <c r="RU26" i="60"/>
  <c r="RU27" i="60"/>
  <c r="RT28" i="60"/>
  <c r="RU28" i="60" l="1"/>
  <c r="RU29" i="60" s="1"/>
  <c r="RU30" i="6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<sst xmlns="http://schemas.openxmlformats.org/spreadsheetml/2006/main" count="3238" uniqueCount="1515">
  <si>
    <t>Total Potential Income</t>
  </si>
  <si>
    <t>Amount</t>
  </si>
  <si>
    <t>Total</t>
  </si>
  <si>
    <t xml:space="preserve">   </t>
  </si>
  <si>
    <t>Net Cash Flow / Debt Service Coverage Ratio Calculation</t>
  </si>
  <si>
    <t>(at Stabilized Occupancy)</t>
  </si>
  <si>
    <t>Description</t>
  </si>
  <si>
    <t>Monthly</t>
  </si>
  <si>
    <t>Annually</t>
  </si>
  <si>
    <t>&lt;</t>
  </si>
  <si>
    <t>&gt; &lt;</t>
  </si>
  <si>
    <t>&gt;</t>
  </si>
  <si>
    <t>Effective Gross Income</t>
  </si>
  <si>
    <t>Net Operating Income (NOI)</t>
  </si>
  <si>
    <t>NET CASH FLOW</t>
  </si>
  <si>
    <t>Number of Bathrooms</t>
  </si>
  <si>
    <t>Subtotal Gross Potential Monthly Income</t>
  </si>
  <si>
    <t>Total Effective Monthly Income</t>
  </si>
  <si>
    <t>Market Rent for Comparable Unit (per Market Study)</t>
  </si>
  <si>
    <t>Number of Units</t>
  </si>
  <si>
    <t>Construction Financing</t>
  </si>
  <si>
    <t>Amount of Funds</t>
  </si>
  <si>
    <t>Interest Rate</t>
  </si>
  <si>
    <t>Permanent Financing</t>
  </si>
  <si>
    <t>Lender Name or Source of Funds</t>
  </si>
  <si>
    <t xml:space="preserve"> </t>
  </si>
  <si>
    <t>Less amount of nonqualified nonrecourse financing</t>
  </si>
  <si>
    <t>Less Historic Tax Credit (Residential Portion Only)</t>
  </si>
  <si>
    <t>Multiplied by the Applicable Fraction</t>
  </si>
  <si>
    <t>Total Qualified Basis</t>
  </si>
  <si>
    <t>Monthly Charge</t>
  </si>
  <si>
    <t>Washer/Dryer Rental</t>
  </si>
  <si>
    <t>Covered Parking</t>
  </si>
  <si>
    <t>Parking</t>
  </si>
  <si>
    <t>Equals (Annual Tax Credit Allocation x 10 x Equity Factor)</t>
  </si>
  <si>
    <t>Source</t>
  </si>
  <si>
    <t xml:space="preserve">List all tenant charges proposed for the development beyond the basic rent.  </t>
  </si>
  <si>
    <t>Telephone</t>
  </si>
  <si>
    <t>Less federal grant used to finance qualifying development costs.</t>
  </si>
  <si>
    <t>ACTUAL COST</t>
  </si>
  <si>
    <t>ELIGIBLE BASIS</t>
  </si>
  <si>
    <t xml:space="preserve"> Average SF of Unit</t>
  </si>
  <si>
    <t xml:space="preserve">Sub Total  </t>
  </si>
  <si>
    <t xml:space="preserve">TOTAL  </t>
  </si>
  <si>
    <r>
      <rPr>
        <b/>
        <sz val="16"/>
        <rFont val="Arial Narrow"/>
        <family val="2"/>
      </rPr>
      <t>*</t>
    </r>
    <r>
      <rPr>
        <b/>
        <sz val="11"/>
        <rFont val="Arial Narrow"/>
        <family val="2"/>
      </rPr>
      <t>Monthly Rent per Unit</t>
    </r>
  </si>
  <si>
    <t xml:space="preserve">Multiplied by the Applicable Tax Credit Percentage
(Use current tax credit percentage as an estimate) </t>
  </si>
  <si>
    <t>Email</t>
  </si>
  <si>
    <t xml:space="preserve">Contact Person </t>
  </si>
  <si>
    <t>TOTAL SOURCE OF CONSTRUCTION FUNDS</t>
  </si>
  <si>
    <t>Debt Service Coverage Ratio on 1st Lien</t>
  </si>
  <si>
    <t>Debt Service Coverage Ratio on all Hard Payment Debt</t>
  </si>
  <si>
    <t>Developments will be underwritten using the terms contained in the proposed lender's letter of interest or commitment.  The development's projected net operating income must reflect the ability to repay the debt.  If the term of the loan is less than the armortization period, loan to value ("LTV") for the outstanding debt at term's end should meet lender requirements, generally not to exceed 80.00%.</t>
  </si>
  <si>
    <t>Cost</t>
  </si>
  <si>
    <t>Other</t>
  </si>
  <si>
    <t xml:space="preserve">Sub Total    </t>
  </si>
  <si>
    <r>
      <rPr>
        <b/>
        <i/>
        <sz val="10"/>
        <rFont val="Arial Narrow"/>
        <family val="2"/>
      </rPr>
      <t>**</t>
    </r>
    <r>
      <rPr>
        <i/>
        <sz val="10"/>
        <rFont val="Arial Narrow"/>
        <family val="2"/>
      </rPr>
      <t>The maximum tax credit rents, as disclosed in the maximum rent tables, less an allowance for tenant-paid utilities, must be less than the market rents for comparable units in the area where the development is to be located.</t>
    </r>
  </si>
  <si>
    <t>No</t>
  </si>
  <si>
    <t>HOME</t>
  </si>
  <si>
    <t>Deed</t>
  </si>
  <si>
    <t>Purchase Contract</t>
  </si>
  <si>
    <t>Tax Increment Financing</t>
  </si>
  <si>
    <t>ID</t>
  </si>
  <si>
    <t>New Construction</t>
  </si>
  <si>
    <t>A.</t>
  </si>
  <si>
    <t>B.</t>
  </si>
  <si>
    <t>C.</t>
  </si>
  <si>
    <t>D.</t>
  </si>
  <si>
    <t>E.</t>
  </si>
  <si>
    <t>Clark</t>
  </si>
  <si>
    <t>Franklin</t>
  </si>
  <si>
    <t>Jefferson</t>
  </si>
  <si>
    <t>Lincoln</t>
  </si>
  <si>
    <t>Washington</t>
  </si>
  <si>
    <t>AK</t>
  </si>
  <si>
    <t>AL</t>
  </si>
  <si>
    <t>AR</t>
  </si>
  <si>
    <t>AZ</t>
  </si>
  <si>
    <t>CA</t>
  </si>
  <si>
    <t>CO</t>
  </si>
  <si>
    <t>CT</t>
  </si>
  <si>
    <t>DC</t>
  </si>
  <si>
    <t>DE</t>
  </si>
  <si>
    <t>FL</t>
  </si>
  <si>
    <t>GA</t>
  </si>
  <si>
    <t>HI</t>
  </si>
  <si>
    <t>IA</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</si>
  <si>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</si>
  <si>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</si>
  <si>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</si>
  <si>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</si>
  <si>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</si>
  <si>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</si>
  <si>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</si>
  <si>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</si>
  <si>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</si>
  <si>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</si>
  <si>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</si>
  <si>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</si>
  <si>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</si>
  <si>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</si>
  <si>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</si>
  <si>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</si>
  <si>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</si>
  <si>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</si>
  <si>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</si>
  <si>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</si>
  <si>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</si>
  <si>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</si>
  <si>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</si>
  <si>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</si>
  <si>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</si>
  <si>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RI</t>
  </si>
  <si>
    <t>SC</t>
  </si>
  <si>
    <t>SD</t>
  </si>
  <si>
    <t>TN</t>
  </si>
  <si>
    <t>TX</t>
  </si>
  <si>
    <t>UT</t>
  </si>
  <si>
    <t>VA</t>
  </si>
  <si>
    <t>VT</t>
  </si>
  <si>
    <t>WA</t>
  </si>
  <si>
    <t>WI</t>
  </si>
  <si>
    <t>WV</t>
  </si>
  <si>
    <t>WY</t>
  </si>
  <si>
    <t>Efficiency</t>
  </si>
  <si>
    <t>1 Bedroom</t>
  </si>
  <si>
    <t>2 Bedroom</t>
  </si>
  <si>
    <t>3 Bedroom</t>
  </si>
  <si>
    <t>4 Bedroom</t>
  </si>
  <si>
    <t>Market</t>
  </si>
  <si>
    <t>Operating &amp; Maintenance:</t>
  </si>
  <si>
    <t>Administrative:</t>
  </si>
  <si>
    <t>Annual Expense</t>
  </si>
  <si>
    <t>Janitor/Cleaning - Payroll/Contract</t>
  </si>
  <si>
    <t>Advertising</t>
  </si>
  <si>
    <t>Janitor/Cleaning - Supplies</t>
  </si>
  <si>
    <t>Management Fee</t>
  </si>
  <si>
    <t>Security - Payroll/Contract</t>
  </si>
  <si>
    <t>Manager - Payroll</t>
  </si>
  <si>
    <t>Grounds - Payroll/Contract</t>
  </si>
  <si>
    <t>Office Staff - Payroll</t>
  </si>
  <si>
    <t>Grounds - Supplies</t>
  </si>
  <si>
    <t>Office - Supplies</t>
  </si>
  <si>
    <t>Maintenance - Payroll/Contract</t>
  </si>
  <si>
    <t>Legal</t>
  </si>
  <si>
    <t>Maintenance - Supplies</t>
  </si>
  <si>
    <t>Auditing</t>
  </si>
  <si>
    <t>Decorating - Supplies</t>
  </si>
  <si>
    <t>Bookkeeping/Accounting Fees</t>
  </si>
  <si>
    <t>Elevator Maintenance</t>
  </si>
  <si>
    <t>Telephone/Answering Service</t>
  </si>
  <si>
    <t>Exterminating</t>
  </si>
  <si>
    <t>Tax Credit Monitoring Fee</t>
  </si>
  <si>
    <t>HVAC Maintenance</t>
  </si>
  <si>
    <t>Miscellaneous Administrative</t>
  </si>
  <si>
    <t>Snow Removal</t>
  </si>
  <si>
    <t>Trash Removal</t>
  </si>
  <si>
    <t>Miscellaneous Operating &amp; Maintenance</t>
  </si>
  <si>
    <t>Taxes &amp; Insurance:</t>
  </si>
  <si>
    <t>Utilities:</t>
  </si>
  <si>
    <t>Payroll Taxes</t>
  </si>
  <si>
    <t>Electricity</t>
  </si>
  <si>
    <t>Fidelity Bond</t>
  </si>
  <si>
    <t>Water</t>
  </si>
  <si>
    <t>Worker's Compensation</t>
  </si>
  <si>
    <t>Gas</t>
  </si>
  <si>
    <t>Health Insurance &amp; Employee Benefits</t>
  </si>
  <si>
    <t>Sewer</t>
  </si>
  <si>
    <t>Miscellaneous Taxes</t>
  </si>
  <si>
    <t>Miscellaneous Utilities</t>
  </si>
  <si>
    <t>Miscellaneous Insurance</t>
  </si>
  <si>
    <t>Total Estimated Annual Expenses (A+B+C+D)</t>
  </si>
  <si>
    <t>F.</t>
  </si>
  <si>
    <t>List Permanent Financing for the Development (in order by lien position)</t>
  </si>
  <si>
    <t>Contact Person</t>
  </si>
  <si>
    <t>Long Term Lease</t>
  </si>
  <si>
    <t>Option</t>
  </si>
  <si>
    <t>G.</t>
  </si>
  <si>
    <t>H.</t>
  </si>
  <si>
    <t>I.</t>
  </si>
  <si>
    <t>Less nonqualifying units of higher quality or nonqualifying excess portion of higher quality units</t>
  </si>
  <si>
    <t>Family</t>
  </si>
  <si>
    <t>Disabled</t>
  </si>
  <si>
    <t>Homeless</t>
  </si>
  <si>
    <t>Adaptive Reuse</t>
  </si>
  <si>
    <t>USDA RD</t>
  </si>
  <si>
    <t>Preservation</t>
  </si>
  <si>
    <t>Non-Targeted</t>
  </si>
  <si>
    <t>Nonprofit &amp; Preservation</t>
  </si>
  <si>
    <t>Nonprofit &amp; USDA RD</t>
  </si>
  <si>
    <t>Competitive 4% and 9%</t>
  </si>
  <si>
    <t>Competitive 9%</t>
  </si>
  <si>
    <t>Ada</t>
  </si>
  <si>
    <t>Adams</t>
  </si>
  <si>
    <t>Bannock</t>
  </si>
  <si>
    <t>Bear Lake</t>
  </si>
  <si>
    <t>Benewah</t>
  </si>
  <si>
    <t>Bingham</t>
  </si>
  <si>
    <t>Blaine</t>
  </si>
  <si>
    <t>Boise</t>
  </si>
  <si>
    <t>Bonner</t>
  </si>
  <si>
    <t>Bonneville</t>
  </si>
  <si>
    <t>Boundary</t>
  </si>
  <si>
    <t>Butte</t>
  </si>
  <si>
    <t>Camas</t>
  </si>
  <si>
    <t>Canyon</t>
  </si>
  <si>
    <t>Caribou</t>
  </si>
  <si>
    <t>Cassia</t>
  </si>
  <si>
    <t>Clearwater</t>
  </si>
  <si>
    <t>Custer</t>
  </si>
  <si>
    <t>Elmore</t>
  </si>
  <si>
    <t>Fremont</t>
  </si>
  <si>
    <t>Gem</t>
  </si>
  <si>
    <t>Gooding</t>
  </si>
  <si>
    <t>Idaho</t>
  </si>
  <si>
    <t>Jerome</t>
  </si>
  <si>
    <t>Kootenai</t>
  </si>
  <si>
    <t>Latah</t>
  </si>
  <si>
    <t>Lemhi</t>
  </si>
  <si>
    <t>Lewis</t>
  </si>
  <si>
    <t>Madison</t>
  </si>
  <si>
    <t>Minidoka</t>
  </si>
  <si>
    <t>Nez Perce</t>
  </si>
  <si>
    <t>Oneida</t>
  </si>
  <si>
    <t>Owyhee</t>
  </si>
  <si>
    <t>Payette</t>
  </si>
  <si>
    <t>Power</t>
  </si>
  <si>
    <t>Shoshone</t>
  </si>
  <si>
    <t>Teton</t>
  </si>
  <si>
    <t>Twin Falls</t>
  </si>
  <si>
    <t>Valley</t>
  </si>
  <si>
    <t>5 Bedroom</t>
  </si>
  <si>
    <t>MARKET UNITS</t>
  </si>
  <si>
    <t xml:space="preserve">Equity Provider Costs and Fees         </t>
  </si>
  <si>
    <t>Phone</t>
  </si>
  <si>
    <t>Annual Operating Expense</t>
  </si>
  <si>
    <t xml:space="preserve">Property &amp; Liability Insurance </t>
  </si>
  <si>
    <t xml:space="preserve">Real Estate Taxes </t>
  </si>
  <si>
    <t>Acquisition-Rehabilitation</t>
  </si>
  <si>
    <t>Nonprofit</t>
  </si>
  <si>
    <t>Special Housing Need</t>
  </si>
  <si>
    <t>Non-Competitive 4%</t>
  </si>
  <si>
    <t xml:space="preserve">Land </t>
  </si>
  <si>
    <t>Elderly - 100% - 62 &amp; older</t>
  </si>
  <si>
    <t>Extremely Low Income - 30% AMI or less</t>
  </si>
  <si>
    <t>20%</t>
  </si>
  <si>
    <t>Senior &amp; Elderly</t>
  </si>
  <si>
    <t>Senior - 80% - 55 &amp; older</t>
  </si>
  <si>
    <t>Manager/Employee</t>
  </si>
  <si>
    <t xml:space="preserve">30% </t>
  </si>
  <si>
    <t xml:space="preserve">35% </t>
  </si>
  <si>
    <t xml:space="preserve">40% </t>
  </si>
  <si>
    <t xml:space="preserve">45% </t>
  </si>
  <si>
    <t xml:space="preserve">50% </t>
  </si>
  <si>
    <t xml:space="preserve">55% </t>
  </si>
  <si>
    <t xml:space="preserve">60% </t>
  </si>
  <si>
    <t xml:space="preserve">70% </t>
  </si>
  <si>
    <t xml:space="preserve">80% </t>
  </si>
  <si>
    <t xml:space="preserve">Acquisition </t>
  </si>
  <si>
    <t xml:space="preserve">Rehabilitation </t>
  </si>
  <si>
    <t>15</t>
  </si>
  <si>
    <t>30</t>
  </si>
  <si>
    <t>40</t>
  </si>
  <si>
    <t>45</t>
  </si>
  <si>
    <t>50</t>
  </si>
  <si>
    <t>20</t>
  </si>
  <si>
    <t>31</t>
  </si>
  <si>
    <t>51</t>
  </si>
  <si>
    <t>60</t>
  </si>
  <si>
    <t xml:space="preserve">Equity Price per Low Income Housing Tax Credit  </t>
  </si>
  <si>
    <t>None</t>
  </si>
  <si>
    <t xml:space="preserve">Total Operating &amp; Maintenance       </t>
  </si>
  <si>
    <t xml:space="preserve">Total Utilities     </t>
  </si>
  <si>
    <t xml:space="preserve">Total Taxes &amp; Insurance     </t>
  </si>
  <si>
    <t>SD_A_21</t>
  </si>
  <si>
    <t>SD_34x1_29_B_0</t>
  </si>
  <si>
    <t>SD_A_22</t>
  </si>
  <si>
    <t>SD_34x1_27_B_0</t>
  </si>
  <si>
    <t>SD_A_23</t>
  </si>
  <si>
    <t>SD_34x1_28_B_0</t>
  </si>
  <si>
    <t>SD_34x1_5103x1_1_B_0</t>
  </si>
  <si>
    <t>SD_A_25</t>
  </si>
  <si>
    <t>SD_34x1_484_B_0</t>
  </si>
  <si>
    <t>SD_A_26</t>
  </si>
  <si>
    <t>SD_34x1_490_B_0</t>
  </si>
  <si>
    <t>SD_A_28</t>
  </si>
  <si>
    <t>SD_34x1_493_B_0</t>
  </si>
  <si>
    <t>SD_A_30</t>
  </si>
  <si>
    <t>SD_34x1_481_B_0</t>
  </si>
  <si>
    <t>SD_A_31</t>
  </si>
  <si>
    <t>SD_34x1_238_B_0</t>
  </si>
  <si>
    <t>SD_A_32</t>
  </si>
  <si>
    <t>SD_34x1_47_B_0</t>
  </si>
  <si>
    <t>SD_34x1_517_B_0</t>
  </si>
  <si>
    <t>SD_A_34</t>
  </si>
  <si>
    <t>SD_A_35</t>
  </si>
  <si>
    <t>SD_34x1_91_B_0</t>
  </si>
  <si>
    <t>SD_34x1_65_B_0</t>
  </si>
  <si>
    <t>SD_A_41</t>
  </si>
  <si>
    <t>SD_34x1_93_B_0</t>
  </si>
  <si>
    <t>SD_A_42</t>
  </si>
  <si>
    <t>SD_34x1_98_B_0</t>
  </si>
  <si>
    <t>SD_A_43</t>
  </si>
  <si>
    <t>SD_34x1_97_B_0</t>
  </si>
  <si>
    <t xml:space="preserve">TOTAL TAX CREDIT ELIGIBILITY DETERMINED BY BASIS: </t>
  </si>
  <si>
    <t>(May be different than the amount requested or awarded)</t>
  </si>
  <si>
    <t>Rehabilitation</t>
  </si>
  <si>
    <t>Acquisition/Rehab</t>
  </si>
  <si>
    <t>Existing</t>
  </si>
  <si>
    <t>New Construction/Rehab</t>
  </si>
  <si>
    <t>New Construction/Adaptive Reuse</t>
  </si>
  <si>
    <t>Permanent</t>
  </si>
  <si>
    <t>Subsidized Funding</t>
  </si>
  <si>
    <t>Grant</t>
  </si>
  <si>
    <t>Assisted Living</t>
  </si>
  <si>
    <t>1 Story Eff - Elderly</t>
  </si>
  <si>
    <t>1 Story 1BR - Elderly</t>
  </si>
  <si>
    <t>1 Story 2BR - Elderly</t>
  </si>
  <si>
    <t>Eff - Elderly</t>
  </si>
  <si>
    <t>1BR Elderly</t>
  </si>
  <si>
    <t>2BR Elderly</t>
  </si>
  <si>
    <t>Eff - Garden</t>
  </si>
  <si>
    <t>1BR Garden</t>
  </si>
  <si>
    <t>2BR Garden</t>
  </si>
  <si>
    <t>3BR Garden</t>
  </si>
  <si>
    <t>4BR Garden</t>
  </si>
  <si>
    <t>2+ Story 2BR Townhouse</t>
  </si>
  <si>
    <t>2+ Story 3BR Townhouse</t>
  </si>
  <si>
    <t>2+ Story 4BR Townhouse</t>
  </si>
  <si>
    <t>SRO</t>
  </si>
  <si>
    <t>1BR</t>
  </si>
  <si>
    <t>2BR</t>
  </si>
  <si>
    <t>3BR</t>
  </si>
  <si>
    <t>4BR</t>
  </si>
  <si>
    <t xml:space="preserve">Equity Provider Ownership %  </t>
  </si>
  <si>
    <t>Adjustment to Basis</t>
  </si>
  <si>
    <t>Annual EGI - Affordable Units</t>
  </si>
  <si>
    <t>Annual EG1 - Market, Manager, &amp; Other Income</t>
  </si>
  <si>
    <t>Not Applicable</t>
  </si>
  <si>
    <t xml:space="preserve">Total Administrative     </t>
  </si>
  <si>
    <t>Electric</t>
  </si>
  <si>
    <t>Combo</t>
  </si>
  <si>
    <t>Central Air</t>
  </si>
  <si>
    <t>Central Chiller</t>
  </si>
  <si>
    <t>Through Wall</t>
  </si>
  <si>
    <t>Window Unit</t>
  </si>
  <si>
    <t>Electric Baseboard</t>
  </si>
  <si>
    <t>Electric Forced Air</t>
  </si>
  <si>
    <t>Gas Forced Air</t>
  </si>
  <si>
    <t>Gas Radiant</t>
  </si>
  <si>
    <t>Heat Pump</t>
  </si>
  <si>
    <t>Oil Forced Air</t>
  </si>
  <si>
    <t>Oil Radiant</t>
  </si>
  <si>
    <t>Oil Fired</t>
  </si>
  <si>
    <t>SD_34x1_607_B_0</t>
  </si>
  <si>
    <t>SD_34x1_608_B_0</t>
  </si>
  <si>
    <t>SD_34x1_610_B_0</t>
  </si>
  <si>
    <t>SD_A_50</t>
  </si>
  <si>
    <t>SD_A_51</t>
  </si>
  <si>
    <t>SD_A_52</t>
  </si>
  <si>
    <t>SD_A_53</t>
  </si>
  <si>
    <t>SD_34x1_605_B_0</t>
  </si>
  <si>
    <t>SD_A_54</t>
  </si>
  <si>
    <t>SD_34x1_609_B_0</t>
  </si>
  <si>
    <t>SD_A_55</t>
  </si>
  <si>
    <t>SD_34x1_602_B_0</t>
  </si>
  <si>
    <t>SD_A_56</t>
  </si>
  <si>
    <t>SD_34x1_604_B_0</t>
  </si>
  <si>
    <t>SD_A_57</t>
  </si>
  <si>
    <t>SD_34x1_603_B_0</t>
  </si>
  <si>
    <t>Duplex</t>
  </si>
  <si>
    <t>Four-plex</t>
  </si>
  <si>
    <t>Garden Apartments</t>
  </si>
  <si>
    <t>High Rise (10+)</t>
  </si>
  <si>
    <t>Low Rise (1-4)</t>
  </si>
  <si>
    <t>Mid Rise (5-9)</t>
  </si>
  <si>
    <t>Single Family Detached</t>
  </si>
  <si>
    <t>Townhomes</t>
  </si>
  <si>
    <t>Tri-plex</t>
  </si>
  <si>
    <t>Adjusted Eligible Basis</t>
  </si>
  <si>
    <t>Reductions to Eligible Basis:</t>
  </si>
  <si>
    <t>SD_34x1_620_B_0</t>
  </si>
  <si>
    <t>SD_34x1_619_B_0</t>
  </si>
  <si>
    <t>SD_34x1_625_B_0</t>
  </si>
  <si>
    <t>SD_A_65</t>
  </si>
  <si>
    <t>SD_A_66</t>
  </si>
  <si>
    <t>SD_A_67</t>
  </si>
  <si>
    <t>Income from HOME Units</t>
  </si>
  <si>
    <t xml:space="preserve">Income from HTF Units </t>
  </si>
  <si>
    <t>Income from Market Units</t>
  </si>
  <si>
    <t>Operational Expenses</t>
  </si>
  <si>
    <t>Replacement Reserves</t>
  </si>
  <si>
    <t>MO. INCOME - LIHTC</t>
  </si>
  <si>
    <t>MO. INCOME - HOME</t>
  </si>
  <si>
    <t>MO. INCOME - HTF</t>
  </si>
  <si>
    <t>MO. INCOME - MARKET</t>
  </si>
  <si>
    <t>MO. INCOME - EMPLOY.</t>
  </si>
  <si>
    <t>8609AppFeasibility</t>
  </si>
  <si>
    <t>8609App</t>
  </si>
  <si>
    <t>AllocAppFeasibility</t>
  </si>
  <si>
    <t>AllocApp</t>
  </si>
  <si>
    <t>ResAppFeasibility</t>
  </si>
  <si>
    <t>ResApp</t>
  </si>
  <si>
    <t>LNI</t>
  </si>
  <si>
    <t>SD_34x1_657_B_0</t>
  </si>
  <si>
    <t>SD_A_71</t>
  </si>
  <si>
    <t>SD_34x1_613_B_0</t>
  </si>
  <si>
    <t>SD_34x1_628_B_0</t>
  </si>
  <si>
    <t>SD_34x1_618_B_0</t>
  </si>
  <si>
    <t>SD_A_74</t>
  </si>
  <si>
    <t>SD_A_75</t>
  </si>
  <si>
    <t>SD_A_76</t>
  </si>
  <si>
    <t>SD_A_77</t>
  </si>
  <si>
    <t>EMPLOYEE UNITS</t>
  </si>
  <si>
    <t>Total Square Footage by Unit Type</t>
  </si>
  <si>
    <t>Unit Types</t>
  </si>
  <si>
    <t>Counts by Unit Type</t>
  </si>
  <si>
    <t>Average Sq Ft by Unit Types</t>
  </si>
  <si>
    <t>LIHTC</t>
  </si>
  <si>
    <t>HTF</t>
  </si>
  <si>
    <t>SD_A_78</t>
  </si>
  <si>
    <t>SD_34x1_487_B_0</t>
  </si>
  <si>
    <t>SD_A_80</t>
  </si>
  <si>
    <t>Categories</t>
  </si>
  <si>
    <t>Costs</t>
  </si>
  <si>
    <t>Per Sq Ft (formula)</t>
  </si>
  <si>
    <t>Site Work</t>
  </si>
  <si>
    <t>Unit Structures - New</t>
  </si>
  <si>
    <t>Unit Structures - Rehab</t>
  </si>
  <si>
    <t>Accessory Building</t>
  </si>
  <si>
    <t>Commercial Space Costs</t>
  </si>
  <si>
    <t>Other Construction Costs</t>
  </si>
  <si>
    <t xml:space="preserve">Other Construction Costs </t>
  </si>
  <si>
    <t>Construction Contingency</t>
  </si>
  <si>
    <t>Total Development Cost:</t>
  </si>
  <si>
    <t>Unit Sq Ft Total (incl. Empl.)</t>
  </si>
  <si>
    <t>Total Dev. Cost per Sq Ft</t>
  </si>
  <si>
    <t>All Other Costs:</t>
  </si>
  <si>
    <t xml:space="preserve">Total Hard Construction Costs:   </t>
  </si>
  <si>
    <t>Cluster</t>
  </si>
  <si>
    <t>Mgmt/Employee</t>
  </si>
  <si>
    <t>Itemized Cost  (list "Other" items)</t>
  </si>
  <si>
    <t>To Purchase Land &amp; Buildings</t>
  </si>
  <si>
    <t>Land Acquisition Cost</t>
  </si>
  <si>
    <r>
      <t xml:space="preserve">Existing Improvement Cost  </t>
    </r>
    <r>
      <rPr>
        <sz val="10"/>
        <rFont val="Arial Narrow"/>
        <family val="2"/>
      </rPr>
      <t>(i.e., existing building)</t>
    </r>
  </si>
  <si>
    <t>Demolition</t>
  </si>
  <si>
    <t>For Site Work</t>
  </si>
  <si>
    <t>Off Site Improvements</t>
  </si>
  <si>
    <t xml:space="preserve">Other Site Work   </t>
  </si>
  <si>
    <t>For Rehab &amp; New Construction</t>
  </si>
  <si>
    <t xml:space="preserve">Unit Structures - New </t>
  </si>
  <si>
    <t>Accessory Buildings</t>
  </si>
  <si>
    <r>
      <t xml:space="preserve">Commercial Space Costs </t>
    </r>
    <r>
      <rPr>
        <sz val="10"/>
        <rFont val="Arial Narrow"/>
        <family val="2"/>
      </rPr>
      <t>(i.e., facilities with tenant charges)</t>
    </r>
  </si>
  <si>
    <t>General Requirements</t>
  </si>
  <si>
    <t>Builders Overhead</t>
  </si>
  <si>
    <t>Builders Profit</t>
  </si>
  <si>
    <t xml:space="preserve">Other Construction Costs  </t>
  </si>
  <si>
    <t xml:space="preserve">Other Construction Costs   </t>
  </si>
  <si>
    <t>For Construction Contingency</t>
  </si>
  <si>
    <t xml:space="preserve">Construction Contingency </t>
  </si>
  <si>
    <t>For Architectural and Engineering Fees</t>
  </si>
  <si>
    <t>Architecture/Engineering Design Fee</t>
  </si>
  <si>
    <t>Architecture Supervision Fee</t>
  </si>
  <si>
    <t xml:space="preserve">Engineering </t>
  </si>
  <si>
    <t>For Permits</t>
  </si>
  <si>
    <t>Building Permit</t>
  </si>
  <si>
    <t>Tap Fees</t>
  </si>
  <si>
    <t>For Interim Costs:</t>
  </si>
  <si>
    <t>Insurance During Construction</t>
  </si>
  <si>
    <t>Construction Interest</t>
  </si>
  <si>
    <t>Construction Loan Origination Fee</t>
  </si>
  <si>
    <t>Title and Recording</t>
  </si>
  <si>
    <t>Taxes During Construction</t>
  </si>
  <si>
    <t xml:space="preserve">Legal Fees for Closing </t>
  </si>
  <si>
    <t>Bonding Fee</t>
  </si>
  <si>
    <t>For Permanent Financing Fees &amp; Expenses:</t>
  </si>
  <si>
    <t xml:space="preserve">Permanent Loan Fees </t>
  </si>
  <si>
    <t>Land &amp; Bldg-Title &amp; Closing</t>
  </si>
  <si>
    <t>Land &amp; Bldg-Other</t>
  </si>
  <si>
    <t>Arch &amp; Eng-Other</t>
  </si>
  <si>
    <t>Permits-Other</t>
  </si>
  <si>
    <t>Land &amp; Bldg-Legal</t>
  </si>
  <si>
    <t>Permits-Plan Checks</t>
  </si>
  <si>
    <t>Interim Costs-Other</t>
  </si>
  <si>
    <t>Perm-Credit Report</t>
  </si>
  <si>
    <t>Perm-Title Ins/Escrow/Rec</t>
  </si>
  <si>
    <t>Legal Costs</t>
  </si>
  <si>
    <t>Soft Costs-Rent-Up</t>
  </si>
  <si>
    <t>Soft Costs-Organizational</t>
  </si>
  <si>
    <t>Soft Costs-Other</t>
  </si>
  <si>
    <t>Consultant Fee</t>
  </si>
  <si>
    <t>(include interest during lease-up)</t>
  </si>
  <si>
    <t>Reserves-Rent-Up</t>
  </si>
  <si>
    <t>Reserves-Other</t>
  </si>
  <si>
    <t>For Soft Costs</t>
  </si>
  <si>
    <t>Appraisal Fee</t>
  </si>
  <si>
    <t>Market Study</t>
  </si>
  <si>
    <t>Environmental</t>
  </si>
  <si>
    <t>Soil Borings</t>
  </si>
  <si>
    <t>Tax Credit Fees</t>
  </si>
  <si>
    <t xml:space="preserve">Other Contingency Total  (i.e., Soft Cost Contingency ) </t>
  </si>
  <si>
    <t>Cost Certification Fee</t>
  </si>
  <si>
    <t>For Developer's Fees</t>
  </si>
  <si>
    <t>(See current QAP for limitations on Developer Fee.)</t>
  </si>
  <si>
    <t>Developer Fees (includes profit and overhead)</t>
  </si>
  <si>
    <t>For Development Reserves</t>
  </si>
  <si>
    <t xml:space="preserve">Operating Reserve </t>
  </si>
  <si>
    <t>**COMPLETE UNSHADED MONTHLY DEBT SERVICE INFORMATION ONLY</t>
  </si>
  <si>
    <t>Other Mandatory Charges (excluding utilities)</t>
  </si>
  <si>
    <t>Target Area Median (AMI) Income &amp; Rent Percentages</t>
  </si>
  <si>
    <t>Construction Loan</t>
  </si>
  <si>
    <t>Eligible Basis</t>
  </si>
  <si>
    <t>Land</t>
  </si>
  <si>
    <t>Total Project Cost</t>
  </si>
  <si>
    <t>Pass / Fail</t>
  </si>
  <si>
    <t>Loan per Project Cost</t>
  </si>
  <si>
    <t>Number of Bedrooms</t>
  </si>
  <si>
    <t>Affordable Housing Maximum Rents**</t>
  </si>
  <si>
    <t xml:space="preserve">
Affordable Housing Utility Allowance</t>
  </si>
  <si>
    <t xml:space="preserve">Proposed Rents </t>
  </si>
  <si>
    <t>Affordability Threshold</t>
  </si>
  <si>
    <t>*If the development receives project-based assistance, use project-based rents, i.e. HUD Section 8 or RD 515, in this column to correctly reflect income.  LIHTC rents listed should be the maximum allowed for a particular Area Median Income ("AMI") level.</t>
  </si>
  <si>
    <t>Funds Type</t>
  </si>
  <si>
    <t>WH</t>
  </si>
  <si>
    <t>MO. INCOME - WH</t>
  </si>
  <si>
    <t>Income from WH Units</t>
  </si>
  <si>
    <t>Monthly Rent per Unit Type</t>
  </si>
  <si>
    <t>LIHTC UNITS</t>
  </si>
  <si>
    <t>HOME SQ FT</t>
  </si>
  <si>
    <t>HTF SQ FT</t>
  </si>
  <si>
    <t>WH SQ FT</t>
  </si>
  <si>
    <t>MARKET SQ FT</t>
  </si>
  <si>
    <t>EMPLOYEE SQ FT</t>
  </si>
  <si>
    <t>TOTAL UNITS</t>
  </si>
  <si>
    <t>TOTAL SQ FT</t>
  </si>
  <si>
    <t>TOTAL MO. INCOME</t>
  </si>
  <si>
    <t>LOW-INCOME HOUSING TAX CREDIT PRO FORMA</t>
  </si>
  <si>
    <t>PROJECT NUMBER</t>
  </si>
  <si>
    <t>PROJECT NAME</t>
  </si>
  <si>
    <t>DEVELOPER</t>
  </si>
  <si>
    <t>APPLICATION TYPE</t>
  </si>
  <si>
    <t>SELECTION CRITERIA</t>
  </si>
  <si>
    <t>Plan Pts.</t>
  </si>
  <si>
    <t>Self Score</t>
  </si>
  <si>
    <t>IHFA Score</t>
  </si>
  <si>
    <t>Location near Goods &amp; Services</t>
  </si>
  <si>
    <t>Max 5</t>
  </si>
  <si>
    <t>Project Amenities</t>
  </si>
  <si>
    <t>PHA Preference - 100% of Affordable Units</t>
  </si>
  <si>
    <t>Special Needs - Handicapped</t>
  </si>
  <si>
    <t>Market Mix - 10% or greater</t>
  </si>
  <si>
    <t>Max 3</t>
  </si>
  <si>
    <t>Sponsor Experience</t>
  </si>
  <si>
    <t>Special Needs - Older Persons</t>
  </si>
  <si>
    <t>Family - 3 bedroom - 5% or 10% greater</t>
  </si>
  <si>
    <t>Private, Charitable, or Local Government funding sources</t>
  </si>
  <si>
    <t>Max 10</t>
  </si>
  <si>
    <t>Waitlist Preference to VASH</t>
  </si>
  <si>
    <t>Areas of Opportunity</t>
  </si>
  <si>
    <t>ACQUISITION PROJECTS</t>
  </si>
  <si>
    <t xml:space="preserve">Rehab of existing housing in Community Revitalization </t>
  </si>
  <si>
    <t>Appraisal</t>
  </si>
  <si>
    <t>Purchase Option</t>
  </si>
  <si>
    <t>Eventual tenant ownership</t>
  </si>
  <si>
    <t>As Is Value</t>
  </si>
  <si>
    <t>Located in city w/o allocation past 5 years</t>
  </si>
  <si>
    <t>Replace Res</t>
  </si>
  <si>
    <t>Cost Containment - % of Adjusted Average</t>
  </si>
  <si>
    <t>Max 8</t>
  </si>
  <si>
    <t>Land Value</t>
  </si>
  <si>
    <t>Historic Rehabilitation Tax Credit as a funding source</t>
  </si>
  <si>
    <t>SUBTOTAL:</t>
  </si>
  <si>
    <t>PMA LIHTC Vacancy rate of 3.00% or less</t>
  </si>
  <si>
    <t>Negative Points:</t>
  </si>
  <si>
    <t>Permanent Supportive Housing Units</t>
  </si>
  <si>
    <t>Max 6</t>
  </si>
  <si>
    <t>REHABILITATION PROJECTS</t>
  </si>
  <si>
    <t>Sponsor/Developer has completed LIHTC project from award to PIS in 2-3 years</t>
  </si>
  <si>
    <t>Rehab cost per unit</t>
  </si>
  <si>
    <t>Term of Obligation - 40 years only</t>
  </si>
  <si>
    <t>30%, 35%, 40% AMI   (1-60 units - 2.5% or &gt;61 units - 5.0%)</t>
  </si>
  <si>
    <t>45% AMI   (1-60 units - 5.0% or &gt;61 units - 10.0%)</t>
  </si>
  <si>
    <t>50% AMI (1-60 units - 10.0% or &gt;61 units - 20.0%)</t>
  </si>
  <si>
    <t>Project located in QCT and Urban Renewal District</t>
  </si>
  <si>
    <t>(insert comments/notes for negative points)</t>
  </si>
  <si>
    <t>Developer</t>
  </si>
  <si>
    <t>70% Elig Basis</t>
  </si>
  <si>
    <t>30% Elig Basis</t>
  </si>
  <si>
    <t>Percent</t>
  </si>
  <si>
    <t>Dollars</t>
  </si>
  <si>
    <t>Dollars Per</t>
  </si>
  <si>
    <t>Underwriting</t>
  </si>
  <si>
    <t>70 % PV</t>
  </si>
  <si>
    <t>30 % PV</t>
  </si>
  <si>
    <t>Total Cost</t>
  </si>
  <si>
    <t>Per Unit</t>
  </si>
  <si>
    <t>Square Ft</t>
  </si>
  <si>
    <t>To Purchase Land and Buildings</t>
  </si>
  <si>
    <t>Existing Improvement Cost</t>
  </si>
  <si>
    <t>per Acre</t>
  </si>
  <si>
    <t>Title &amp; Closing Costs</t>
  </si>
  <si>
    <t>Subtotal</t>
  </si>
  <si>
    <t>Off Site Improvement</t>
  </si>
  <si>
    <t>Offsite not included in eligible basis unless required by  municipality.</t>
  </si>
  <si>
    <t>For Rehabilitation and New Construction</t>
  </si>
  <si>
    <t>No Identity</t>
  </si>
  <si>
    <t>Identity</t>
  </si>
  <si>
    <t>&gt;60 Units</t>
  </si>
  <si>
    <t>Acq / Rehab</t>
  </si>
  <si>
    <t>Bond</t>
  </si>
  <si>
    <t>Typically ≤6%</t>
  </si>
  <si>
    <t>Typically ≤2%</t>
  </si>
  <si>
    <t>of Total Construction Costs</t>
  </si>
  <si>
    <t>For Contingency</t>
  </si>
  <si>
    <t>Typically ≤4%</t>
  </si>
  <si>
    <t>Engineering</t>
  </si>
  <si>
    <t>Plan Checks</t>
  </si>
  <si>
    <t>For Interim Costs</t>
  </si>
  <si>
    <t>(include only construction period interest)</t>
  </si>
  <si>
    <t>Construction Loan Origin Fee</t>
  </si>
  <si>
    <t>Legal Fees for Closing</t>
  </si>
  <si>
    <t>For Permanent Financing Fees and Expenses</t>
  </si>
  <si>
    <t>Credit Report</t>
  </si>
  <si>
    <t>Permanent Loan Fees</t>
  </si>
  <si>
    <t>Title Insur./Escrow/Recording/Closing</t>
  </si>
  <si>
    <t>Other Permanent Loan Fees</t>
  </si>
  <si>
    <t>Appraisal fee</t>
  </si>
  <si>
    <t xml:space="preserve">Environmental </t>
  </si>
  <si>
    <t>Tax Credit Fee Calculation</t>
  </si>
  <si>
    <t>Rent-Up Expense</t>
  </si>
  <si>
    <t>Organizational Costs</t>
  </si>
  <si>
    <t>Other Contingency (Soft Contingency)</t>
  </si>
  <si>
    <t>For Developer Fee</t>
  </si>
  <si>
    <t>Developer's Fee</t>
  </si>
  <si>
    <t>For Project Reserves</t>
  </si>
  <si>
    <t>Rent-up Reserve</t>
  </si>
  <si>
    <t>Operating Reserve</t>
  </si>
  <si>
    <t>GRANT OR HOME MATCH ADJ. TO BASIS</t>
  </si>
  <si>
    <t>(Denote as Negative Value ^)</t>
  </si>
  <si>
    <t>TOTAL USES OF FUNDS</t>
  </si>
  <si>
    <t>Per Sq. Ft</t>
  </si>
  <si>
    <t>ELIGIBLE BASIS + BOOST IF APPLICABLE</t>
  </si>
  <si>
    <t>UNIT MIX</t>
  </si>
  <si>
    <t>MANAGER/EMPLOYEE UNITS</t>
  </si>
  <si>
    <t xml:space="preserve">HOME? </t>
  </si>
  <si>
    <t>HTF?</t>
  </si>
  <si>
    <t>WH?</t>
  </si>
  <si>
    <t># of BRs</t>
  </si>
  <si>
    <t>AMI%</t>
  </si>
  <si>
    <t>Unit Mix Name</t>
  </si>
  <si>
    <t>Square Feet</t>
  </si>
  <si>
    <t>Yes / No</t>
  </si>
  <si>
    <t>Proposed Rent</t>
  </si>
  <si>
    <t>Number</t>
  </si>
  <si>
    <t>SF Market Units</t>
  </si>
  <si>
    <t>Rent</t>
  </si>
  <si>
    <t>SF Manager Unit</t>
  </si>
  <si>
    <t>0BR MKT</t>
  </si>
  <si>
    <t>0BR MGR</t>
  </si>
  <si>
    <t>1BR MKT</t>
  </si>
  <si>
    <t>1BR MGR</t>
  </si>
  <si>
    <t>2BR MKT</t>
  </si>
  <si>
    <t>2BR MGR</t>
  </si>
  <si>
    <t>3BR MKT</t>
  </si>
  <si>
    <t>3BR MGR</t>
  </si>
  <si>
    <t>4BR MKT</t>
  </si>
  <si>
    <t>4BR MGR</t>
  </si>
  <si>
    <t>5BR MKT</t>
  </si>
  <si>
    <t>5BR MGR</t>
  </si>
  <si>
    <t>HOME Amount</t>
  </si>
  <si>
    <t>HTF Amount</t>
  </si>
  <si>
    <t>WH Amount</t>
  </si>
  <si>
    <t>TOTAL TYPE</t>
  </si>
  <si>
    <t>Units</t>
  </si>
  <si>
    <t>HOME Ratio</t>
  </si>
  <si>
    <t>Low's Needed</t>
  </si>
  <si>
    <t>HTF Ratio</t>
  </si>
  <si>
    <t>WH Ratio</t>
  </si>
  <si>
    <t>0BR</t>
  </si>
  <si>
    <t>5BR</t>
  </si>
  <si>
    <t>HOME TEST</t>
  </si>
  <si>
    <t>HTF TEST</t>
  </si>
  <si>
    <t>WH TEST</t>
  </si>
  <si>
    <t>AMI %</t>
  </si>
  <si>
    <t># of Units</t>
  </si>
  <si>
    <t>% of Total Afford.</t>
  </si>
  <si>
    <t xml:space="preserve">AMI Mean </t>
  </si>
  <si>
    <t>20/50 Test</t>
  </si>
  <si>
    <t>40/60 Test</t>
  </si>
  <si>
    <t>Total Afford.</t>
  </si>
  <si>
    <t>Total Units</t>
  </si>
  <si>
    <t>Total SF</t>
  </si>
  <si>
    <t>Afford + MKRT Only</t>
  </si>
  <si>
    <t>APPLICABLE FRACTION</t>
  </si>
  <si>
    <t>Unit Fraction</t>
  </si>
  <si>
    <t>SF Fraction</t>
  </si>
  <si>
    <t xml:space="preserve">Affordable Only </t>
  </si>
  <si>
    <t>RENT PROFILE</t>
  </si>
  <si>
    <t>Other Income</t>
  </si>
  <si>
    <t>Occupancy Basis</t>
  </si>
  <si>
    <t>Area Income Limits</t>
  </si>
  <si>
    <t>Maximum Rent Per Unit</t>
  </si>
  <si>
    <t>Applicable Utility Allowance</t>
  </si>
  <si>
    <t>Tax Credit Monthly Rent Allowed</t>
  </si>
  <si>
    <t xml:space="preserve">Monthly Rent Proposed </t>
  </si>
  <si>
    <t>Market Rent</t>
  </si>
  <si>
    <t>Subtotal Monthly Rent</t>
  </si>
  <si>
    <t>Subtotal Rent Restricted</t>
  </si>
  <si>
    <t>Estimated Operating Expenses</t>
  </si>
  <si>
    <t>Rent and Expense Trend Projections</t>
  </si>
  <si>
    <t>Janitor/Cleaning-Payroll Contract</t>
  </si>
  <si>
    <t>Janitor/Cleaning-Supplies</t>
  </si>
  <si>
    <t>Security-Payroll/Contract</t>
  </si>
  <si>
    <t>Manager-Payroll</t>
  </si>
  <si>
    <t>Grounds-Payroll.Contract</t>
  </si>
  <si>
    <t>Office Staff-Payroll</t>
  </si>
  <si>
    <t>Grounds-Supplies</t>
  </si>
  <si>
    <t>Office-Supplies</t>
  </si>
  <si>
    <t>Per unit/year exclusive of reserves</t>
  </si>
  <si>
    <t>Maintenance-Payroll/Contract</t>
  </si>
  <si>
    <t>Per unit/ year including reserves</t>
  </si>
  <si>
    <t>Maintenance-Supplies</t>
  </si>
  <si>
    <t>Decorating-Supplies</t>
  </si>
  <si>
    <t>Misc-Administrative</t>
  </si>
  <si>
    <t xml:space="preserve">   Subtotal</t>
  </si>
  <si>
    <t>Misc-Operating &amp; Maintenance</t>
  </si>
  <si>
    <t>Real Estate Taxes</t>
  </si>
  <si>
    <t>Property &amp; Liability Insurance</t>
  </si>
  <si>
    <t>Utilites:</t>
  </si>
  <si>
    <t>Health Insurance &amp; Empl Benefits</t>
  </si>
  <si>
    <t>Misc-Taxes</t>
  </si>
  <si>
    <t>Misc-Utilites</t>
  </si>
  <si>
    <t>Misc-Insurance</t>
  </si>
  <si>
    <t xml:space="preserve">Replacement Reserves per Unit </t>
  </si>
  <si>
    <t>Year</t>
  </si>
  <si>
    <t>Less Vacancy</t>
  </si>
  <si>
    <t>Manager's Unit(s)</t>
  </si>
  <si>
    <t>Effective Income</t>
  </si>
  <si>
    <t>Total Annual Expenses</t>
  </si>
  <si>
    <t>Asset Mgmt Fees (Investor)</t>
  </si>
  <si>
    <t>Developers Proposed Debt Service:</t>
  </si>
  <si>
    <t xml:space="preserve">Perm Mgt Debt Service </t>
  </si>
  <si>
    <t>Perm Debt Service Coverage Ratio</t>
  </si>
  <si>
    <t>2nd Loan Debt Service</t>
  </si>
  <si>
    <t>2nd Loan Debt Service Coverage Ratio</t>
  </si>
  <si>
    <t>3rd Loan Debt Service</t>
  </si>
  <si>
    <t>3rd Loan Debt Service Coverage Ratio</t>
  </si>
  <si>
    <t>4th Loan Debt Service</t>
  </si>
  <si>
    <t>4th Loan Debt Service Coverage Ratio</t>
  </si>
  <si>
    <t>Remaining DDF Balance</t>
  </si>
  <si>
    <t>STOP</t>
  </si>
  <si>
    <t>FIRST LIEN</t>
  </si>
  <si>
    <t>SECOND LIEN</t>
  </si>
  <si>
    <t>THIRD LIEN</t>
  </si>
  <si>
    <t>FOURTH LIEN</t>
  </si>
  <si>
    <t>Term</t>
  </si>
  <si>
    <t>Mortgage Amount</t>
  </si>
  <si>
    <t>Rate</t>
  </si>
  <si>
    <t>Debt Service -Monthly</t>
  </si>
  <si>
    <t>Debt Service Coverage</t>
  </si>
  <si>
    <t>Debt Service - Annually</t>
  </si>
  <si>
    <t>Syndicator Owner %</t>
  </si>
  <si>
    <t>First Year NOI</t>
  </si>
  <si>
    <t>Potential Debt Service Available</t>
  </si>
  <si>
    <t>Maximum Permanent Mortgage Potential at 1.20% Debt Coverage</t>
  </si>
  <si>
    <t>Debt Service</t>
  </si>
  <si>
    <t xml:space="preserve">Loan Bal @ year </t>
  </si>
  <si>
    <t>Perm</t>
  </si>
  <si>
    <t>Est. Value @ year</t>
  </si>
  <si>
    <t>NOI/yr.</t>
  </si>
  <si>
    <t>Perm Loan - %</t>
  </si>
  <si>
    <t>Equity Needed From the Credit</t>
  </si>
  <si>
    <t>*CAP Rate</t>
  </si>
  <si>
    <t>Equity Factor</t>
  </si>
  <si>
    <t>Value</t>
  </si>
  <si>
    <t>Annual Credit Allocation Required</t>
  </si>
  <si>
    <t>LTV</t>
  </si>
  <si>
    <t>TAX CREDIT DETERMINATION</t>
  </si>
  <si>
    <t>Tax Credit per Low-Income Unit</t>
  </si>
  <si>
    <t>Tax Credit per Sq.Ft. Low-Inc.Unit</t>
  </si>
  <si>
    <t>Hard Construction Costs</t>
  </si>
  <si>
    <t>PROJECT SUMMARY</t>
  </si>
  <si>
    <t>TAX CREDIT</t>
  </si>
  <si>
    <t>Requested</t>
  </si>
  <si>
    <t xml:space="preserve">LOCATION  </t>
  </si>
  <si>
    <t>COUNTY</t>
  </si>
  <si>
    <t>Recommended</t>
  </si>
  <si>
    <t>CITY</t>
  </si>
  <si>
    <t>PROPOSED FINANCING</t>
  </si>
  <si>
    <t>SUB. DEBT</t>
  </si>
  <si>
    <t>TAX CREDIT EQUITY</t>
  </si>
  <si>
    <t>SOURCE:</t>
  </si>
  <si>
    <t>INTEREST RATE:</t>
  </si>
  <si>
    <t>Pricing per credit</t>
  </si>
  <si>
    <t>TERM:</t>
  </si>
  <si>
    <t>DEBT SERVICE COVERAGE:</t>
  </si>
  <si>
    <t>LOAN AMOUNT:</t>
  </si>
  <si>
    <t>TOTAL SOURCES</t>
  </si>
  <si>
    <t>COSTS</t>
  </si>
  <si>
    <t>DEVELOPER'S PROFORMA</t>
  </si>
  <si>
    <t>IHFA PROFORMA</t>
  </si>
  <si>
    <t>TOTAL COST:</t>
  </si>
  <si>
    <t>PER UNIT:</t>
  </si>
  <si>
    <t>PER SQUARE FOOT:</t>
  </si>
  <si>
    <t xml:space="preserve">% Deferred </t>
  </si>
  <si>
    <t>PERCENT OF ELIGIBLE BASIS:</t>
  </si>
  <si>
    <t>UNITS</t>
  </si>
  <si>
    <t>TOTAL UNITS:</t>
  </si>
  <si>
    <t>PERCENT LOW INCOME:</t>
  </si>
  <si>
    <t>SIZE (sq.ft.)</t>
  </si>
  <si>
    <t>MARKET</t>
  </si>
  <si>
    <t>RENTS</t>
  </si>
  <si>
    <t>LOW-INCOME</t>
  </si>
  <si>
    <t>Afford. + MKT</t>
  </si>
  <si>
    <t>(ADD LINES IF NEEDED)</t>
  </si>
  <si>
    <r>
      <t>TYPE OF PROJECT</t>
    </r>
    <r>
      <rPr>
        <b/>
        <sz val="10"/>
        <rFont val="Calibri"/>
        <family val="2"/>
      </rPr>
      <t>:</t>
    </r>
  </si>
  <si>
    <t>Rehab.</t>
  </si>
  <si>
    <t>LIHTC TOTAL</t>
  </si>
  <si>
    <t>*Hard Construction Costs equal Site Work, New Construction or Rehabilitation (less Contractor Fees), &amp; Const. Contingency.</t>
  </si>
  <si>
    <t>All Acq/Rehab (regardless of # of units) = 5% Acq &amp; 15% Rehab Eligible Basis Max.</t>
  </si>
  <si>
    <t>Acq.</t>
  </si>
  <si>
    <t>Developer/Consultant Fee - Acq/Rehab</t>
  </si>
  <si>
    <t>60 total units or less - 15% max, 61 total units or more - 12% max, tax exempt bonds - 15% max</t>
  </si>
  <si>
    <t>% of Eligible Basis</t>
  </si>
  <si>
    <t>Developer/Consultant Fee - New Construction:</t>
  </si>
  <si>
    <t>Deferred Developer Fee:</t>
  </si>
  <si>
    <t>equity pricing</t>
  </si>
  <si>
    <t>Tax Credit Equity</t>
  </si>
  <si>
    <t>(combined)</t>
  </si>
  <si>
    <t>DSC</t>
  </si>
  <si>
    <t xml:space="preserve">% of Total </t>
  </si>
  <si>
    <t>Funding</t>
  </si>
  <si>
    <t>FUNDING SOURCES:</t>
  </si>
  <si>
    <t>NOI per Unit:</t>
  </si>
  <si>
    <t xml:space="preserve">Average AMI Targeting </t>
  </si>
  <si>
    <t>Net Operating Income ("NOI"):</t>
  </si>
  <si>
    <t>Operating Expenses w/Reserves:</t>
  </si>
  <si>
    <t>(per unit)</t>
  </si>
  <si>
    <t>Replacement Reserves:</t>
  </si>
  <si>
    <t>Legal Costs per Unit</t>
  </si>
  <si>
    <t>QAP Limit - 10% for New Construction or 20% for Rehab</t>
  </si>
  <si>
    <t>Total Legal Costs</t>
  </si>
  <si>
    <t>Construction Contingency %</t>
  </si>
  <si>
    <t>(Not to exceed 14% of Total Construction Costs - lower limit if Identity of Interest exists)</t>
  </si>
  <si>
    <t>Contractor Fees %:</t>
  </si>
  <si>
    <t>% of Total Project Costs</t>
  </si>
  <si>
    <t>% of Total Construction Costs - not to exceed 8%</t>
  </si>
  <si>
    <t>Hard Construction Costs per Unit</t>
  </si>
  <si>
    <t>Architect/Engineering %</t>
  </si>
  <si>
    <t>Total Hard Construction Costs *</t>
  </si>
  <si>
    <t>Project Reserves</t>
  </si>
  <si>
    <t>Developer Fee</t>
  </si>
  <si>
    <t>Soft Costs</t>
  </si>
  <si>
    <t>Permanent Loan Costs</t>
  </si>
  <si>
    <t>Interim Costs</t>
  </si>
  <si>
    <t>Permits</t>
  </si>
  <si>
    <t>Architect/Engineering</t>
  </si>
  <si>
    <t>Construction/Rehabilitation</t>
  </si>
  <si>
    <t>Land &amp; Buildings</t>
  </si>
  <si>
    <t>% of Total</t>
  </si>
  <si>
    <r>
      <t>Costs</t>
    </r>
    <r>
      <rPr>
        <sz val="10"/>
        <rFont val="Calibri"/>
        <family val="2"/>
      </rPr>
      <t xml:space="preserve"> </t>
    </r>
  </si>
  <si>
    <t>PROJECT COSTS:</t>
  </si>
  <si>
    <t>Affordable Units</t>
  </si>
  <si>
    <t>Project Name &amp; Project Number</t>
  </si>
  <si>
    <t>BENCHMARK SUMMARY</t>
  </si>
  <si>
    <t>SUMMARY OF ADJUSTMENTS</t>
  </si>
  <si>
    <t>CREDIT REQUESTED</t>
  </si>
  <si>
    <t>CREDIT RESERVED</t>
  </si>
  <si>
    <t>DEVELOPER'S</t>
  </si>
  <si>
    <t>IHFA'S</t>
  </si>
  <si>
    <t>ADJUSTMENT</t>
  </si>
  <si>
    <t>Developer's Fees</t>
  </si>
  <si>
    <t>Grant or HOME Match Adj. to Basis</t>
  </si>
  <si>
    <t>ELIGIBLE BASIS +DDA IF APPLICABLE</t>
  </si>
  <si>
    <t>Total Adjusted Project Cost:</t>
  </si>
  <si>
    <t>FUNDING SOURCES</t>
  </si>
  <si>
    <t>Total Adjusted Eligible Basis - 4%</t>
  </si>
  <si>
    <t>Total Adjusted Eligible Basis - 9%</t>
  </si>
  <si>
    <t>Total Qualified Basis - 9%</t>
  </si>
  <si>
    <t>Applicable Credit Percentage - 4%</t>
  </si>
  <si>
    <t>Applicable Credit Percentage - 9%</t>
  </si>
  <si>
    <t>Applicable Fraction</t>
  </si>
  <si>
    <t xml:space="preserve">Maximum Credit Eligibility - 4% </t>
  </si>
  <si>
    <t xml:space="preserve">Maximum Credit Eligibility - 9% </t>
  </si>
  <si>
    <t>GAP ANALYSIS</t>
  </si>
  <si>
    <t>Total Adjusted Project Cost</t>
  </si>
  <si>
    <t xml:space="preserve"> Rate</t>
  </si>
  <si>
    <t xml:space="preserve"> Amount</t>
  </si>
  <si>
    <t xml:space="preserve"> Payment (Ann.)</t>
  </si>
  <si>
    <t>Beginning Balance</t>
  </si>
  <si>
    <t>INCOME-OPEX TYPE</t>
  </si>
  <si>
    <t>INCOME-OPEX SUBTYPE</t>
  </si>
  <si>
    <t>INCOME-OPEX ITEM</t>
  </si>
  <si>
    <t>POSITION</t>
  </si>
  <si>
    <t>VALUE</t>
  </si>
  <si>
    <t>PERCENT</t>
  </si>
  <si>
    <t>Gross Potential Income</t>
  </si>
  <si>
    <t>Gross Potential Rent</t>
  </si>
  <si>
    <t>Residential Income</t>
  </si>
  <si>
    <t>Less Income</t>
  </si>
  <si>
    <t>Income Loss</t>
  </si>
  <si>
    <t>Total Other Income</t>
  </si>
  <si>
    <t>Net Rental Income</t>
  </si>
  <si>
    <t>Total Effective Gross Income (EGI)</t>
  </si>
  <si>
    <t>Operating Expenses</t>
  </si>
  <si>
    <t>Management</t>
  </si>
  <si>
    <t>Operating Costs</t>
  </si>
  <si>
    <t>Administration</t>
  </si>
  <si>
    <t>Repair &amp; Management</t>
  </si>
  <si>
    <t>Utilities</t>
  </si>
  <si>
    <t>Taxes</t>
  </si>
  <si>
    <t>Insurance</t>
  </si>
  <si>
    <t>Total Gross Expenses</t>
  </si>
  <si>
    <t>Total Expenses</t>
  </si>
  <si>
    <t>NOI</t>
  </si>
  <si>
    <t>Net Cash Flow</t>
  </si>
  <si>
    <t xml:space="preserve">Debt Service Coverage Ratio (DSCR) </t>
  </si>
  <si>
    <t>Operating Expense Ratio (OER)</t>
  </si>
  <si>
    <t>Breakeven Occupancy Ratio</t>
  </si>
  <si>
    <t>Unit Type</t>
  </si>
  <si>
    <t>No. of bedrooms</t>
  </si>
  <si>
    <t>No. of Units</t>
  </si>
  <si>
    <t>No. of Bathrooms</t>
  </si>
  <si>
    <t>No. of Rooms</t>
  </si>
  <si>
    <t>Avg Sq. Ft/Unit</t>
  </si>
  <si>
    <t>Total Sq. Ft</t>
  </si>
  <si>
    <t>Income Restriction</t>
  </si>
  <si>
    <t>Rent Restriction</t>
  </si>
  <si>
    <t>Gross Monthly Rent</t>
  </si>
  <si>
    <t>Utility Allowance</t>
  </si>
  <si>
    <t>Net Rent/Month</t>
  </si>
  <si>
    <t>Total Annual Rent</t>
  </si>
  <si>
    <t>Fair Market Rent</t>
  </si>
  <si>
    <t>% below market</t>
  </si>
  <si>
    <t>Max LIHTC</t>
  </si>
  <si>
    <t>% below MAX LIHTC</t>
  </si>
  <si>
    <t>DEVELOPMENT BUDGET TYPE</t>
  </si>
  <si>
    <t>DEVELOPMENT BUDGET SUB TYPE</t>
  </si>
  <si>
    <t>DEVELOPMENT BUDGET LINE ITEM</t>
  </si>
  <si>
    <t>Position</t>
  </si>
  <si>
    <t>Acquisition Costs</t>
  </si>
  <si>
    <t>Land Acquisition</t>
  </si>
  <si>
    <t>Hard Costs</t>
  </si>
  <si>
    <t>Trade Cost</t>
  </si>
  <si>
    <t>Hard Cost Contingency</t>
  </si>
  <si>
    <t>soft_cost_professional_data</t>
  </si>
  <si>
    <t>soft_cost_3rd_party_data</t>
  </si>
  <si>
    <t>soft_cost_fee_and_interest_data</t>
  </si>
  <si>
    <t>soft_cost_operating_reserve_data</t>
  </si>
  <si>
    <t>Developer Fees</t>
  </si>
  <si>
    <t>Soft Cost Contingency</t>
  </si>
  <si>
    <t>%</t>
  </si>
  <si>
    <t xml:space="preserve">BASIC DETAILS </t>
  </si>
  <si>
    <t>USES AT PERMANENT CLOSING</t>
  </si>
  <si>
    <t>AMOUNT (IN DOLLARS)</t>
  </si>
  <si>
    <t>% of  total</t>
  </si>
  <si>
    <t>USES AT CONSTRUCTION</t>
  </si>
  <si>
    <t>Acquisition Cost</t>
  </si>
  <si>
    <t>DEAL NAME</t>
  </si>
  <si>
    <t>Total Hard Costs</t>
  </si>
  <si>
    <t>Total Hard Cost Contingency</t>
  </si>
  <si>
    <t>LEGAL NAME</t>
  </si>
  <si>
    <t>Total Soft Costs</t>
  </si>
  <si>
    <t>Total Soft Cost Contingency</t>
  </si>
  <si>
    <t>DEVELOPER  NAME</t>
  </si>
  <si>
    <t>Developer Fee/Profit</t>
  </si>
  <si>
    <t>DEAL STATUS</t>
  </si>
  <si>
    <t>ACTIVE</t>
  </si>
  <si>
    <t xml:space="preserve">DEAL PHASE </t>
  </si>
  <si>
    <t>UNDERWRITING</t>
  </si>
  <si>
    <t>LOCATION</t>
  </si>
  <si>
    <t>STREET ADDRESS</t>
  </si>
  <si>
    <t>MSA</t>
  </si>
  <si>
    <t>STATE</t>
  </si>
  <si>
    <t>NEW YORK - NY</t>
  </si>
  <si>
    <t>ZIP CODE</t>
  </si>
  <si>
    <t>TOTAL USES AT PERMANENT CLOSING</t>
  </si>
  <si>
    <t>total of sources should always equal uses at construction</t>
  </si>
  <si>
    <t>TOTAL USES @ CONSTRUCTION CLOSING</t>
  </si>
  <si>
    <t>COUNTRY</t>
  </si>
  <si>
    <t>United States</t>
  </si>
  <si>
    <t>SOURCES AT PERMANENT CLOSING</t>
  </si>
  <si>
    <t>SOURCES AT CONSTRUCTION</t>
  </si>
  <si>
    <t>PROJECT DETAILS</t>
  </si>
  <si>
    <t>PROJECT TYPE</t>
  </si>
  <si>
    <t xml:space="preserve">MULTIFAMILY RESIDENTIAL </t>
  </si>
  <si>
    <t>This is a sum(C39:C43)</t>
  </si>
  <si>
    <t>TOTAL RESIDENTIAL S.F.</t>
  </si>
  <si>
    <t>TOTAL COMMERCIAL S.F.</t>
  </si>
  <si>
    <t>TOTAL S.F.</t>
  </si>
  <si>
    <t xml:space="preserve">This is a sum  of C33,C34. </t>
  </si>
  <si>
    <t>TOTAL PARKING COUNT</t>
  </si>
  <si>
    <t>STUDIO</t>
  </si>
  <si>
    <t>1 BEDROOM</t>
  </si>
  <si>
    <t>2 BEDROOM</t>
  </si>
  <si>
    <t>3 BEDROOM</t>
  </si>
  <si>
    <t>4 BEDROOM</t>
  </si>
  <si>
    <t>TOTAL SOURCES @ PERMANENT CLOSING</t>
  </si>
  <si>
    <t>TOTAL SOURCES @ CONSTRUCTION CLOSING</t>
  </si>
  <si>
    <t xml:space="preserve">AMENITIES </t>
  </si>
  <si>
    <t>Sanity check</t>
  </si>
  <si>
    <t>METRICS</t>
  </si>
  <si>
    <t>Do sources @ perm match uses @perm closing?</t>
  </si>
  <si>
    <t>COMMUNITY ROOM</t>
  </si>
  <si>
    <t>Square footage</t>
  </si>
  <si>
    <t>POOL</t>
  </si>
  <si>
    <t>Total Cost Of Project/S.F.</t>
  </si>
  <si>
    <t>LAUNDRY ROOM</t>
  </si>
  <si>
    <t>Total Hard Costs /S.F.</t>
  </si>
  <si>
    <t>WASHER DRYER HOOKUP</t>
  </si>
  <si>
    <t>Total Soft Costs /S.F.</t>
  </si>
  <si>
    <t>WASHER DRYER IN UNIT</t>
  </si>
  <si>
    <t>Total Construction Loan Amount</t>
  </si>
  <si>
    <t>COURTYARD</t>
  </si>
  <si>
    <t>PLAYAREA</t>
  </si>
  <si>
    <t>No. Of Extensions</t>
  </si>
  <si>
    <t>SECURITY CAMERAS</t>
  </si>
  <si>
    <t>Extension Time Period (Months)</t>
  </si>
  <si>
    <t>SECURITY ON SITE</t>
  </si>
  <si>
    <t>Fixed/Variable</t>
  </si>
  <si>
    <t>Index Name</t>
  </si>
  <si>
    <t>Construction Time Period (Months)</t>
  </si>
  <si>
    <t>Lease-Up Period (Months)</t>
  </si>
  <si>
    <t>Total Permanent Loan Amount</t>
  </si>
  <si>
    <t>Debt Service Coverage Ratio (DSCR)</t>
  </si>
  <si>
    <t>WALK SCORE</t>
  </si>
  <si>
    <t>It is a score 1 to 10 and should not allow any different value</t>
  </si>
  <si>
    <t>Loan To Value</t>
  </si>
  <si>
    <t>Amortization</t>
  </si>
  <si>
    <t>Annual U/W Operating Costs</t>
  </si>
  <si>
    <t>Total Operating Cost/S.F.</t>
  </si>
  <si>
    <t>Total Operating Cost/Unit</t>
  </si>
  <si>
    <t>DROP DOWN DEAL STATUS</t>
  </si>
  <si>
    <t>DROP DOWN DEAL PHASE</t>
  </si>
  <si>
    <t>RENT TYPE</t>
  </si>
  <si>
    <t>DEVELOPMENT BUDGET SUBTYPE</t>
  </si>
  <si>
    <t>DEV BUDGET SUB-TYPE PICKER</t>
  </si>
  <si>
    <t>Column1</t>
  </si>
  <si>
    <t>30% AMI</t>
  </si>
  <si>
    <t>Acquisition Costs - Land Acquisition</t>
  </si>
  <si>
    <t>PROSPECT</t>
  </si>
  <si>
    <t>ACQUISTION</t>
  </si>
  <si>
    <t>ALABAMA - AL</t>
  </si>
  <si>
    <t>RESIDENTIAL</t>
  </si>
  <si>
    <t>40% AMI</t>
  </si>
  <si>
    <t>Building Acquisition</t>
  </si>
  <si>
    <t>Acquisition Costs - Building Acquisition</t>
  </si>
  <si>
    <t>PRE-DEVELOPMENT</t>
  </si>
  <si>
    <t>ALASKA - AK</t>
  </si>
  <si>
    <t>Hard Costs - Trade Cost</t>
  </si>
  <si>
    <t>ARCHIVE</t>
  </si>
  <si>
    <t>ARIZONA - AZ</t>
  </si>
  <si>
    <t>COMMERCIAL</t>
  </si>
  <si>
    <t>Miscellaneous</t>
  </si>
  <si>
    <t>Hard Costs - Miscellaneous</t>
  </si>
  <si>
    <t>DEAD DEAL</t>
  </si>
  <si>
    <t>CONSTRUCTION</t>
  </si>
  <si>
    <t>ARKANSAS - AR</t>
  </si>
  <si>
    <t>MIXED USE</t>
  </si>
  <si>
    <t>Hard Cost Contingency - Hard Cost Contingency</t>
  </si>
  <si>
    <t>LEASE-UP</t>
  </si>
  <si>
    <t>CALIFORNIA - CA</t>
  </si>
  <si>
    <t>RETAIL</t>
  </si>
  <si>
    <t>Professional Fees</t>
  </si>
  <si>
    <t>Soft Costs - Professional Fees</t>
  </si>
  <si>
    <t>ASSET-MANAGEMENT</t>
  </si>
  <si>
    <t>COLORADO - CO</t>
  </si>
  <si>
    <t>Third Party Reports</t>
  </si>
  <si>
    <t>Soft Costs - Third Party Reports</t>
  </si>
  <si>
    <t>CONNECTICUT - CT</t>
  </si>
  <si>
    <t>Fees and Interest</t>
  </si>
  <si>
    <t>Soft Costs - Fees and Interest</t>
  </si>
  <si>
    <t>DELAWARE - DE</t>
  </si>
  <si>
    <t>Conversion and Lease up costs</t>
  </si>
  <si>
    <t>Soft Costs - Conversion and Lease up costs</t>
  </si>
  <si>
    <t>FLORIDA - FL</t>
  </si>
  <si>
    <t>Developer Fees - Developer Fees</t>
  </si>
  <si>
    <t>GEORGIA - GA</t>
  </si>
  <si>
    <t>Soft Cost Contingency - Soft Cost Contingency</t>
  </si>
  <si>
    <t>HAWAII - HI</t>
  </si>
  <si>
    <t>IDAHO - ID</t>
  </si>
  <si>
    <t>ILLINOIS - IL</t>
  </si>
  <si>
    <t>INDIANA - IN</t>
  </si>
  <si>
    <t>IOWA - IA</t>
  </si>
  <si>
    <t>KANSAS - KS</t>
  </si>
  <si>
    <t>KENTUCKY - KY</t>
  </si>
  <si>
    <t>LOUISIANA - LA</t>
  </si>
  <si>
    <t>MAINE - ME</t>
  </si>
  <si>
    <t>MARYLAND - MD</t>
  </si>
  <si>
    <t>MASSACHUSETTS - MA</t>
  </si>
  <si>
    <t>MICHIGAN - MI</t>
  </si>
  <si>
    <t>MINNESOTA - MN</t>
  </si>
  <si>
    <t>MISSISSIPPI - MS</t>
  </si>
  <si>
    <t>MISSOURI - MO</t>
  </si>
  <si>
    <t>MONTANA - MT</t>
  </si>
  <si>
    <t>NEBRASKA - NE</t>
  </si>
  <si>
    <t>NEVADA - NV</t>
  </si>
  <si>
    <t>NEW HAMPSHIRE - NH</t>
  </si>
  <si>
    <t>NEW JERSEY - NJ</t>
  </si>
  <si>
    <t>NEW MEXICO - NM</t>
  </si>
  <si>
    <t>NORTH CAROLINA - NC</t>
  </si>
  <si>
    <t>NORTH DAKOTA - ND</t>
  </si>
  <si>
    <t>OHIO - OH</t>
  </si>
  <si>
    <t>OKLAHOMA - OK</t>
  </si>
  <si>
    <t>OREGON - OR</t>
  </si>
  <si>
    <t>PENNSYLVANIA - PA</t>
  </si>
  <si>
    <t>RHODE ISLAND - RI</t>
  </si>
  <si>
    <t>SOUTH CAROLINA - SC</t>
  </si>
  <si>
    <t>SOUTH DAKOTA - SD</t>
  </si>
  <si>
    <t>TENNESSEE- TN</t>
  </si>
  <si>
    <t>TEXAS - TX</t>
  </si>
  <si>
    <t>UTAH - UT</t>
  </si>
  <si>
    <t>VERMONT - VT</t>
  </si>
  <si>
    <t>VIRGINIA - VA</t>
  </si>
  <si>
    <t>WASHINGTON - WA</t>
  </si>
  <si>
    <t>WEST VIRGINIA - WV</t>
  </si>
  <si>
    <t>WISCONSIN - WI</t>
  </si>
  <si>
    <t>WYOMING - WY</t>
  </si>
  <si>
    <t>AMERICAN SAMOA - AS</t>
  </si>
  <si>
    <t>DISTRICT OF COLUMBIA - DC</t>
  </si>
  <si>
    <t>FEDERATED STATES OF MICRONESIA - FM</t>
  </si>
  <si>
    <t>GUAM - GU</t>
  </si>
  <si>
    <t>MARSHALL ISLANDS - MH</t>
  </si>
  <si>
    <t>NORTHERN MARIANA ISLANDS - MP</t>
  </si>
  <si>
    <t>PALAU - PW</t>
  </si>
  <si>
    <t>PUERTO RICO - PR</t>
  </si>
  <si>
    <t>VIRGIN ISLANDS - VI</t>
  </si>
  <si>
    <t>Section Name</t>
  </si>
  <si>
    <t>Field name</t>
  </si>
  <si>
    <t>Text Field Value (Single Line Text)</t>
  </si>
  <si>
    <t>Selected Value(Checkbox, Radio, dropDown)</t>
  </si>
  <si>
    <t>Rich Value</t>
  </si>
  <si>
    <t>Table Value</t>
  </si>
  <si>
    <t>Formatted field value</t>
  </si>
  <si>
    <t>BP Field name</t>
  </si>
  <si>
    <t>BP Section Name</t>
  </si>
  <si>
    <t>Field Type</t>
  </si>
  <si>
    <t>Format</t>
  </si>
  <si>
    <t>Field value</t>
  </si>
  <si>
    <t>Table value: columns separated by ; and rows separated by |</t>
  </si>
  <si>
    <t>Exhibit A</t>
  </si>
  <si>
    <t>table</t>
  </si>
  <si>
    <t>richtextfield</t>
  </si>
  <si>
    <t>dropdown</t>
  </si>
  <si>
    <t>Project Description</t>
  </si>
  <si>
    <t>textfield</t>
  </si>
  <si>
    <t>currency</t>
  </si>
  <si>
    <t>Location on platform</t>
  </si>
  <si>
    <t>Packet - Prelim Award Memo</t>
  </si>
  <si>
    <t>Project Cost Summary</t>
  </si>
  <si>
    <t>GAP Analysis</t>
  </si>
  <si>
    <t>Funding Sources Analysis</t>
  </si>
  <si>
    <t>Packet - Prelim Award Memo &amp; Packet - Project Finance Committee</t>
  </si>
  <si>
    <t>Packet - Project Finance Committee</t>
  </si>
  <si>
    <t>Total Sources</t>
  </si>
  <si>
    <t>Proposed Financing</t>
  </si>
  <si>
    <t>Cost Analysis</t>
  </si>
  <si>
    <t>Project Information</t>
  </si>
  <si>
    <t>pct</t>
  </si>
  <si>
    <t>Selection Criteria Points Details</t>
  </si>
  <si>
    <t>Staff Recommendation</t>
  </si>
  <si>
    <t xml:space="preserve">Selection Criteria </t>
  </si>
  <si>
    <t>Plan Pts</t>
  </si>
  <si>
    <t>Land and Buildings</t>
  </si>
  <si>
    <t>Summary of Adjustment</t>
  </si>
  <si>
    <t>Rehabilitation and New Construction</t>
  </si>
  <si>
    <t>Contingency</t>
  </si>
  <si>
    <t>Architectural and Engineering Fees</t>
  </si>
  <si>
    <t>Permanent Financing Fees and Expenses</t>
  </si>
  <si>
    <t>Gap Analysis</t>
  </si>
  <si>
    <t>List</t>
  </si>
  <si>
    <t xml:space="preserve">List </t>
  </si>
  <si>
    <t>Developer's Cost</t>
  </si>
  <si>
    <t>IHFA's Costs</t>
  </si>
  <si>
    <t>Developer's Eligible Basis</t>
  </si>
  <si>
    <t>IHFA's Eligible Basis</t>
  </si>
  <si>
    <t>Adjustment Costs</t>
  </si>
  <si>
    <t>Adjustment Eligible Basis</t>
  </si>
  <si>
    <t>Loan Amount</t>
  </si>
  <si>
    <t>First Lien</t>
  </si>
  <si>
    <t>Sub. Debt</t>
  </si>
  <si>
    <t>fixed_table</t>
  </si>
  <si>
    <t>Project Costs</t>
  </si>
  <si>
    <t>Per Square Foot</t>
  </si>
  <si>
    <t>Developer's Proforma</t>
  </si>
  <si>
    <t>IHFA Proforma</t>
  </si>
  <si>
    <t>Unit Distribution</t>
  </si>
  <si>
    <t>Unit Description</t>
  </si>
  <si>
    <t>Size (sq. ft.)</t>
  </si>
  <si>
    <t xml:space="preserve">Market </t>
  </si>
  <si>
    <t>Rents</t>
  </si>
  <si>
    <t>Low-Income</t>
  </si>
  <si>
    <t>Benchmark Summary</t>
  </si>
  <si>
    <t>Funding Sources</t>
  </si>
  <si>
    <t>Fundings</t>
  </si>
  <si>
    <t>Competitive Round Project Summary Report</t>
  </si>
  <si>
    <t>TC Scores</t>
  </si>
  <si>
    <t>Project Details</t>
  </si>
  <si>
    <t>Competitive Round Project Summary Report &amp; Multifamily Compliance Report</t>
  </si>
  <si>
    <t>float2</t>
  </si>
  <si>
    <t>Selection Criteria*</t>
  </si>
  <si>
    <t>Negative Points*</t>
  </si>
  <si>
    <t>Project Name*</t>
  </si>
  <si>
    <t>Project Number*</t>
  </si>
  <si>
    <t>Credit Requested*</t>
  </si>
  <si>
    <t>Credit Reserved*</t>
  </si>
  <si>
    <t>To Purchase Land and Buildings*</t>
  </si>
  <si>
    <t>For Site Work*</t>
  </si>
  <si>
    <t>For Rehabilitation and New Construction*</t>
  </si>
  <si>
    <t>For Contingency*</t>
  </si>
  <si>
    <t>For Architectural and Engineering Fees*</t>
  </si>
  <si>
    <t>For Permits*</t>
  </si>
  <si>
    <t>For Interim Costs*</t>
  </si>
  <si>
    <t>For Permanent Financing Fees and Expenses*</t>
  </si>
  <si>
    <t>For Soft Costs*</t>
  </si>
  <si>
    <t>Developer's Fees*</t>
  </si>
  <si>
    <t>For Project Reserves*</t>
  </si>
  <si>
    <t>Total Adjusted Project Cost*</t>
  </si>
  <si>
    <t>Total Adjusted Eligible Basis - 4%*</t>
  </si>
  <si>
    <t>Total Adjusted Eligible Basis - 9%*</t>
  </si>
  <si>
    <t>Difficult to Develop Allowance*</t>
  </si>
  <si>
    <t>Total Qualified Basis - 4%*</t>
  </si>
  <si>
    <t>Total Qualified Basis - 9%*</t>
  </si>
  <si>
    <t>Applicable Credit Percentage - 4%*</t>
  </si>
  <si>
    <t>Applicable Credit Percentage - 9%*</t>
  </si>
  <si>
    <t>Applicable Fraction*</t>
  </si>
  <si>
    <t>Maximum Credit Eligibility - 4%*</t>
  </si>
  <si>
    <t>Maximum Credit Eligibility - 9%*</t>
  </si>
  <si>
    <t>GAP Analysis*</t>
  </si>
  <si>
    <t>Minimum Equity Factor*</t>
  </si>
  <si>
    <t>Owner's Equity Required*</t>
  </si>
  <si>
    <t>Total*</t>
  </si>
  <si>
    <t>Funding Sources Analysis*</t>
  </si>
  <si>
    <t>Proposed Financing*</t>
  </si>
  <si>
    <t>Total Sources*</t>
  </si>
  <si>
    <t>Project Costs*</t>
  </si>
  <si>
    <t>Percentage Deferred*</t>
  </si>
  <si>
    <t>Percent Low Income*</t>
  </si>
  <si>
    <t>Unit Distribution*</t>
  </si>
  <si>
    <t>Low-Income Housing Tax Credit Total*</t>
  </si>
  <si>
    <t>Idaho Workforce Housing Fund Total*</t>
  </si>
  <si>
    <t>Ranking: Low-Income Housing Tax Credit*</t>
  </si>
  <si>
    <t>Ranking: Idaho Workforce Housing Fund*</t>
  </si>
  <si>
    <t>Low-Income Housing Tax Credit*</t>
  </si>
  <si>
    <t>HOME/Housing Trust Fund*</t>
  </si>
  <si>
    <t>Idaho Workforce Housing Fund*</t>
  </si>
  <si>
    <t>Total Hard Construction Costs*</t>
  </si>
  <si>
    <t>Hard Construction Costs per Unit*</t>
  </si>
  <si>
    <t>% of Total Project Costs*</t>
  </si>
  <si>
    <t>Contractor Fees %*</t>
  </si>
  <si>
    <t>Replacement Reserves (Per Unit)*</t>
  </si>
  <si>
    <t>Net Operating Income (NOI)*</t>
  </si>
  <si>
    <t>NOI per Unit*</t>
  </si>
  <si>
    <t>Total Legal Costs*</t>
  </si>
  <si>
    <t>Legal Costs per Unit*</t>
  </si>
  <si>
    <t>Average AMI Targeting*</t>
  </si>
  <si>
    <t>Funding Sources*</t>
  </si>
  <si>
    <t>Developer*</t>
  </si>
  <si>
    <t>Total Units*</t>
  </si>
  <si>
    <t>Market Units*</t>
  </si>
  <si>
    <t>Manager Units*</t>
  </si>
  <si>
    <t>LIHTC Units*</t>
  </si>
  <si>
    <t>HOME Units*</t>
  </si>
  <si>
    <t>Housing Trust Fund Units*</t>
  </si>
  <si>
    <t>Workforce Houing Units*</t>
  </si>
  <si>
    <t>Self Score - TC*</t>
  </si>
  <si>
    <t>Idaho Housing Finance Agency Score - TC*</t>
  </si>
  <si>
    <t>Total Cost*</t>
  </si>
  <si>
    <t>**Deferred Developer Fee*</t>
  </si>
  <si>
    <t>Construction Contingency %*</t>
  </si>
  <si>
    <t>Operating Expenses with Reserves*</t>
  </si>
  <si>
    <t>Architect/ Engineering %*</t>
  </si>
  <si>
    <t>Developer/ Consultant Fee - New Construction (% of Eligible Basis)*</t>
  </si>
  <si>
    <t>Developer/ Consultant Fee - Acq*</t>
  </si>
  <si>
    <t>Developer/ Consultant Fee - Rehab*</t>
  </si>
  <si>
    <t>Miscellaneous Items</t>
  </si>
  <si>
    <t>Percent of Eligible Basis</t>
  </si>
  <si>
    <t>Cash</t>
  </si>
  <si>
    <t>Total Residential Units*</t>
  </si>
  <si>
    <t>NCSHA Survey Report</t>
  </si>
  <si>
    <t>Tax Credit Allocated*</t>
  </si>
  <si>
    <t>Tax Credit Equity*</t>
  </si>
  <si>
    <t>0 Bed*</t>
  </si>
  <si>
    <t>1 Bed*</t>
  </si>
  <si>
    <t>2 Bed*</t>
  </si>
  <si>
    <t>3+ Bed*</t>
  </si>
  <si>
    <t>Historic Tax Credit*</t>
  </si>
  <si>
    <t>Tax Exempt Bond Financing*</t>
  </si>
  <si>
    <t>30% AMI*</t>
  </si>
  <si>
    <t>35% AMI*</t>
  </si>
  <si>
    <t>40% AMI*</t>
  </si>
  <si>
    <t>45% AMI*</t>
  </si>
  <si>
    <t>50% AMI*</t>
  </si>
  <si>
    <t>55% AMI*</t>
  </si>
  <si>
    <t>60% AMI*</t>
  </si>
  <si>
    <t>70% AMI*</t>
  </si>
  <si>
    <t>80% AMI*</t>
  </si>
  <si>
    <t>J.</t>
  </si>
  <si>
    <t>Total Asset Management/Investor Fees</t>
  </si>
  <si>
    <t xml:space="preserve">PROJECT DEVELOPMENT COSTS </t>
  </si>
  <si>
    <t>(List Eligible Basis by Credit Type - Residential Portion Only)</t>
  </si>
  <si>
    <t>4% ACQUISITION CREDIT
(30% Present Value) 
ELIGIBLE BASIS</t>
  </si>
  <si>
    <t>9% NEW CONSTRUCTION CREDIT
-OR - 
9% REHABILITATION CREDIT
(70% Present Value)
ELIGIBLE BASIS</t>
  </si>
  <si>
    <t>4% BOND CREDIT
(30% Present Value)
ELIGIBLE BASIS</t>
  </si>
  <si>
    <t>Financing Costs-Other</t>
  </si>
  <si>
    <t>CALCULATIONS FOR COST CONTAINMENT POINTS (QAP 6.4.14)</t>
  </si>
  <si>
    <t>% AFFORDABLE</t>
  </si>
  <si>
    <t>Affordable Units by Type</t>
  </si>
  <si>
    <t>Total Affordable</t>
  </si>
  <si>
    <t>LIHTC SQ FT:</t>
  </si>
  <si>
    <t>Less Vacancy Allowance</t>
  </si>
  <si>
    <t>Other Total Income</t>
  </si>
  <si>
    <t>Total Monthly Rental Income</t>
  </si>
  <si>
    <t>Is this a HOME Layered Unit?</t>
  </si>
  <si>
    <t>Is this a HTF Layered Unit?</t>
  </si>
  <si>
    <t>Is this a WH Layered Unit?</t>
  </si>
  <si>
    <t>K.</t>
  </si>
  <si>
    <t>Total Annual Replacement Reserves</t>
  </si>
  <si>
    <t>Total Estimated Annual Expenses &amp; Replacement Reserves (E+F)</t>
  </si>
  <si>
    <t>Total Estimated Annual Expenses &amp; Replacement Reserves per Unit (include Mgr/Employee unit(s))*</t>
  </si>
  <si>
    <t>Total Replacement Reserves per Unit (include Mgr/Employee unit(s))*</t>
  </si>
  <si>
    <t>Total Annual Operating Expenses (G+J)</t>
  </si>
  <si>
    <t>*Estimated Annual Expenses + Replacement Reserces per Unit and Replacement Reserves per Unit must meet the minimum amounts identified in the QAP.</t>
  </si>
  <si>
    <t>Columns AI-AL to be hidden.</t>
  </si>
  <si>
    <t>Project Financing Sources</t>
  </si>
  <si>
    <t>Total Estimated Equity Generated From Requested Credits</t>
  </si>
  <si>
    <t>(State)</t>
  </si>
  <si>
    <t>(City)</t>
  </si>
  <si>
    <t>(Address)</t>
  </si>
  <si>
    <t>(Zip)</t>
  </si>
  <si>
    <t>Equity Provider</t>
  </si>
  <si>
    <t>(Name)</t>
  </si>
  <si>
    <t>LIHTC Equity Information</t>
  </si>
  <si>
    <t>Annual Low Income Housing Tax Credit (LIHTC) Requested</t>
  </si>
  <si>
    <t xml:space="preserve"> Project Unit Mix &amp; Income</t>
  </si>
  <si>
    <t>Monthly Revenue from Other Sources</t>
  </si>
  <si>
    <r>
      <t xml:space="preserve">Other </t>
    </r>
    <r>
      <rPr>
        <i/>
        <sz val="11"/>
        <rFont val="MS Sans Serif"/>
      </rPr>
      <t>(List)</t>
    </r>
  </si>
  <si>
    <t xml:space="preserve">Any non-optional charges to tenants must be included in gross rent. </t>
  </si>
  <si>
    <t>HOME LAYERED UNITS</t>
  </si>
  <si>
    <t>HTF LAYERED UNITS</t>
  </si>
  <si>
    <t>WH LAYERED UNITS</t>
  </si>
  <si>
    <t>Please Select</t>
  </si>
  <si>
    <t>Is this project located in a DDA, QCT, or have an IHFA-Approved State Discretionary Boost to Eligible Basis?</t>
  </si>
  <si>
    <t>Eligible Basis Subtotal</t>
  </si>
  <si>
    <t>(Amount must equal Total Development Cost)</t>
  </si>
  <si>
    <t>TOTAL SOURCE OF PERMANENT FUNDS</t>
  </si>
  <si>
    <t>TOTAL DEVELOPMENT COST</t>
  </si>
  <si>
    <t>Income from Affordable Units</t>
  </si>
  <si>
    <t>Income from Manager/Employee Units</t>
  </si>
  <si>
    <t>Estimated Debt Service (1st Lien)**</t>
  </si>
  <si>
    <t>Estimated Debt Service (Subordinate Debt)**</t>
  </si>
  <si>
    <t>Estimated value will be determined by dividing the Net Operating Income ("NOI") at the time of refinance by the capitalization ("CAP") rate mentioned in a current appraisal.  If an appraisal is not available, a 6.50% CAP rate will be used.</t>
  </si>
  <si>
    <t>Provide estimated (based upon normalized operations) annual expense information for the proposed development:</t>
  </si>
  <si>
    <r>
      <rPr>
        <u/>
        <sz val="11"/>
        <rFont val="Arial Narrow"/>
        <family val="2"/>
      </rPr>
      <t>For developments that contain market units</t>
    </r>
    <r>
      <rPr>
        <sz val="11"/>
        <rFont val="Arial Narrow"/>
        <family val="2"/>
      </rPr>
      <t>, eligible basis must be adjusted if the quality of the market units exceed the qualifty of the affordable units (Internal Revenue Code Section 42(d)(3)).</t>
    </r>
  </si>
  <si>
    <t>TOTAL COST DIFFERENCE</t>
  </si>
  <si>
    <t>Comparable building materials, appliances, or fixtures found in Affordable Units</t>
  </si>
  <si>
    <t>Building Materials, appliances, or fixtures, etc. found in Market Units Only</t>
  </si>
  <si>
    <r>
      <t xml:space="preserve">List any costs of building materials (i.e., flooring, surfaces, etc.), appliances, or fixtures, etc. that will be contained in the market units only. </t>
    </r>
    <r>
      <rPr>
        <u/>
        <sz val="11"/>
        <rFont val="Arial Narrow"/>
        <family val="2"/>
      </rPr>
      <t>If not applicable, please list NONE.</t>
    </r>
  </si>
  <si>
    <t>PROJECT NUMBER(s)</t>
  </si>
  <si>
    <t>First Allocation</t>
  </si>
  <si>
    <t>Second Allocation</t>
  </si>
  <si>
    <t>Third Allocation</t>
  </si>
  <si>
    <t>Select</t>
  </si>
  <si>
    <t>CREDIT TYPE</t>
  </si>
  <si>
    <t>Credit Types</t>
  </si>
  <si>
    <t xml:space="preserve">DOES THE PROJECT HAVE SUBSIDIZED RENTS </t>
  </si>
  <si>
    <t>IDENTITY OF INTEREST BETWEEN THE DEVELOPER &amp; CONTRACTOR?</t>
  </si>
  <si>
    <t>SUBMISSION DATE</t>
  </si>
  <si>
    <t>DATE EVALUATION FINALIZED</t>
  </si>
  <si>
    <t>REVIEW (INITIALS)</t>
  </si>
  <si>
    <t>DOES THE PROJECT HAVE HOME FUNDS?</t>
  </si>
  <si>
    <t>DOES THE PROJECT HAVE HTF FUNDS?</t>
  </si>
  <si>
    <t>DOES THE PROJECT HAVE WH FUNDS?</t>
  </si>
  <si>
    <t>TARGET POPULATION?</t>
  </si>
  <si>
    <t>DOES THE PROJECT HAVE A BASIS BOOST?</t>
  </si>
  <si>
    <t>4% (30% PVC) = Acquisition or Tax-Exempt Bond-Financed (New or Rehab)</t>
  </si>
  <si>
    <t>9% (70% PVC) = Rehabilitation or New Construction</t>
  </si>
  <si>
    <t>Dev Elig Basis</t>
  </si>
  <si>
    <t># of ACRES</t>
  </si>
  <si>
    <t>HAS THE PROJECT MET THE 10-YEAR RULE FOR ACQUISITIONS OR IS IT EXEMPTY?</t>
  </si>
  <si>
    <t>≤60 Units</t>
  </si>
  <si>
    <t>Percent of Total</t>
  </si>
  <si>
    <t>AFFORDABLE UNITS</t>
  </si>
  <si>
    <t>SF Affordable Unit</t>
  </si>
  <si>
    <t>% of 3BR+</t>
  </si>
  <si>
    <t>Total Donations</t>
  </si>
  <si>
    <t>Hard Cons Costs Avg</t>
  </si>
  <si>
    <t>All Remain Costs</t>
  </si>
  <si>
    <t>DOES THE PROJECT HAVE PSH UNITS?</t>
  </si>
  <si>
    <r>
      <t xml:space="preserve">See Current Year Supplementary </t>
    </r>
    <r>
      <rPr>
        <b/>
        <sz val="9"/>
        <rFont val="Helv"/>
      </rPr>
      <t>Combined Annual LIHTC Application Information</t>
    </r>
    <r>
      <rPr>
        <sz val="9"/>
        <rFont val="Helv"/>
      </rPr>
      <t xml:space="preserve"> Sheet</t>
    </r>
  </si>
  <si>
    <t>Actual %</t>
  </si>
  <si>
    <t>Maximum Allowable Acquisition Cost</t>
  </si>
  <si>
    <t>Max Allowable Acquisition Cost In Basis</t>
  </si>
  <si>
    <t>Acquisition Projects must use lesser of Appraised/Contract As-Is Value to determine Eligible Basis (See QAP 4.17.1)</t>
  </si>
  <si>
    <t>Rehab Projects must have 'Substantial Rehab per Unit' ($25,000 or $35,000 per unit for 4% or 9% projects; See QAP 4.17.2)</t>
  </si>
  <si>
    <t>Enter combined total donations.</t>
  </si>
  <si>
    <t>DEVELOPMENT COSTS</t>
  </si>
  <si>
    <t>Basis Boost Multiplier</t>
  </si>
  <si>
    <t>SF</t>
  </si>
  <si>
    <t>AFFORDABLE UNIT MIX RATIO</t>
  </si>
  <si>
    <t>Total Monthly Income</t>
  </si>
  <si>
    <t>Mgmt/Employee Rent</t>
  </si>
  <si>
    <t>OPERATING EXPENSES</t>
  </si>
  <si>
    <t>FINANCING SOURCES</t>
  </si>
  <si>
    <t>Sponsor Projections</t>
  </si>
  <si>
    <t>IHFA Adjustments</t>
  </si>
  <si>
    <t>Total Annual Operating Expenses</t>
  </si>
  <si>
    <t>Adjustments to Market Rents</t>
  </si>
  <si>
    <t>Adjustments to Mgmt/Employee Rents</t>
  </si>
  <si>
    <t>Adjustments to Affordable Rents</t>
  </si>
  <si>
    <t>Adjustments to Other Income</t>
  </si>
  <si>
    <t>Adjustments to Total Monthly Income</t>
  </si>
  <si>
    <t>Financing Amount</t>
  </si>
  <si>
    <t>Potential Financing</t>
  </si>
  <si>
    <t>Proceeds from Low-Income Housing Tax Credits</t>
  </si>
  <si>
    <t>Difference From Total Costs</t>
  </si>
  <si>
    <t>Debt Service Coverage Ratio (Cumulative)</t>
  </si>
  <si>
    <t>Sponsor Projection</t>
  </si>
  <si>
    <t>IHFA Adjustment</t>
  </si>
  <si>
    <t>Potential MortgageTest</t>
  </si>
  <si>
    <t>Loan-To-Value Test</t>
  </si>
  <si>
    <t>Contributions/Donations</t>
  </si>
  <si>
    <t>Deferred Developer Fee</t>
  </si>
  <si>
    <t>Equity Gap Method</t>
  </si>
  <si>
    <t>Basis Method</t>
  </si>
  <si>
    <t>30% PVC Rate</t>
  </si>
  <si>
    <t>30% PVC Eligible Basis</t>
  </si>
  <si>
    <t>Max 30% PVC Credit</t>
  </si>
  <si>
    <t>70% PVC Rate</t>
  </si>
  <si>
    <t>70% PVC Eligible Basis</t>
  </si>
  <si>
    <t>Max Credit Allowed</t>
  </si>
  <si>
    <t>Amount Requested</t>
  </si>
  <si>
    <t>Credit Requested</t>
  </si>
  <si>
    <t>Final Credit Amount</t>
  </si>
  <si>
    <t>Calculated Allowable Tax Credit</t>
  </si>
  <si>
    <t>Credit Awarded / Allocated to Project</t>
  </si>
  <si>
    <t>Perm Loan</t>
  </si>
  <si>
    <t>(Check Bond Amount)</t>
  </si>
  <si>
    <t>Developments that utilize $25,000 LIHTC or Less per Affordable Unit</t>
  </si>
  <si>
    <r>
      <t xml:space="preserve">Only input data into cells with </t>
    </r>
    <r>
      <rPr>
        <b/>
        <sz val="9"/>
        <color rgb="FF0000FF"/>
        <rFont val="Helv"/>
      </rPr>
      <t>Blue Bold</t>
    </r>
    <r>
      <rPr>
        <sz val="9"/>
        <rFont val="Helv"/>
      </rPr>
      <t xml:space="preserve"> text.</t>
    </r>
  </si>
  <si>
    <t>DSCR</t>
  </si>
  <si>
    <t>Debt Servicability</t>
  </si>
  <si>
    <t>First</t>
  </si>
  <si>
    <t>Second</t>
  </si>
  <si>
    <t>Third</t>
  </si>
  <si>
    <t>Fourth</t>
  </si>
  <si>
    <t>Calculated Amounts</t>
  </si>
  <si>
    <t>PROFORMA</t>
  </si>
  <si>
    <t>Annual Rent Increase</t>
  </si>
  <si>
    <t>Annual Operating Expense Increase</t>
  </si>
  <si>
    <t>Vacancy Rate</t>
  </si>
  <si>
    <t>Annual Operating Expenses</t>
  </si>
  <si>
    <t>Annual Per Unit Expenses</t>
  </si>
  <si>
    <t>Current QAP Requirements</t>
  </si>
  <si>
    <t>SELECTION CRITERIA POINTS:</t>
  </si>
  <si>
    <t>LIHTC RANKING</t>
  </si>
  <si>
    <t>STAFF RECOMMENDATION:</t>
  </si>
  <si>
    <t>UNIT SIZE</t>
  </si>
  <si>
    <t>INCOME TARGET</t>
  </si>
  <si>
    <t>TOTAL DEVELOPER FEE:</t>
  </si>
  <si>
    <t>DEVELOPER FEE INCLUDED IN BASIS:</t>
  </si>
  <si>
    <t>Annual Subsidized Rent Offset</t>
  </si>
  <si>
    <t>Month/Period</t>
  </si>
  <si>
    <t>Amortization (Mo)</t>
  </si>
  <si>
    <t xml:space="preserve"> Term (Mo)</t>
  </si>
  <si>
    <t>Payment (Mo)</t>
  </si>
  <si>
    <t>Accrued Interest</t>
  </si>
  <si>
    <t>Principal PMT</t>
  </si>
  <si>
    <t>Interest PMT</t>
  </si>
  <si>
    <t>Ending Balance</t>
  </si>
  <si>
    <t>AMORTIZATION SCHEDULE</t>
  </si>
  <si>
    <t>Total PMT (Mo)</t>
  </si>
  <si>
    <t>Total PMT (Ann.)</t>
  </si>
  <si>
    <t>Post-Debt Service Cash Flow</t>
  </si>
  <si>
    <t>DDF Payment</t>
  </si>
  <si>
    <t>FINAL CASH FLOW</t>
  </si>
  <si>
    <t>Remaining Cash Flow-Based Debt</t>
  </si>
  <si>
    <t>Cash Flow-Based Debt PMT</t>
  </si>
  <si>
    <t>Percentage of CF</t>
  </si>
  <si>
    <t>(Current QAP Requirement)</t>
  </si>
  <si>
    <r>
      <t xml:space="preserve">Developer Fee </t>
    </r>
    <r>
      <rPr>
        <b/>
        <sz val="9"/>
        <rFont val="Helv"/>
      </rPr>
      <t>Basis</t>
    </r>
    <r>
      <rPr>
        <sz val="9"/>
        <rFont val="Helv"/>
      </rPr>
      <t xml:space="preserve"> Must be &lt;15%           &lt;12%                             &lt;5%+15%         &lt;15%  (QAP 7.3.5)</t>
    </r>
  </si>
  <si>
    <t>Basis Boost</t>
  </si>
  <si>
    <t xml:space="preserve">  SUB- TOTAL</t>
  </si>
  <si>
    <t>Calculated Deferred Developer Fee</t>
  </si>
  <si>
    <t>Total Credit Equity Required</t>
  </si>
  <si>
    <t>Single Year Value</t>
  </si>
  <si>
    <t>Annual Credit Required</t>
  </si>
  <si>
    <t>BASIS ANALYSIS</t>
  </si>
  <si>
    <t>Total Maximum Credit Eligibility</t>
  </si>
  <si>
    <t>Credit Awarded</t>
  </si>
  <si>
    <t>(*acquisition credit does not receive 130% boost)</t>
  </si>
  <si>
    <t>HC</t>
  </si>
  <si>
    <t>Name</t>
  </si>
  <si>
    <t>City</t>
  </si>
  <si>
    <t>County</t>
  </si>
  <si>
    <t>Enter</t>
  </si>
  <si>
    <t>Other Funds</t>
  </si>
  <si>
    <t>Others</t>
  </si>
  <si>
    <t>Proforma v2.1 June 24, 2025</t>
  </si>
  <si>
    <t>Max 70% PVC Credit</t>
  </si>
  <si>
    <t>Term &amp; Amortization</t>
  </si>
  <si>
    <t>Other (Describe)</t>
  </si>
  <si>
    <t>Arch/Eng Fee Eligible Basis must be ≤8%  (QAP 7.3.9)</t>
  </si>
  <si>
    <t>Contingency Eligible Basis must be &gt;5% and ≤10%/20% New/Rehab (QAP 7.3.11)</t>
  </si>
  <si>
    <t>Managing Partner Contribution</t>
  </si>
  <si>
    <t>Amortization Period (years)</t>
  </si>
  <si>
    <t>Loan Term
(years)</t>
  </si>
  <si>
    <t>Tax-Exempt Bond-Only 25% Test</t>
  </si>
  <si>
    <t>Total Aggregate Basis</t>
  </si>
  <si>
    <t>Tax-Exempt Bond Amount</t>
  </si>
  <si>
    <t>Bond Percentage of Basis</t>
  </si>
  <si>
    <t>Proceeds from Tax Exempt Bonds must finance &gt;25% of Land &amp; Eligible Basis</t>
  </si>
  <si>
    <t>Max 4</t>
  </si>
  <si>
    <t>Primary Sources</t>
  </si>
  <si>
    <t>Total Non-LIHTC Funding Sources</t>
  </si>
  <si>
    <t>25% TEST - TAX EXEMPT BOND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</si>
</sst>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7" formatCode="0.000"/>
    <numFmt numFmtId="168" formatCode="0.0000"/>
    <numFmt numFmtId="169" formatCode="[&lt;=9999999]###\-####;\(###\)\ ###\-####"/>
    <numFmt numFmtId="170" formatCode="0.0"/>
    <numFmt numFmtId="171" formatCode="&quot;$&quot;#,##0.0000"/>
    <numFmt numFmtId="172" formatCode="_(* #,##0_);_(* \(#,##0\);_(* &quot;-&quot;??_);_(@_)"/>
    <numFmt numFmtId="173" formatCode="_(&quot;$&quot;* #,##0_);_(&quot;$&quot;* \(#,##0\);_(&quot;$&quot;* &quot;-&quot;??_);_(@_)"/>
    <numFmt numFmtId="174" formatCode="#,##0.0_);\(#,##0.0\)"/>
    <numFmt numFmtId="175" formatCode="&quot;$&quot;#,##0.0000_);\(&quot;$&quot;#,##0.0000\)"/>
    <numFmt numFmtId="176" formatCode="0.0%"/>
    <numFmt numFmtId="177" formatCode="dd\-mmm"/>
    <numFmt numFmtId="178" formatCode="_(&quot;$&quot;* #,##0.0_);_(&quot;$&quot;* \(#,##0.0\);_(&quot;$&quot;* &quot;-&quot;??_);_(@_)"/>
  </numFmts>
  <fonts count="115">
    <font>
      <sz val="10"/>
      <name val="MS Sans Serif"/>
    </font>
    <font>
      <sz val="10"/>
      <name val="MS Sans Serif"/>
      <family val="2"/>
    </font>
    <font>
      <b/>
      <u/>
      <sz val="11"/>
      <name val="Arial Narrow"/>
      <family val="2"/>
    </font>
    <font>
      <sz val="11"/>
      <name val="Arial Narrow"/>
      <family val="2"/>
    </font>
    <font>
      <sz val="10"/>
      <name val="Arial Narrow"/>
      <family val="2"/>
    </font>
    <font>
      <b/>
      <sz val="11"/>
      <name val="Arial Narrow"/>
      <family val="2"/>
    </font>
    <font>
      <u/>
      <sz val="11"/>
      <name val="Arial Narrow"/>
      <family val="2"/>
    </font>
    <font>
      <i/>
      <sz val="11"/>
      <name val="Arial Narrow"/>
      <family val="2"/>
    </font>
    <font>
      <sz val="8"/>
      <name val="Arial Narrow"/>
      <family val="2"/>
    </font>
    <font>
      <b/>
      <sz val="12"/>
      <name val="Arial Narrow"/>
      <family val="2"/>
    </font>
    <font>
      <b/>
      <sz val="10"/>
      <name val="Arial Narrow"/>
      <family val="2"/>
    </font>
    <font>
      <sz val="9"/>
      <name val="Arial Narrow"/>
      <family val="2"/>
    </font>
    <font>
      <b/>
      <u/>
      <sz val="12"/>
      <name val="Arial Narrow"/>
      <family val="2"/>
    </font>
    <font>
      <u/>
      <sz val="10"/>
      <name val="Arial Narrow"/>
      <family val="2"/>
    </font>
    <font>
      <b/>
      <sz val="8"/>
      <name val="Arial Narrow"/>
      <family val="2"/>
    </font>
    <font>
      <b/>
      <u/>
      <sz val="10"/>
      <name val="Arial Narrow"/>
      <family val="2"/>
    </font>
    <font>
      <sz val="12"/>
      <name val="Arial Narrow"/>
      <family val="2"/>
    </font>
    <font>
      <b/>
      <sz val="16"/>
      <name val="Arial Narrow"/>
      <family val="2"/>
    </font>
    <font>
      <sz val="9"/>
      <name val="Arial"/>
      <family val="2"/>
    </font>
    <font>
      <b/>
      <i/>
      <sz val="11"/>
      <name val="Arial Narrow"/>
      <family val="2"/>
    </font>
    <font>
      <u/>
      <sz val="10.5"/>
      <name val="Arial Narrow"/>
      <family val="2"/>
    </font>
    <font>
      <i/>
      <sz val="10"/>
      <name val="Arial Narrow"/>
      <family val="2"/>
    </font>
    <font>
      <b/>
      <i/>
      <sz val="10"/>
      <name val="Arial Narrow"/>
      <family val="2"/>
    </font>
    <font>
      <b/>
      <sz val="11"/>
      <name val="Calibri"/>
      <family val="2"/>
    </font>
    <font>
      <sz val="10"/>
      <name val="Times New Roman"/>
      <family val="1"/>
    </font>
    <font>
      <u/>
      <sz val="10"/>
      <color theme="10"/>
      <name val="MS Sans Serif"/>
      <family val="2"/>
    </font>
    <font>
      <sz val="10"/>
      <name val="Geneva"/>
      <family val="2"/>
    </font>
    <font>
      <sz val="10"/>
      <name val="Arial"/>
      <family val="2"/>
    </font>
    <font>
      <sz val="11"/>
      <color rgb="FFFF0000"/>
      <name val="Arial Narrow"/>
      <family val="2"/>
    </font>
    <font>
      <b/>
      <sz val="9"/>
      <name val="Arial Narrow"/>
      <family val="2"/>
    </font>
    <font>
      <sz val="8"/>
      <name val="Arial"/>
      <family val="2"/>
    </font>
    <font>
      <b/>
      <sz val="10"/>
      <name val="Calibri"/>
      <family val="2"/>
      <scheme val="minor"/>
    </font>
    <font>
      <sz val="10"/>
      <name val="Calibri"/>
      <family val="2"/>
      <scheme val="minor"/>
    </font>
    <font>
      <b/>
      <sz val="12"/>
      <name val="Calibri"/>
      <family val="2"/>
      <scheme val="minor"/>
    </font>
    <font>
      <b/>
      <sz val="10"/>
      <name val="Calibri"/>
      <family val="2"/>
    </font>
    <font>
      <b/>
      <i/>
      <sz val="16"/>
      <name val="Arial Narrow"/>
      <family val="2"/>
    </font>
    <font>
      <b/>
      <sz val="12"/>
      <color rgb="FFFA7D00"/>
      <name val="Calibri"/>
      <family val="2"/>
      <scheme val="minor"/>
    </font>
    <font>
      <sz val="8"/>
      <name val="Helv"/>
    </font>
    <font>
      <b/>
      <sz val="8"/>
      <name val="Helv"/>
    </font>
    <font>
      <b/>
      <sz val="12"/>
      <name val="Helv"/>
    </font>
    <font>
      <sz val="8"/>
      <name val="Calibri"/>
      <family val="2"/>
    </font>
    <font>
      <sz val="8"/>
      <name val="Helvetica"/>
      <family val="2"/>
    </font>
    <font>
      <b/>
      <sz val="7"/>
      <name val="Helv"/>
    </font>
    <font>
      <b/>
      <u/>
      <sz val="8"/>
      <name val="Helv"/>
    </font>
    <font>
      <b/>
      <sz val="9"/>
      <name val="Helv"/>
    </font>
    <font>
      <sz val="8"/>
      <name val="Times New Roman"/>
      <family val="1"/>
    </font>
    <font>
      <sz val="10"/>
      <name val="Calibri"/>
      <family val="2"/>
    </font>
    <font>
      <b/>
      <sz val="14"/>
      <name val="Calibri"/>
      <family val="2"/>
    </font>
    <font>
      <b/>
      <u/>
      <sz val="10"/>
      <name val="Calibri"/>
      <family val="2"/>
    </font>
    <font>
      <b/>
      <u/>
      <sz val="8"/>
      <name val="Calibri"/>
      <family val="2"/>
    </font>
    <font>
      <sz val="9"/>
      <name val="Calibri"/>
      <family val="2"/>
    </font>
    <font>
      <b/>
      <sz val="8"/>
      <name val="Calibri"/>
      <family val="2"/>
    </font>
    <font>
      <u/>
      <sz val="10"/>
      <name val="Calibri"/>
      <family val="2"/>
    </font>
    <font>
      <i/>
      <sz val="10"/>
      <name val="Calibri"/>
      <family val="2"/>
    </font>
    <font>
      <i/>
      <sz val="8"/>
      <name val="Calibri"/>
      <family val="2"/>
    </font>
    <font>
      <b/>
      <sz val="12"/>
      <name val="Calibri"/>
      <family val="2"/>
    </font>
    <font>
      <b/>
      <sz val="10"/>
      <name val="Times New Roman"/>
      <family val="1"/>
    </font>
    <font>
      <sz val="11"/>
      <color theme="1"/>
      <name val="Calibri"/>
      <family val="2"/>
      <scheme val="minor"/>
    </font>
    <font>
      <sz val="11"/>
      <color rgb="FF000000"/>
      <name val="Calibri"/>
      <family val="2"/>
      <scheme val="minor"/>
    </font>
    <font>
      <b/>
      <sz val="11"/>
      <color theme="1"/>
      <name val="Calibri"/>
      <family val="2"/>
      <scheme val="minor"/>
    </font>
    <font>
      <sz val="11"/>
      <color theme="1"/>
      <name val="Arial"/>
      <family val="2"/>
    </font>
    <font>
      <b/>
      <sz val="11"/>
      <color rgb="FF0C0C0C"/>
      <name val="Avenir"/>
      <family val="2"/>
    </font>
    <font>
      <sz val="11"/>
      <color rgb="FF0C0C0C"/>
      <name val="Avenir"/>
      <family val="2"/>
    </font>
    <font>
      <sz val="10"/>
      <color theme="1"/>
      <name val="Arial Narrow"/>
      <family val="2"/>
    </font>
    <font>
      <b/>
      <sz val="11"/>
      <color rgb="FF000000"/>
      <name val="Avenir Next LT Pro"/>
      <family val="2"/>
    </font>
    <font>
      <sz val="12"/>
      <name val="Arial"/>
      <family val="2"/>
    </font>
    <font>
      <b/>
      <sz val="12"/>
      <name val="Arial"/>
      <family val="2"/>
    </font>
    <font>
      <sz val="11"/>
      <color rgb="FF000000"/>
      <name val="Avenir Next LT Pro"/>
      <family val="2"/>
    </font>
    <font>
      <sz val="11"/>
      <color theme="1" tint="0.14996795556505021"/>
      <name val="Calibri"/>
      <family val="2"/>
      <scheme val="minor"/>
    </font>
    <font>
      <b/>
      <sz val="10"/>
      <color theme="1" tint="0.14996795556505021"/>
      <name val="Calibri"/>
      <family val="2"/>
      <scheme val="minor"/>
    </font>
    <font>
      <sz val="14"/>
      <color theme="1" tint="0.14996795556505021"/>
      <name val="Calibri"/>
      <family val="2"/>
      <scheme val="minor"/>
    </font>
    <font>
      <b/>
      <sz val="14"/>
      <color theme="1" tint="0.14996795556505021"/>
      <name val="Calibri"/>
      <family val="2"/>
      <scheme val="minor"/>
    </font>
    <font>
      <sz val="12"/>
      <color theme="1" tint="0.14996795556505021"/>
      <name val="Calibri"/>
      <family val="2"/>
      <scheme val="minor"/>
    </font>
    <font>
      <sz val="14"/>
      <color theme="1" tint="4.9989318521683403E-2"/>
      <name val="Calibri"/>
      <family val="2"/>
      <scheme val="minor"/>
    </font>
    <font>
      <i/>
      <sz val="14"/>
      <color theme="1" tint="0.14996795556505021"/>
      <name val="Calibri"/>
      <family val="2"/>
      <scheme val="minor"/>
    </font>
    <font>
      <b/>
      <sz val="11"/>
      <color theme="1" tint="0.14996795556505021"/>
      <name val="Calibri"/>
      <family val="2"/>
      <scheme val="minor"/>
    </font>
    <font>
      <i/>
      <sz val="12"/>
      <color theme="1" tint="0.14996795556505021"/>
      <name val="Calibri"/>
      <family val="2"/>
      <scheme val="minor"/>
    </font>
    <font>
      <b/>
      <sz val="12"/>
      <color theme="1" tint="0.14996795556505021"/>
      <name val="Calibri"/>
      <family val="2"/>
      <scheme val="minor"/>
    </font>
    <font>
      <sz val="9"/>
      <color theme="1" tint="0.14996795556505021"/>
      <name val="Calibri"/>
      <family val="2"/>
      <scheme val="minor"/>
    </font>
    <font>
      <u/>
      <sz val="11"/>
      <color theme="10"/>
      <name val="Calibri"/>
      <family val="2"/>
      <scheme val="minor"/>
    </font>
    <font>
      <u/>
      <sz val="11"/>
      <color theme="1" tint="0.14996795556505021"/>
      <name val="Calibri"/>
      <family val="2"/>
      <scheme val="minor"/>
    </font>
    <font>
      <sz val="18.55"/>
      <color theme="1" tint="0.14996795556505021"/>
      <name val="Calibri"/>
      <family val="2"/>
      <scheme val="minor"/>
    </font>
    <font>
      <b/>
      <sz val="11"/>
      <color rgb="FF000000"/>
      <name val="Avenir Book"/>
      <family val="2"/>
    </font>
    <font>
      <b/>
      <sz val="11"/>
      <color rgb="FF000000"/>
      <name val="Avenir Next Regular"/>
    </font>
    <font>
      <b/>
      <sz val="11"/>
      <color rgb="FFFA7D00"/>
      <name val="Avenir Book"/>
      <family val="2"/>
    </font>
    <font>
      <sz val="11"/>
      <name val="Avenir Next Regular"/>
    </font>
    <font>
      <b/>
      <i/>
      <sz val="11"/>
      <color theme="1"/>
      <name val="Avenir Book"/>
      <family val="2"/>
    </font>
    <font>
      <sz val="11"/>
      <color rgb="FF000000"/>
      <name val="Avenir Next Regular"/>
    </font>
    <font>
      <b/>
      <sz val="11"/>
      <name val="Avenir Next Regular"/>
    </font>
    <font>
      <sz val="14"/>
      <name val="Arial Narrow"/>
      <family val="2"/>
    </font>
    <font>
      <b/>
      <sz val="11"/>
      <color rgb="FFFF0000"/>
      <name val="Arial Narrow"/>
      <family val="2"/>
    </font>
    <font>
      <sz val="18"/>
      <name val="Arial Narrow"/>
      <family val="2"/>
    </font>
    <font>
      <b/>
      <u/>
      <sz val="18"/>
      <name val="Arial Narrow"/>
      <family val="2"/>
    </font>
    <font>
      <sz val="11"/>
      <name val="MS Sans Serif"/>
    </font>
    <font>
      <i/>
      <sz val="11"/>
      <name val="MS Sans Serif"/>
    </font>
    <font>
      <sz val="10"/>
      <color rgb="FFFF0000"/>
      <name val="MS Sans Serif"/>
    </font>
    <font>
      <sz val="9"/>
      <name val="Helv"/>
    </font>
    <font>
      <b/>
      <u/>
      <sz val="9"/>
      <name val="Arial Narrow"/>
      <family val="2"/>
    </font>
    <font>
      <sz val="9"/>
      <name val="Times New Roman"/>
      <family val="1"/>
    </font>
    <font>
      <b/>
      <sz val="9"/>
      <color rgb="FF0000FF"/>
      <name val="Helv"/>
    </font>
    <font>
      <sz val="9"/>
      <color rgb="FF0000FF"/>
      <name val="Helv"/>
    </font>
    <font>
      <sz val="9"/>
      <color rgb="FF0000FF"/>
      <name val="Times New Roman"/>
      <family val="1"/>
    </font>
    <font>
      <sz val="9"/>
      <color rgb="FFFF0000"/>
      <name val="Helv"/>
    </font>
    <font>
      <b/>
      <sz val="9"/>
      <color rgb="FF0000FF"/>
      <name val="Helvetica"/>
      <family val="2"/>
    </font>
    <font>
      <sz val="9"/>
      <color theme="0"/>
      <name val="Helv"/>
    </font>
    <font>
      <b/>
      <sz val="9"/>
      <color rgb="FFFF0000"/>
      <name val="Helv"/>
    </font>
    <font>
      <b/>
      <sz val="9"/>
      <color rgb="FFFF0000"/>
      <name val="Times New Roman"/>
      <family val="1"/>
    </font>
    <font>
      <sz val="9"/>
      <name val="Helvetica"/>
      <family val="2"/>
    </font>
    <font>
      <b/>
      <u/>
      <sz val="9"/>
      <name val="Helv"/>
    </font>
    <font>
      <b/>
      <u/>
      <sz val="9"/>
      <color rgb="FFFF0000"/>
      <name val="Helv"/>
    </font>
    <font>
      <u/>
      <sz val="9"/>
      <name val="Helv"/>
    </font>
    <font>
      <b/>
      <i/>
      <sz val="9"/>
      <color rgb="FFFF0000"/>
      <name val="Helv"/>
    </font>
    <font>
      <b/>
      <sz val="10"/>
      <color rgb="FF0000FF"/>
      <name val="Calibri"/>
      <family val="2"/>
    </font>
    <font>
      <i/>
      <sz val="9"/>
      <name val="Calibri"/>
      <family val="2"/>
    </font>
    <font>
      <b/>
      <sz val="9"/>
      <name val="Times New Roman"/>
      <family val="1"/>
    </font>
  </fonts>
  <fills count="30">
    <fill>
      <patternFill patternType="none"/>
    </fill>
    <fill>
      <patternFill patternType="gray125"/>
    </fill>
    <fill>
      <patternFill patternType="solid">
        <fgColor theme="0" tint="-0.249977111117893"/>
        <bgColor indexed="64"/>
      </patternFill>
    </fill>
    <fill>
      <patternFill patternType="solid">
        <fgColor theme="0" tint="-0.249977111117893"/>
        <bgColor indexed="23"/>
      </patternFill>
    </fill>
    <fill>
      <patternFill patternType="solid">
        <fgColor rgb="FFBFBFBF"/>
        <bgColor indexed="64"/>
      </patternFill>
    </fill>
    <fill>
      <patternFill patternType="solid">
        <fgColor rgb="FFF2F2F2"/>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23"/>
      </patternFill>
    </fill>
    <fill>
      <patternFill patternType="solid">
        <fgColor rgb="FF92D050"/>
        <bgColor indexed="64"/>
      </patternFill>
    </fill>
    <fill>
      <patternFill patternType="solid">
        <fgColor rgb="FFFF0000"/>
        <bgColor indexed="64"/>
      </patternFill>
    </fill>
    <fill>
      <patternFill patternType="solid">
        <fgColor indexed="42"/>
        <bgColor indexed="64"/>
      </patternFill>
    </fill>
    <fill>
      <patternFill patternType="gray125">
        <bgColor indexed="42"/>
      </patternFill>
    </fill>
    <fill>
      <patternFill patternType="solid">
        <fgColor indexed="9"/>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0"/>
        <bgColor theme="0"/>
      </patternFill>
    </fill>
    <fill>
      <patternFill patternType="solid">
        <fgColor rgb="FFDBE5F1"/>
        <bgColor rgb="FFDBE5F1"/>
      </patternFill>
    </fill>
    <fill>
      <patternFill patternType="solid">
        <fgColor rgb="FFFFFF00"/>
        <bgColor rgb="FFFFFF00"/>
      </patternFill>
    </fill>
    <fill>
      <patternFill patternType="solid">
        <fgColor theme="2" tint="-0.249977111117893"/>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66"/>
        <bgColor indexed="64"/>
      </patternFill>
    </fill>
    <fill>
      <patternFill patternType="solid">
        <fgColor theme="5" tint="0.59999389629810485"/>
        <bgColor indexed="64"/>
      </patternFill>
    </fill>
  </fills>
  <borders count="119">
    <border>
      <left/>
      <right/>
      <top/>
      <bottom/>
      <diagonal/>
    </border>
    <border>
      <left/>
      <right/>
      <top/>
      <bottom style="thin">
        <color indexed="64"/>
      </bottom>
      <diagonal/>
    </border>
    <border>
      <left/>
      <right/>
      <top/>
      <bottom style="medium">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right/>
      <top/>
      <bottom style="double">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double">
        <color auto="1"/>
      </top>
      <bottom style="double">
        <color auto="1"/>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indexed="64"/>
      </bottom>
      <diagonal/>
    </border>
    <border>
      <left/>
      <right style="double">
        <color indexed="64"/>
      </right>
      <top/>
      <bottom style="thin">
        <color indexed="64"/>
      </bottom>
      <diagonal/>
    </border>
    <border>
      <left style="double">
        <color indexed="64"/>
      </left>
      <right/>
      <top/>
      <bottom style="thin">
        <color indexed="64"/>
      </bottom>
      <diagonal/>
    </border>
    <border>
      <left/>
      <right/>
      <top/>
      <bottom style="thin">
        <color theme="0" tint="-0.249977111117893"/>
      </bottom>
      <diagonal/>
    </border>
    <border>
      <left style="thin">
        <color rgb="FF000000"/>
      </left>
      <right style="thin">
        <color rgb="FF000000"/>
      </right>
      <top style="thin">
        <color rgb="FF000000"/>
      </top>
      <bottom style="thin">
        <color rgb="FFBFBFBF"/>
      </bottom>
      <diagonal/>
    </border>
    <border>
      <left style="thin">
        <color rgb="FF000000"/>
      </left>
      <right/>
      <top style="medium">
        <color rgb="FF000000"/>
      </top>
      <bottom style="thin">
        <color rgb="FFBFBFBF"/>
      </bottom>
      <diagonal/>
    </border>
    <border>
      <left/>
      <right style="thin">
        <color rgb="FF000000"/>
      </right>
      <top style="medium">
        <color rgb="FF000000"/>
      </top>
      <bottom style="thin">
        <color rgb="FFBFBFBF"/>
      </bottom>
      <diagonal/>
    </border>
    <border>
      <left style="thin">
        <color rgb="FF000000"/>
      </left>
      <right style="thin">
        <color rgb="FF000000"/>
      </right>
      <top style="medium">
        <color rgb="FF000000"/>
      </top>
      <bottom style="thin">
        <color rgb="FFBFBFBF"/>
      </bottom>
      <diagonal/>
    </border>
    <border>
      <left/>
      <right/>
      <top/>
      <bottom style="thin">
        <color rgb="FFBFBFBF"/>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indexed="64"/>
      </left>
      <right/>
      <top style="medium">
        <color indexed="64"/>
      </top>
      <bottom style="thin">
        <color indexed="64"/>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right style="double">
        <color indexed="64"/>
      </right>
      <top style="thin">
        <color indexed="64"/>
      </top>
      <bottom/>
      <diagonal/>
    </border>
    <border>
      <left style="thin">
        <color indexed="64"/>
      </left>
      <right style="double">
        <color auto="1"/>
      </right>
      <top/>
      <bottom style="thin">
        <color indexed="64"/>
      </bottom>
      <diagonal/>
    </border>
    <border>
      <left style="double">
        <color auto="1"/>
      </left>
      <right style="double">
        <color auto="1"/>
      </right>
      <top style="double">
        <color auto="1"/>
      </top>
      <bottom style="thin">
        <color auto="1"/>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auto="1"/>
      </left>
      <right/>
      <top style="thin">
        <color auto="1"/>
      </top>
      <bottom/>
      <diagonal/>
    </border>
    <border>
      <left style="thin">
        <color indexed="64"/>
      </left>
      <right style="double">
        <color auto="1"/>
      </right>
      <top style="thin">
        <color indexed="64"/>
      </top>
      <bottom style="thin">
        <color indexed="64"/>
      </bottom>
      <diagonal/>
    </border>
    <border>
      <left style="double">
        <color auto="1"/>
      </left>
      <right style="thin">
        <color auto="1"/>
      </right>
      <top style="double">
        <color auto="1"/>
      </top>
      <bottom style="thin">
        <color auto="1"/>
      </bottom>
      <diagonal/>
    </border>
    <border>
      <left/>
      <right style="thin">
        <color auto="1"/>
      </right>
      <top/>
      <bottom style="double">
        <color indexed="64"/>
      </bottom>
      <diagonal/>
    </border>
    <border>
      <left/>
      <right style="thin">
        <color indexed="64"/>
      </right>
      <top/>
      <bottom style="medium">
        <color indexed="64"/>
      </bottom>
      <diagonal/>
    </border>
    <border>
      <left style="thin">
        <color indexed="64"/>
      </left>
      <right/>
      <top style="medium">
        <color indexed="64"/>
      </top>
      <bottom/>
      <diagonal/>
    </border>
    <border>
      <left style="dashed">
        <color indexed="64"/>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top style="double">
        <color indexed="64"/>
      </top>
      <bottom style="thin">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s>
  <cellStyleXfs count="27">
    <xf numFmtId="0" fontId="0" fillId="0" borderId="0"/>
    <xf numFmtId="40" fontId="1" fillId="0" borderId="0" applyFont="0" applyFill="0" applyBorder="0" applyAlignment="0" applyProtection="0"/>
    <xf numFmtId="8" fontId="1" fillId="0" borderId="0" applyFont="0" applyFill="0" applyBorder="0" applyAlignment="0" applyProtection="0"/>
    <xf numFmtId="9" fontId="1"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xf numFmtId="44" fontId="26" fillId="0" borderId="0" applyFont="0" applyFill="0" applyBorder="0" applyAlignment="0" applyProtection="0"/>
    <xf numFmtId="9" fontId="26" fillId="0" borderId="0" applyFont="0" applyFill="0" applyBorder="0" applyAlignment="0" applyProtection="0"/>
    <xf numFmtId="0" fontId="27" fillId="0" borderId="0"/>
    <xf numFmtId="0" fontId="57" fillId="0" borderId="0"/>
    <xf numFmtId="44" fontId="27" fillId="0" borderId="0" applyFont="0" applyFill="0" applyBorder="0" applyAlignment="0" applyProtection="0"/>
    <xf numFmtId="9" fontId="27" fillId="0" borderId="0" applyFont="0" applyFill="0" applyBorder="0" applyAlignment="0" applyProtection="0"/>
    <xf numFmtId="0" fontId="60" fillId="0" borderId="0"/>
    <xf numFmtId="0" fontId="63" fillId="0" borderId="0"/>
    <xf numFmtId="0" fontId="65" fillId="0" borderId="0"/>
    <xf numFmtId="0" fontId="57" fillId="0" borderId="0"/>
    <xf numFmtId="43" fontId="27" fillId="0" borderId="0" applyFont="0" applyFill="0" applyBorder="0" applyAlignment="0" applyProtection="0"/>
    <xf numFmtId="0" fontId="79" fillId="0" borderId="0" applyNumberFormat="0" applyFill="0" applyBorder="0" applyAlignment="0" applyProtection="0"/>
    <xf numFmtId="0" fontId="65" fillId="0" borderId="0"/>
    <xf numFmtId="0" fontId="57" fillId="0" borderId="0"/>
    <xf numFmtId="9" fontId="57" fillId="0" borderId="0" applyFont="0" applyFill="0" applyBorder="0" applyAlignment="0" applyProtection="0"/>
    <xf numFmtId="0" fontId="36" fillId="5" borderId="76" applyNumberFormat="0" applyAlignment="0" applyProtection="0"/>
  </cellStyleXfs>
  <cellXfs count="1428">
    <xf numFmtId="0" fontId="0" fillId="0" borderId="0" xfId="0"/>
    <xf numFmtId="0" fontId="3" fillId="0" borderId="1" xfId="0" applyFont="1" applyBorder="1" applyAlignment="1" applyProtection="1">
      <alignment horizontal="center"/>
      <protection locked="0"/>
    </xf>
    <xf numFmtId="165" fontId="3" fillId="0" borderId="9" xfId="0" applyNumberFormat="1" applyFont="1" applyBorder="1" applyAlignment="1" applyProtection="1">
      <alignment horizontal="right"/>
      <protection locked="0"/>
    </xf>
    <xf numFmtId="165" fontId="3" fillId="0" borderId="12" xfId="0" applyNumberFormat="1" applyFont="1" applyBorder="1" applyAlignment="1" applyProtection="1">
      <alignment horizontal="right"/>
      <protection locked="0"/>
    </xf>
    <xf numFmtId="10" fontId="3" fillId="0" borderId="1" xfId="3" applyNumberFormat="1" applyFont="1" applyBorder="1" applyAlignment="1" applyProtection="1">
      <alignment horizontal="center"/>
      <protection locked="0"/>
    </xf>
    <xf numFmtId="165" fontId="3" fillId="0" borderId="1" xfId="0" applyNumberFormat="1" applyFont="1" applyBorder="1" applyAlignment="1" applyProtection="1">
      <alignment horizontal="right"/>
      <protection locked="0"/>
    </xf>
    <xf numFmtId="165" fontId="3" fillId="0" borderId="1" xfId="0" applyNumberFormat="1" applyFont="1" applyBorder="1" applyProtection="1">
      <protection locked="0"/>
    </xf>
    <xf numFmtId="49" fontId="0" fillId="0" borderId="0" xfId="0" applyNumberFormat="1"/>
    <xf numFmtId="0" fontId="3" fillId="0" borderId="5" xfId="0" applyFont="1" applyBorder="1" applyAlignment="1" applyProtection="1">
      <alignment horizontal="center"/>
      <protection locked="0"/>
    </xf>
    <xf numFmtId="5" fontId="3" fillId="0" borderId="42" xfId="10" applyNumberFormat="1" applyFont="1" applyBorder="1" applyAlignment="1" applyProtection="1">
      <alignment horizontal="right"/>
      <protection locked="0"/>
    </xf>
    <xf numFmtId="5" fontId="3" fillId="0" borderId="49" xfId="10" applyNumberFormat="1" applyFont="1" applyBorder="1" applyAlignment="1" applyProtection="1">
      <alignment horizontal="right"/>
      <protection locked="0"/>
    </xf>
    <xf numFmtId="5" fontId="3" fillId="0" borderId="68" xfId="10" applyNumberFormat="1" applyFont="1" applyBorder="1" applyAlignment="1" applyProtection="1">
      <alignment horizontal="right"/>
      <protection locked="0"/>
    </xf>
    <xf numFmtId="5" fontId="3" fillId="0" borderId="62" xfId="10" applyNumberFormat="1" applyFont="1" applyBorder="1" applyAlignment="1" applyProtection="1">
      <alignment horizontal="right"/>
      <protection locked="0"/>
    </xf>
    <xf numFmtId="5" fontId="3" fillId="0" borderId="36" xfId="10" applyNumberFormat="1" applyFont="1" applyBorder="1" applyAlignment="1" applyProtection="1">
      <alignment horizontal="right"/>
      <protection locked="0"/>
    </xf>
    <xf numFmtId="5" fontId="3" fillId="0" borderId="67" xfId="10" applyNumberFormat="1" applyFont="1" applyBorder="1" applyAlignment="1" applyProtection="1">
      <alignment horizontal="right"/>
      <protection locked="0"/>
    </xf>
    <xf numFmtId="5" fontId="3" fillId="0" borderId="64" xfId="10" applyNumberFormat="1" applyFont="1" applyBorder="1" applyAlignment="1" applyProtection="1">
      <alignment horizontal="right"/>
      <protection locked="0"/>
    </xf>
    <xf numFmtId="5" fontId="3" fillId="0" borderId="65" xfId="10" applyNumberFormat="1" applyFont="1" applyBorder="1" applyAlignment="1" applyProtection="1">
      <alignment horizontal="right"/>
      <protection locked="0"/>
    </xf>
    <xf numFmtId="49" fontId="3" fillId="0" borderId="5" xfId="0" applyNumberFormat="1" applyFont="1" applyBorder="1" applyAlignment="1" applyProtection="1">
      <alignment horizontal="left"/>
      <protection locked="0"/>
    </xf>
    <xf numFmtId="165" fontId="3" fillId="0" borderId="9" xfId="0" applyNumberFormat="1" applyFont="1" applyBorder="1" applyAlignment="1" applyProtection="1">
      <alignment horizontal="right" vertical="center"/>
      <protection locked="0"/>
    </xf>
    <xf numFmtId="10" fontId="3" fillId="0" borderId="5" xfId="3" applyNumberFormat="1" applyFont="1" applyBorder="1" applyAlignment="1" applyProtection="1">
      <alignment horizontal="center"/>
      <protection locked="0"/>
    </xf>
    <xf numFmtId="0" fontId="3" fillId="0" borderId="1" xfId="0" applyFont="1" applyBorder="1" applyAlignment="1" applyProtection="1">
      <alignment horizontal="right"/>
      <protection locked="0"/>
    </xf>
    <xf numFmtId="0" fontId="3" fillId="0" borderId="5" xfId="0" applyFont="1" applyBorder="1" applyAlignment="1" applyProtection="1">
      <alignment horizontal="right"/>
      <protection locked="0"/>
    </xf>
    <xf numFmtId="0" fontId="3" fillId="0" borderId="1" xfId="0" applyFont="1" applyBorder="1" applyAlignment="1" applyProtection="1">
      <alignment horizontal="left"/>
      <protection locked="0"/>
    </xf>
    <xf numFmtId="0" fontId="3" fillId="0" borderId="5" xfId="0" applyFont="1" applyBorder="1" applyAlignment="1" applyProtection="1">
      <alignment horizontal="left"/>
      <protection locked="0"/>
    </xf>
    <xf numFmtId="3" fontId="3" fillId="0" borderId="0" xfId="1" applyNumberFormat="1" applyFont="1" applyBorder="1" applyAlignment="1" applyProtection="1">
      <alignment horizontal="center"/>
    </xf>
    <xf numFmtId="164" fontId="3" fillId="0" borderId="0" xfId="1" applyNumberFormat="1" applyFont="1" applyBorder="1" applyAlignment="1" applyProtection="1">
      <alignment horizontal="right"/>
    </xf>
    <xf numFmtId="165" fontId="3" fillId="0" borderId="9" xfId="0" quotePrefix="1" applyNumberFormat="1" applyFont="1" applyBorder="1" applyAlignment="1" applyProtection="1">
      <alignment horizontal="right"/>
      <protection locked="0"/>
    </xf>
    <xf numFmtId="5" fontId="3" fillId="0" borderId="47" xfId="10" applyNumberFormat="1" applyFont="1" applyBorder="1" applyAlignment="1" applyProtection="1">
      <alignment horizontal="right"/>
      <protection locked="0"/>
    </xf>
    <xf numFmtId="5" fontId="3" fillId="0" borderId="8" xfId="10" applyNumberFormat="1" applyFont="1" applyBorder="1" applyAlignment="1" applyProtection="1">
      <alignment horizontal="right"/>
      <protection locked="0"/>
    </xf>
    <xf numFmtId="10" fontId="3" fillId="0" borderId="0" xfId="3" applyNumberFormat="1" applyFont="1" applyBorder="1" applyAlignment="1" applyProtection="1">
      <alignment horizontal="center"/>
    </xf>
    <xf numFmtId="6" fontId="5" fillId="0" borderId="0" xfId="1" applyNumberFormat="1" applyFont="1" applyFill="1" applyBorder="1" applyProtection="1"/>
    <xf numFmtId="167" fontId="5" fillId="0" borderId="0" xfId="1" applyNumberFormat="1" applyFont="1" applyFill="1" applyBorder="1" applyProtection="1"/>
    <xf numFmtId="6" fontId="5" fillId="0" borderId="0" xfId="2" applyNumberFormat="1" applyFont="1" applyFill="1" applyBorder="1" applyProtection="1"/>
    <xf numFmtId="8" fontId="5" fillId="0" borderId="0" xfId="2" applyFont="1" applyFill="1" applyBorder="1" applyProtection="1"/>
    <xf numFmtId="6" fontId="5" fillId="2" borderId="1" xfId="2" applyNumberFormat="1" applyFont="1" applyFill="1" applyBorder="1" applyProtection="1"/>
    <xf numFmtId="6" fontId="5" fillId="2" borderId="31" xfId="2" applyNumberFormat="1" applyFont="1" applyFill="1" applyBorder="1" applyProtection="1"/>
    <xf numFmtId="6" fontId="5" fillId="2" borderId="40" xfId="2" applyNumberFormat="1" applyFont="1" applyFill="1" applyBorder="1" applyProtection="1"/>
    <xf numFmtId="6" fontId="5" fillId="2" borderId="1" xfId="2" applyNumberFormat="1" applyFont="1" applyFill="1" applyBorder="1" applyAlignment="1" applyProtection="1">
      <alignment horizontal="right"/>
    </xf>
    <xf numFmtId="2" fontId="5" fillId="2" borderId="1" xfId="3" applyNumberFormat="1" applyFont="1" applyFill="1" applyBorder="1" applyProtection="1"/>
    <xf numFmtId="6" fontId="5" fillId="0" borderId="9" xfId="2" applyNumberFormat="1" applyFont="1" applyFill="1" applyBorder="1" applyProtection="1">
      <protection locked="0"/>
    </xf>
    <xf numFmtId="0" fontId="37" fillId="0" borderId="0" xfId="5" applyFont="1"/>
    <xf numFmtId="0" fontId="24" fillId="0" borderId="0" xfId="5"/>
    <xf numFmtId="0" fontId="38" fillId="0" borderId="0" xfId="5" applyFont="1"/>
    <xf numFmtId="5" fontId="37" fillId="0" borderId="0" xfId="5" applyNumberFormat="1" applyFont="1"/>
    <xf numFmtId="0" fontId="37" fillId="0" borderId="0" xfId="5" applyFont="1" applyAlignment="1">
      <alignment horizontal="left"/>
    </xf>
    <xf numFmtId="10" fontId="37" fillId="0" borderId="0" xfId="5" applyNumberFormat="1" applyFont="1"/>
    <xf numFmtId="0" fontId="38" fillId="0" borderId="0" xfId="5" applyFont="1" applyAlignment="1">
      <alignment horizontal="left"/>
    </xf>
    <xf numFmtId="0" fontId="37" fillId="0" borderId="0" xfId="5" applyFont="1" applyAlignment="1">
      <alignment horizontal="right"/>
    </xf>
    <xf numFmtId="1" fontId="37" fillId="0" borderId="0" xfId="5" applyNumberFormat="1" applyFont="1"/>
    <xf numFmtId="5" fontId="37" fillId="0" borderId="0" xfId="5" applyNumberFormat="1" applyFont="1" applyAlignment="1">
      <alignment horizontal="left"/>
    </xf>
    <xf numFmtId="0" fontId="24" fillId="0" borderId="0" xfId="5" applyProtection="1">
      <protection locked="0"/>
    </xf>
    <xf numFmtId="0" fontId="41" fillId="0" borderId="0" xfId="5" applyFont="1" applyProtection="1">
      <protection locked="0"/>
    </xf>
    <xf numFmtId="5" fontId="37" fillId="0" borderId="5" xfId="5" applyNumberFormat="1" applyFont="1" applyBorder="1"/>
    <xf numFmtId="5" fontId="38" fillId="0" borderId="0" xfId="5" applyNumberFormat="1" applyFont="1"/>
    <xf numFmtId="0" fontId="40" fillId="0" borderId="0" xfId="5" applyFont="1"/>
    <xf numFmtId="0" fontId="46" fillId="0" borderId="0" xfId="5" applyFont="1"/>
    <xf numFmtId="0" fontId="47" fillId="0" borderId="0" xfId="5" applyFont="1" applyAlignment="1">
      <alignment horizontal="centerContinuous"/>
    </xf>
    <xf numFmtId="0" fontId="46" fillId="0" borderId="0" xfId="5" applyFont="1" applyAlignment="1">
      <alignment horizontal="centerContinuous"/>
    </xf>
    <xf numFmtId="5" fontId="40" fillId="0" borderId="0" xfId="5" applyNumberFormat="1" applyFont="1"/>
    <xf numFmtId="0" fontId="34" fillId="0" borderId="22" xfId="5" applyFont="1" applyBorder="1"/>
    <xf numFmtId="5" fontId="40" fillId="0" borderId="4" xfId="5" applyNumberFormat="1" applyFont="1" applyBorder="1"/>
    <xf numFmtId="0" fontId="46" fillId="0" borderId="4" xfId="5" applyFont="1" applyBorder="1"/>
    <xf numFmtId="0" fontId="48" fillId="0" borderId="0" xfId="5" applyFont="1" applyAlignment="1">
      <alignment horizontal="right"/>
    </xf>
    <xf numFmtId="0" fontId="34" fillId="0" borderId="17" xfId="5" applyFont="1" applyBorder="1"/>
    <xf numFmtId="0" fontId="34" fillId="0" borderId="0" xfId="5" applyFont="1" applyAlignment="1">
      <alignment horizontal="right"/>
    </xf>
    <xf numFmtId="5" fontId="34" fillId="8" borderId="31" xfId="5" applyNumberFormat="1" applyFont="1" applyFill="1" applyBorder="1"/>
    <xf numFmtId="0" fontId="34" fillId="0" borderId="23" xfId="5" applyFont="1" applyBorder="1"/>
    <xf numFmtId="0" fontId="40" fillId="0" borderId="2" xfId="5" applyFont="1" applyBorder="1"/>
    <xf numFmtId="0" fontId="46" fillId="0" borderId="2" xfId="5" applyFont="1" applyBorder="1"/>
    <xf numFmtId="0" fontId="48" fillId="0" borderId="22" xfId="5" applyFont="1" applyBorder="1"/>
    <xf numFmtId="0" fontId="40" fillId="0" borderId="4" xfId="5" applyFont="1" applyBorder="1"/>
    <xf numFmtId="0" fontId="49" fillId="0" borderId="4" xfId="5" applyFont="1" applyBorder="1" applyAlignment="1">
      <alignment horizontal="right"/>
    </xf>
    <xf numFmtId="0" fontId="49" fillId="0" borderId="16" xfId="5" applyFont="1" applyBorder="1" applyAlignment="1">
      <alignment horizontal="center"/>
    </xf>
    <xf numFmtId="0" fontId="34" fillId="0" borderId="17" xfId="5" applyFont="1" applyBorder="1" applyAlignment="1">
      <alignment horizontal="left"/>
    </xf>
    <xf numFmtId="0" fontId="46" fillId="0" borderId="0" xfId="5" applyFont="1" applyAlignment="1">
      <alignment horizontal="right"/>
    </xf>
    <xf numFmtId="165" fontId="46" fillId="0" borderId="18" xfId="8" applyNumberFormat="1" applyFont="1" applyBorder="1" applyAlignment="1"/>
    <xf numFmtId="164" fontId="46" fillId="0" borderId="0" xfId="5" applyNumberFormat="1" applyFont="1" applyAlignment="1">
      <alignment horizontal="right"/>
    </xf>
    <xf numFmtId="39" fontId="46" fillId="0" borderId="0" xfId="5" applyNumberFormat="1" applyFont="1" applyAlignment="1">
      <alignment horizontal="right"/>
    </xf>
    <xf numFmtId="0" fontId="34" fillId="0" borderId="23" xfId="5" applyFont="1" applyBorder="1" applyAlignment="1">
      <alignment horizontal="left"/>
    </xf>
    <xf numFmtId="6" fontId="46" fillId="0" borderId="2" xfId="8" applyNumberFormat="1" applyFont="1" applyBorder="1" applyAlignment="1" applyProtection="1">
      <alignment horizontal="right"/>
    </xf>
    <xf numFmtId="6" fontId="46" fillId="0" borderId="8" xfId="8" applyNumberFormat="1" applyFont="1" applyBorder="1" applyAlignment="1" applyProtection="1"/>
    <xf numFmtId="0" fontId="48" fillId="0" borderId="4" xfId="5" applyFont="1" applyBorder="1" applyAlignment="1">
      <alignment horizontal="center"/>
    </xf>
    <xf numFmtId="0" fontId="34" fillId="0" borderId="4" xfId="5" applyFont="1" applyBorder="1"/>
    <xf numFmtId="0" fontId="48" fillId="0" borderId="16" xfId="5" applyFont="1" applyBorder="1" applyAlignment="1">
      <alignment horizontal="right"/>
    </xf>
    <xf numFmtId="5" fontId="46" fillId="0" borderId="0" xfId="5" applyNumberFormat="1" applyFont="1" applyAlignment="1">
      <alignment horizontal="right"/>
    </xf>
    <xf numFmtId="6" fontId="46" fillId="0" borderId="0" xfId="5" applyNumberFormat="1" applyFont="1" applyAlignment="1">
      <alignment horizontal="left"/>
    </xf>
    <xf numFmtId="5" fontId="46" fillId="0" borderId="18" xfId="5" applyNumberFormat="1" applyFont="1" applyBorder="1" applyAlignment="1">
      <alignment horizontal="right"/>
    </xf>
    <xf numFmtId="173" fontId="46" fillId="0" borderId="0" xfId="8" applyNumberFormat="1" applyFont="1" applyBorder="1" applyAlignment="1" applyProtection="1">
      <alignment horizontal="left"/>
    </xf>
    <xf numFmtId="0" fontId="46" fillId="0" borderId="0" xfId="5" applyFont="1" applyAlignment="1">
      <alignment horizontal="center"/>
    </xf>
    <xf numFmtId="5" fontId="46" fillId="0" borderId="0" xfId="5" applyNumberFormat="1" applyFont="1" applyAlignment="1">
      <alignment horizontal="left"/>
    </xf>
    <xf numFmtId="9" fontId="46" fillId="0" borderId="2" xfId="6" applyFont="1" applyBorder="1" applyAlignment="1" applyProtection="1">
      <alignment horizontal="right"/>
    </xf>
    <xf numFmtId="10" fontId="46" fillId="0" borderId="2" xfId="5" applyNumberFormat="1" applyFont="1" applyBorder="1" applyAlignment="1">
      <alignment horizontal="left"/>
    </xf>
    <xf numFmtId="9" fontId="46" fillId="0" borderId="24" xfId="6" applyFont="1" applyBorder="1" applyAlignment="1" applyProtection="1">
      <alignment horizontal="right"/>
    </xf>
    <xf numFmtId="0" fontId="46" fillId="0" borderId="16" xfId="5" applyFont="1" applyBorder="1"/>
    <xf numFmtId="0" fontId="46" fillId="0" borderId="17" xfId="5" applyFont="1" applyBorder="1"/>
    <xf numFmtId="0" fontId="34" fillId="0" borderId="1" xfId="5" applyFont="1" applyBorder="1" applyAlignment="1">
      <alignment horizontal="center"/>
    </xf>
    <xf numFmtId="10" fontId="34" fillId="0" borderId="32" xfId="5" applyNumberFormat="1" applyFont="1" applyBorder="1" applyAlignment="1">
      <alignment horizontal="center"/>
    </xf>
    <xf numFmtId="0" fontId="40" fillId="0" borderId="23" xfId="5" applyFont="1" applyBorder="1"/>
    <xf numFmtId="0" fontId="46" fillId="0" borderId="24" xfId="5" applyFont="1" applyBorder="1"/>
    <xf numFmtId="0" fontId="51" fillId="13" borderId="8" xfId="5" applyFont="1" applyFill="1" applyBorder="1" applyAlignment="1">
      <alignment horizontal="center"/>
    </xf>
    <xf numFmtId="0" fontId="51" fillId="13" borderId="6" xfId="5" applyFont="1" applyFill="1" applyBorder="1" applyAlignment="1">
      <alignment horizontal="centerContinuous"/>
    </xf>
    <xf numFmtId="0" fontId="51" fillId="0" borderId="0" xfId="5" applyFont="1" applyAlignment="1">
      <alignment horizontal="centerContinuous"/>
    </xf>
    <xf numFmtId="49" fontId="46" fillId="0" borderId="10" xfId="5" applyNumberFormat="1" applyFont="1" applyBorder="1" applyAlignment="1">
      <alignment horizontal="center"/>
    </xf>
    <xf numFmtId="0" fontId="46" fillId="0" borderId="9" xfId="5" applyFont="1" applyBorder="1" applyAlignment="1">
      <alignment horizontal="center"/>
    </xf>
    <xf numFmtId="5" fontId="46" fillId="0" borderId="9" xfId="5" applyNumberFormat="1" applyFont="1" applyBorder="1" applyAlignment="1">
      <alignment horizontal="center"/>
    </xf>
    <xf numFmtId="0" fontId="46" fillId="0" borderId="11" xfId="5" applyFont="1" applyBorder="1" applyAlignment="1">
      <alignment horizontal="center"/>
    </xf>
    <xf numFmtId="165" fontId="46" fillId="8" borderId="9" xfId="5" applyNumberFormat="1" applyFont="1" applyFill="1" applyBorder="1" applyAlignment="1">
      <alignment horizontal="center"/>
    </xf>
    <xf numFmtId="0" fontId="40" fillId="0" borderId="0" xfId="5" applyFont="1" applyAlignment="1">
      <alignment horizontal="centerContinuous"/>
    </xf>
    <xf numFmtId="0" fontId="40" fillId="0" borderId="35" xfId="5" applyFont="1" applyBorder="1" applyAlignment="1">
      <alignment horizontal="center"/>
    </xf>
    <xf numFmtId="0" fontId="46" fillId="0" borderId="10" xfId="5" applyFont="1" applyBorder="1" applyAlignment="1">
      <alignment horizontal="center"/>
    </xf>
    <xf numFmtId="0" fontId="46" fillId="0" borderId="5" xfId="5" applyFont="1" applyBorder="1" applyAlignment="1">
      <alignment horizontal="center"/>
    </xf>
    <xf numFmtId="5" fontId="46" fillId="0" borderId="5" xfId="5" applyNumberFormat="1" applyFont="1" applyBorder="1" applyAlignment="1">
      <alignment horizontal="center"/>
    </xf>
    <xf numFmtId="165" fontId="46" fillId="0" borderId="11" xfId="5" applyNumberFormat="1" applyFont="1" applyBorder="1" applyAlignment="1">
      <alignment horizontal="center"/>
    </xf>
    <xf numFmtId="0" fontId="46" fillId="0" borderId="12" xfId="5" applyFont="1" applyBorder="1" applyAlignment="1">
      <alignment horizontal="center"/>
    </xf>
    <xf numFmtId="0" fontId="46" fillId="0" borderId="0" xfId="5" applyFont="1" applyAlignment="1">
      <alignment horizontal="left"/>
    </xf>
    <xf numFmtId="0" fontId="48" fillId="0" borderId="0" xfId="5" applyFont="1"/>
    <xf numFmtId="0" fontId="51" fillId="0" borderId="0" xfId="5" applyFont="1" applyAlignment="1">
      <alignment horizontal="center"/>
    </xf>
    <xf numFmtId="0" fontId="34" fillId="0" borderId="0" xfId="5" applyFont="1"/>
    <xf numFmtId="0" fontId="40" fillId="0" borderId="0" xfId="5" applyFont="1" applyAlignment="1">
      <alignment horizontal="center"/>
    </xf>
    <xf numFmtId="0" fontId="50" fillId="0" borderId="0" xfId="5" applyFont="1"/>
    <xf numFmtId="165" fontId="46" fillId="0" borderId="0" xfId="5" applyNumberFormat="1" applyFont="1"/>
    <xf numFmtId="10" fontId="34" fillId="0" borderId="0" xfId="5" applyNumberFormat="1" applyFont="1"/>
    <xf numFmtId="10" fontId="34" fillId="0" borderId="0" xfId="6" applyNumberFormat="1" applyFont="1" applyBorder="1"/>
    <xf numFmtId="10" fontId="34" fillId="0" borderId="1" xfId="5" applyNumberFormat="1" applyFont="1" applyBorder="1" applyAlignment="1">
      <alignment horizontal="center"/>
    </xf>
    <xf numFmtId="10" fontId="34" fillId="0" borderId="1" xfId="6" applyNumberFormat="1" applyFont="1" applyBorder="1" applyAlignment="1">
      <alignment horizontal="center"/>
    </xf>
    <xf numFmtId="10" fontId="46" fillId="0" borderId="0" xfId="5" applyNumberFormat="1" applyFont="1"/>
    <xf numFmtId="10" fontId="34" fillId="0" borderId="1" xfId="6" applyNumberFormat="1" applyFont="1" applyBorder="1"/>
    <xf numFmtId="165" fontId="34" fillId="0" borderId="0" xfId="5" applyNumberFormat="1" applyFont="1"/>
    <xf numFmtId="10" fontId="46" fillId="0" borderId="31" xfId="5" applyNumberFormat="1" applyFont="1" applyBorder="1"/>
    <xf numFmtId="10" fontId="34" fillId="0" borderId="0" xfId="6" applyNumberFormat="1" applyFont="1" applyBorder="1" applyProtection="1"/>
    <xf numFmtId="165" fontId="46" fillId="0" borderId="31" xfId="5" applyNumberFormat="1" applyFont="1" applyBorder="1"/>
    <xf numFmtId="10" fontId="50" fillId="0" borderId="0" xfId="5" applyNumberFormat="1" applyFont="1"/>
    <xf numFmtId="164" fontId="46" fillId="0" borderId="0" xfId="5" applyNumberFormat="1" applyFont="1"/>
    <xf numFmtId="3" fontId="46" fillId="0" borderId="0" xfId="5" applyNumberFormat="1" applyFont="1"/>
    <xf numFmtId="2" fontId="46" fillId="0" borderId="0" xfId="6" applyNumberFormat="1" applyFont="1" applyBorder="1"/>
    <xf numFmtId="0" fontId="52" fillId="0" borderId="0" xfId="5" applyFont="1" applyAlignment="1">
      <alignment horizontal="right"/>
    </xf>
    <xf numFmtId="0" fontId="53" fillId="0" borderId="0" xfId="5" applyFont="1"/>
    <xf numFmtId="0" fontId="52" fillId="0" borderId="0" xfId="5" applyFont="1"/>
    <xf numFmtId="5" fontId="34" fillId="0" borderId="0" xfId="5" applyNumberFormat="1" applyFont="1"/>
    <xf numFmtId="165" fontId="34" fillId="0" borderId="5" xfId="5" applyNumberFormat="1" applyFont="1" applyBorder="1"/>
    <xf numFmtId="10" fontId="34" fillId="0" borderId="1" xfId="5" applyNumberFormat="1" applyFont="1" applyBorder="1"/>
    <xf numFmtId="5" fontId="34" fillId="0" borderId="1" xfId="5" applyNumberFormat="1" applyFont="1" applyBorder="1" applyAlignment="1">
      <alignment horizontal="right"/>
    </xf>
    <xf numFmtId="165" fontId="34" fillId="0" borderId="1" xfId="5" applyNumberFormat="1" applyFont="1" applyBorder="1"/>
    <xf numFmtId="173" fontId="34" fillId="0" borderId="5" xfId="8" applyNumberFormat="1" applyFont="1" applyBorder="1"/>
    <xf numFmtId="5" fontId="34" fillId="8" borderId="1" xfId="5" applyNumberFormat="1" applyFont="1" applyFill="1" applyBorder="1"/>
    <xf numFmtId="165" fontId="40" fillId="0" borderId="0" xfId="5" applyNumberFormat="1" applyFont="1" applyAlignment="1">
      <alignment horizontal="right"/>
    </xf>
    <xf numFmtId="0" fontId="54" fillId="0" borderId="0" xfId="5" applyFont="1" applyAlignment="1">
      <alignment horizontal="left"/>
    </xf>
    <xf numFmtId="5" fontId="46" fillId="0" borderId="0" xfId="5" applyNumberFormat="1" applyFont="1"/>
    <xf numFmtId="10" fontId="34" fillId="0" borderId="0" xfId="5" applyNumberFormat="1" applyFont="1" applyAlignment="1">
      <alignment horizontal="left"/>
    </xf>
    <xf numFmtId="175" fontId="46" fillId="0" borderId="0" xfId="5" applyNumberFormat="1" applyFont="1" applyAlignment="1">
      <alignment horizontal="right"/>
    </xf>
    <xf numFmtId="10" fontId="34" fillId="0" borderId="5" xfId="6" applyNumberFormat="1" applyFont="1" applyBorder="1" applyAlignment="1">
      <alignment horizontal="right"/>
    </xf>
    <xf numFmtId="165" fontId="34" fillId="0" borderId="5" xfId="5" applyNumberFormat="1" applyFont="1" applyBorder="1" applyAlignment="1">
      <alignment horizontal="right"/>
    </xf>
    <xf numFmtId="5" fontId="34" fillId="0" borderId="1" xfId="5" applyNumberFormat="1" applyFont="1" applyBorder="1"/>
    <xf numFmtId="165" fontId="46" fillId="0" borderId="0" xfId="5" applyNumberFormat="1" applyFont="1" applyAlignment="1">
      <alignment horizontal="right"/>
    </xf>
    <xf numFmtId="5" fontId="46" fillId="0" borderId="31" xfId="5" applyNumberFormat="1" applyFont="1" applyBorder="1" applyAlignment="1">
      <alignment horizontal="right"/>
    </xf>
    <xf numFmtId="10" fontId="46" fillId="0" borderId="0" xfId="6" applyNumberFormat="1" applyFont="1" applyBorder="1"/>
    <xf numFmtId="165" fontId="52" fillId="0" borderId="0" xfId="5" applyNumberFormat="1" applyFont="1" applyAlignment="1">
      <alignment horizontal="right"/>
    </xf>
    <xf numFmtId="0" fontId="52" fillId="0" borderId="0" xfId="5" applyFont="1" applyAlignment="1">
      <alignment horizontal="right" indent="1"/>
    </xf>
    <xf numFmtId="0" fontId="53" fillId="0" borderId="0" xfId="5" applyFont="1" applyAlignment="1">
      <alignment horizontal="right"/>
    </xf>
    <xf numFmtId="0" fontId="40" fillId="14" borderId="0" xfId="5" applyFont="1" applyFill="1"/>
    <xf numFmtId="0" fontId="34" fillId="0" borderId="1" xfId="5" applyFont="1" applyBorder="1" applyAlignment="1">
      <alignment horizontal="right"/>
    </xf>
    <xf numFmtId="0" fontId="34" fillId="0" borderId="1" xfId="5" applyFont="1" applyBorder="1" applyAlignment="1">
      <alignment horizontal="left"/>
    </xf>
    <xf numFmtId="0" fontId="40" fillId="0" borderId="0" xfId="5" applyFont="1" applyAlignment="1">
      <alignment horizontal="left"/>
    </xf>
    <xf numFmtId="0" fontId="34" fillId="0" borderId="0" xfId="5" applyFont="1" applyAlignment="1">
      <alignment horizontal="left"/>
    </xf>
    <xf numFmtId="0" fontId="55" fillId="0" borderId="0" xfId="5" applyFont="1" applyAlignment="1">
      <alignment horizontal="centerContinuous"/>
    </xf>
    <xf numFmtId="0" fontId="39" fillId="0" borderId="0" xfId="5" applyFont="1" applyAlignment="1">
      <alignment horizontal="centerContinuous"/>
    </xf>
    <xf numFmtId="0" fontId="37" fillId="0" borderId="0" xfId="5" applyFont="1" applyAlignment="1">
      <alignment horizontal="centerContinuous"/>
    </xf>
    <xf numFmtId="6" fontId="38" fillId="0" borderId="1" xfId="5" applyNumberFormat="1" applyFont="1" applyBorder="1" applyAlignment="1">
      <alignment horizontal="right"/>
    </xf>
    <xf numFmtId="0" fontId="37" fillId="13" borderId="38" xfId="5" applyFont="1" applyFill="1" applyBorder="1" applyAlignment="1">
      <alignment horizontal="center"/>
    </xf>
    <xf numFmtId="0" fontId="37" fillId="13" borderId="16" xfId="5" applyFont="1" applyFill="1" applyBorder="1" applyAlignment="1">
      <alignment horizontal="center"/>
    </xf>
    <xf numFmtId="0" fontId="37" fillId="13" borderId="37" xfId="5" applyFont="1" applyFill="1" applyBorder="1" applyAlignment="1">
      <alignment horizontal="center"/>
    </xf>
    <xf numFmtId="0" fontId="37" fillId="13" borderId="24" xfId="5" applyFont="1" applyFill="1" applyBorder="1" applyAlignment="1">
      <alignment horizontal="center"/>
    </xf>
    <xf numFmtId="0" fontId="56" fillId="0" borderId="0" xfId="5" applyFont="1"/>
    <xf numFmtId="6" fontId="37" fillId="0" borderId="9" xfId="5" applyNumberFormat="1" applyFont="1" applyBorder="1"/>
    <xf numFmtId="6" fontId="38" fillId="0" borderId="9" xfId="5" applyNumberFormat="1" applyFont="1" applyBorder="1"/>
    <xf numFmtId="6" fontId="37" fillId="0" borderId="0" xfId="5" applyNumberFormat="1" applyFont="1"/>
    <xf numFmtId="6" fontId="37" fillId="0" borderId="0" xfId="8" applyNumberFormat="1" applyFont="1" applyBorder="1" applyProtection="1"/>
    <xf numFmtId="6" fontId="38" fillId="0" borderId="0" xfId="5" applyNumberFormat="1" applyFont="1"/>
    <xf numFmtId="6" fontId="38" fillId="0" borderId="0" xfId="8" applyNumberFormat="1" applyFont="1" applyBorder="1" applyProtection="1"/>
    <xf numFmtId="5" fontId="38" fillId="0" borderId="0" xfId="5" applyNumberFormat="1" applyFont="1" applyAlignment="1">
      <alignment horizontal="left"/>
    </xf>
    <xf numFmtId="0" fontId="37" fillId="8" borderId="0" xfId="5" applyFont="1" applyFill="1" applyAlignment="1">
      <alignment horizontal="center"/>
    </xf>
    <xf numFmtId="6" fontId="37" fillId="0" borderId="5" xfId="5" applyNumberFormat="1" applyFont="1" applyBorder="1"/>
    <xf numFmtId="0" fontId="38" fillId="8" borderId="0" xfId="5" applyFont="1" applyFill="1" applyAlignment="1">
      <alignment horizontal="center"/>
    </xf>
    <xf numFmtId="0" fontId="42" fillId="0" borderId="0" xfId="5" applyFont="1" applyAlignment="1">
      <alignment horizontal="left"/>
    </xf>
    <xf numFmtId="9" fontId="38" fillId="0" borderId="0" xfId="5" applyNumberFormat="1" applyFont="1"/>
    <xf numFmtId="6" fontId="38" fillId="0" borderId="8" xfId="8" applyNumberFormat="1" applyFont="1" applyBorder="1" applyProtection="1"/>
    <xf numFmtId="5" fontId="37" fillId="0" borderId="31" xfId="5" applyNumberFormat="1" applyFont="1" applyBorder="1"/>
    <xf numFmtId="6" fontId="43" fillId="0" borderId="0" xfId="5" applyNumberFormat="1" applyFont="1"/>
    <xf numFmtId="5" fontId="37" fillId="15" borderId="1" xfId="5" applyNumberFormat="1" applyFont="1" applyFill="1" applyBorder="1"/>
    <xf numFmtId="10" fontId="37" fillId="0" borderId="0" xfId="6" applyNumberFormat="1" applyFont="1" applyBorder="1" applyProtection="1"/>
    <xf numFmtId="6" fontId="37" fillId="0" borderId="55" xfId="5" applyNumberFormat="1" applyFont="1" applyBorder="1"/>
    <xf numFmtId="10" fontId="37" fillId="15" borderId="1" xfId="8" applyNumberFormat="1" applyFont="1" applyFill="1" applyBorder="1" applyProtection="1"/>
    <xf numFmtId="10" fontId="37" fillId="0" borderId="5" xfId="5" applyNumberFormat="1" applyFont="1" applyBorder="1"/>
    <xf numFmtId="5" fontId="37" fillId="0" borderId="40" xfId="5" applyNumberFormat="1" applyFont="1" applyBorder="1"/>
    <xf numFmtId="5" fontId="45" fillId="0" borderId="0" xfId="8" applyNumberFormat="1" applyFont="1" applyBorder="1"/>
    <xf numFmtId="5" fontId="37" fillId="15" borderId="31" xfId="8" applyNumberFormat="1" applyFont="1" applyFill="1" applyBorder="1" applyProtection="1"/>
    <xf numFmtId="0" fontId="58" fillId="0" borderId="80" xfId="14" applyFont="1" applyBorder="1" applyAlignment="1">
      <alignment horizontal="left"/>
    </xf>
    <xf numFmtId="176" fontId="58" fillId="0" borderId="80" xfId="16" applyNumberFormat="1" applyFont="1" applyBorder="1"/>
    <xf numFmtId="176" fontId="58" fillId="0" borderId="0" xfId="16" applyNumberFormat="1" applyFont="1" applyBorder="1"/>
    <xf numFmtId="0" fontId="57" fillId="0" borderId="0" xfId="14"/>
    <xf numFmtId="44" fontId="57" fillId="0" borderId="0" xfId="15" applyFont="1" applyBorder="1"/>
    <xf numFmtId="0" fontId="57" fillId="0" borderId="0" xfId="14" applyAlignment="1">
      <alignment wrapText="1"/>
    </xf>
    <xf numFmtId="0" fontId="57" fillId="6" borderId="0" xfId="14" applyFill="1" applyAlignment="1">
      <alignment horizontal="left"/>
    </xf>
    <xf numFmtId="0" fontId="57" fillId="17" borderId="0" xfId="14" applyFill="1" applyAlignment="1">
      <alignment horizontal="left"/>
    </xf>
    <xf numFmtId="37" fontId="57" fillId="0" borderId="0" xfId="14" applyNumberFormat="1" applyAlignment="1">
      <alignment horizontal="left"/>
    </xf>
    <xf numFmtId="0" fontId="57" fillId="0" borderId="0" xfId="14" applyAlignment="1">
      <alignment horizontal="left"/>
    </xf>
    <xf numFmtId="176" fontId="57" fillId="0" borderId="0" xfId="16" applyNumberFormat="1" applyFont="1" applyBorder="1"/>
    <xf numFmtId="44" fontId="57" fillId="6" borderId="0" xfId="15" applyFont="1" applyFill="1" applyBorder="1"/>
    <xf numFmtId="37" fontId="57" fillId="17" borderId="0" xfId="14" applyNumberFormat="1" applyFill="1" applyAlignment="1">
      <alignment horizontal="left"/>
    </xf>
    <xf numFmtId="0" fontId="59" fillId="0" borderId="0" xfId="14" applyFont="1"/>
    <xf numFmtId="44" fontId="59" fillId="6" borderId="0" xfId="15" applyFont="1" applyFill="1" applyBorder="1"/>
    <xf numFmtId="44" fontId="57" fillId="6" borderId="0" xfId="14" applyNumberFormat="1" applyFill="1"/>
    <xf numFmtId="2" fontId="59" fillId="6" borderId="0" xfId="15" applyNumberFormat="1" applyFont="1" applyFill="1" applyBorder="1"/>
    <xf numFmtId="44" fontId="57" fillId="0" borderId="0" xfId="14" applyNumberFormat="1" applyAlignment="1">
      <alignment wrapText="1"/>
    </xf>
    <xf numFmtId="10" fontId="57" fillId="0" borderId="0" xfId="14" applyNumberFormat="1"/>
    <xf numFmtId="0" fontId="61" fillId="18" borderId="81" xfId="17" applyFont="1" applyFill="1" applyBorder="1"/>
    <xf numFmtId="172" fontId="61" fillId="18" borderId="81" xfId="17" applyNumberFormat="1" applyFont="1" applyFill="1" applyBorder="1"/>
    <xf numFmtId="172" fontId="61" fillId="18" borderId="81" xfId="17" applyNumberFormat="1" applyFont="1" applyFill="1" applyBorder="1" applyAlignment="1">
      <alignment horizontal="center"/>
    </xf>
    <xf numFmtId="0" fontId="61" fillId="19" borderId="81" xfId="17" applyFont="1" applyFill="1" applyBorder="1" applyAlignment="1">
      <alignment horizontal="center"/>
    </xf>
    <xf numFmtId="0" fontId="61" fillId="18" borderId="81" xfId="17" applyFont="1" applyFill="1" applyBorder="1" applyAlignment="1">
      <alignment horizontal="center"/>
    </xf>
    <xf numFmtId="0" fontId="61" fillId="19" borderId="82" xfId="17" applyFont="1" applyFill="1" applyBorder="1" applyAlignment="1">
      <alignment horizontal="center"/>
    </xf>
    <xf numFmtId="10" fontId="61" fillId="19" borderId="9" xfId="17" applyNumberFormat="1" applyFont="1" applyFill="1" applyBorder="1" applyAlignment="1">
      <alignment horizontal="center"/>
    </xf>
    <xf numFmtId="44" fontId="61" fillId="0" borderId="9" xfId="17" applyNumberFormat="1" applyFont="1" applyBorder="1" applyAlignment="1">
      <alignment horizontal="center"/>
    </xf>
    <xf numFmtId="44" fontId="61" fillId="0" borderId="83" xfId="17" applyNumberFormat="1" applyFont="1" applyBorder="1" applyAlignment="1">
      <alignment horizontal="center"/>
    </xf>
    <xf numFmtId="44" fontId="61" fillId="0" borderId="84" xfId="17" applyNumberFormat="1" applyFont="1" applyBorder="1" applyAlignment="1">
      <alignment horizontal="center"/>
    </xf>
    <xf numFmtId="0" fontId="61" fillId="18" borderId="84" xfId="17" applyFont="1" applyFill="1" applyBorder="1" applyAlignment="1">
      <alignment horizontal="center"/>
    </xf>
    <xf numFmtId="9" fontId="61" fillId="18" borderId="84" xfId="17" applyNumberFormat="1" applyFont="1" applyFill="1" applyBorder="1" applyAlignment="1">
      <alignment horizontal="center"/>
    </xf>
    <xf numFmtId="0" fontId="60" fillId="0" borderId="0" xfId="17"/>
    <xf numFmtId="0" fontId="61" fillId="0" borderId="85" xfId="17" applyFont="1" applyBorder="1" applyAlignment="1">
      <alignment horizontal="center"/>
    </xf>
    <xf numFmtId="0" fontId="61" fillId="0" borderId="85" xfId="17" applyFont="1" applyBorder="1"/>
    <xf numFmtId="177" fontId="62" fillId="18" borderId="86" xfId="17" applyNumberFormat="1" applyFont="1" applyFill="1" applyBorder="1"/>
    <xf numFmtId="0" fontId="62" fillId="18" borderId="86" xfId="17" applyFont="1" applyFill="1" applyBorder="1"/>
    <xf numFmtId="1" fontId="62" fillId="18" borderId="86" xfId="17" applyNumberFormat="1" applyFont="1" applyFill="1" applyBorder="1" applyAlignment="1">
      <alignment horizontal="right"/>
    </xf>
    <xf numFmtId="172" fontId="62" fillId="18" borderId="86" xfId="17" applyNumberFormat="1" applyFont="1" applyFill="1" applyBorder="1"/>
    <xf numFmtId="172" fontId="62" fillId="19" borderId="86" xfId="17" applyNumberFormat="1" applyFont="1" applyFill="1" applyBorder="1"/>
    <xf numFmtId="3" fontId="62" fillId="18" borderId="86" xfId="17" applyNumberFormat="1" applyFont="1" applyFill="1" applyBorder="1"/>
    <xf numFmtId="4" fontId="62" fillId="18" borderId="86" xfId="17" applyNumberFormat="1" applyFont="1" applyFill="1" applyBorder="1"/>
    <xf numFmtId="9" fontId="62" fillId="18" borderId="87" xfId="17" applyNumberFormat="1" applyFont="1" applyFill="1" applyBorder="1" applyAlignment="1">
      <alignment horizontal="right"/>
    </xf>
    <xf numFmtId="10" fontId="62" fillId="18" borderId="9" xfId="17" applyNumberFormat="1" applyFont="1" applyFill="1" applyBorder="1" applyAlignment="1">
      <alignment horizontal="right"/>
    </xf>
    <xf numFmtId="44" fontId="62" fillId="18" borderId="88" xfId="17" applyNumberFormat="1" applyFont="1" applyFill="1" applyBorder="1"/>
    <xf numFmtId="44" fontId="62" fillId="20" borderId="86" xfId="17" applyNumberFormat="1" applyFont="1" applyFill="1" applyBorder="1"/>
    <xf numFmtId="9" fontId="62" fillId="20" borderId="86" xfId="17" applyNumberFormat="1" applyFont="1" applyFill="1" applyBorder="1"/>
    <xf numFmtId="10" fontId="62" fillId="20" borderId="86" xfId="17" applyNumberFormat="1" applyFont="1" applyFill="1" applyBorder="1"/>
    <xf numFmtId="0" fontId="62" fillId="0" borderId="0" xfId="17" applyFont="1"/>
    <xf numFmtId="0" fontId="61" fillId="0" borderId="0" xfId="17" applyFont="1"/>
    <xf numFmtId="172" fontId="62" fillId="0" borderId="9" xfId="17" applyNumberFormat="1" applyFont="1" applyBorder="1"/>
    <xf numFmtId="44" fontId="62" fillId="0" borderId="9" xfId="17" applyNumberFormat="1" applyFont="1" applyBorder="1" applyAlignment="1">
      <alignment wrapText="1"/>
    </xf>
    <xf numFmtId="0" fontId="62" fillId="0" borderId="9" xfId="17" applyFont="1" applyBorder="1"/>
    <xf numFmtId="0" fontId="62" fillId="18" borderId="88" xfId="17" applyFont="1" applyFill="1" applyBorder="1"/>
    <xf numFmtId="9" fontId="62" fillId="18" borderId="89" xfId="17" applyNumberFormat="1" applyFont="1" applyFill="1" applyBorder="1" applyAlignment="1">
      <alignment horizontal="right"/>
    </xf>
    <xf numFmtId="172" fontId="62" fillId="0" borderId="0" xfId="17" applyNumberFormat="1" applyFont="1"/>
    <xf numFmtId="10" fontId="62" fillId="0" borderId="0" xfId="17" applyNumberFormat="1" applyFont="1"/>
    <xf numFmtId="44" fontId="62" fillId="0" borderId="0" xfId="17" applyNumberFormat="1" applyFont="1" applyAlignment="1">
      <alignment wrapText="1"/>
    </xf>
    <xf numFmtId="44" fontId="62" fillId="0" borderId="0" xfId="17" applyNumberFormat="1" applyFont="1"/>
    <xf numFmtId="9" fontId="62" fillId="0" borderId="0" xfId="17" applyNumberFormat="1" applyFont="1"/>
    <xf numFmtId="10" fontId="60" fillId="0" borderId="0" xfId="17" applyNumberFormat="1"/>
    <xf numFmtId="0" fontId="64" fillId="0" borderId="0" xfId="18" applyFont="1"/>
    <xf numFmtId="176" fontId="64" fillId="0" borderId="0" xfId="16" applyNumberFormat="1" applyFont="1" applyFill="1" applyBorder="1"/>
    <xf numFmtId="0" fontId="66" fillId="0" borderId="0" xfId="19" applyFont="1"/>
    <xf numFmtId="0" fontId="67" fillId="0" borderId="0" xfId="18" applyFont="1"/>
    <xf numFmtId="176" fontId="67" fillId="0" borderId="0" xfId="16" applyNumberFormat="1" applyFont="1" applyFill="1" applyBorder="1"/>
    <xf numFmtId="0" fontId="65" fillId="0" borderId="0" xfId="19"/>
    <xf numFmtId="0" fontId="68" fillId="0" borderId="0" xfId="20" applyFont="1"/>
    <xf numFmtId="44" fontId="68" fillId="0" borderId="0" xfId="15" applyFont="1" applyFill="1"/>
    <xf numFmtId="0" fontId="68" fillId="21" borderId="0" xfId="20" applyFont="1" applyFill="1" applyAlignment="1">
      <alignment horizontal="center"/>
    </xf>
    <xf numFmtId="0" fontId="68" fillId="0" borderId="0" xfId="20" applyFont="1" applyAlignment="1">
      <alignment horizontal="center"/>
    </xf>
    <xf numFmtId="0" fontId="69" fillId="0" borderId="0" xfId="20" applyFont="1"/>
    <xf numFmtId="44" fontId="69" fillId="0" borderId="0" xfId="15" applyFont="1" applyFill="1" applyAlignment="1">
      <alignment horizontal="left"/>
    </xf>
    <xf numFmtId="0" fontId="69" fillId="0" borderId="0" xfId="20" applyFont="1" applyAlignment="1">
      <alignment horizontal="left"/>
    </xf>
    <xf numFmtId="0" fontId="70" fillId="0" borderId="0" xfId="20" applyFont="1"/>
    <xf numFmtId="164" fontId="71" fillId="0" borderId="9" xfId="20" applyNumberFormat="1" applyFont="1" applyBorder="1"/>
    <xf numFmtId="44" fontId="70" fillId="0" borderId="9" xfId="15" applyFont="1" applyFill="1" applyBorder="1" applyAlignment="1">
      <alignment horizontal="right"/>
    </xf>
    <xf numFmtId="164" fontId="70" fillId="0" borderId="9" xfId="20" applyNumberFormat="1" applyFont="1" applyBorder="1" applyAlignment="1">
      <alignment horizontal="right"/>
    </xf>
    <xf numFmtId="164" fontId="70" fillId="0" borderId="0" xfId="20" applyNumberFormat="1" applyFont="1" applyAlignment="1">
      <alignment horizontal="right"/>
    </xf>
    <xf numFmtId="0" fontId="71" fillId="0" borderId="9" xfId="20" applyFont="1" applyBorder="1"/>
    <xf numFmtId="44" fontId="70" fillId="0" borderId="9" xfId="15" applyFont="1" applyFill="1" applyBorder="1" applyAlignment="1">
      <alignment horizontal="left"/>
    </xf>
    <xf numFmtId="164" fontId="70" fillId="0" borderId="9" xfId="20" applyNumberFormat="1" applyFont="1" applyBorder="1"/>
    <xf numFmtId="4" fontId="70" fillId="6" borderId="9" xfId="20" applyNumberFormat="1" applyFont="1" applyFill="1" applyBorder="1" applyAlignment="1">
      <alignment horizontal="right"/>
    </xf>
    <xf numFmtId="4" fontId="70" fillId="0" borderId="0" xfId="20" applyNumberFormat="1" applyFont="1" applyAlignment="1">
      <alignment horizontal="right"/>
    </xf>
    <xf numFmtId="9" fontId="70" fillId="6" borderId="9" xfId="16" applyFont="1" applyFill="1" applyBorder="1" applyAlignment="1">
      <alignment horizontal="right"/>
    </xf>
    <xf numFmtId="0" fontId="72" fillId="0" borderId="0" xfId="20" applyFont="1"/>
    <xf numFmtId="0" fontId="70" fillId="0" borderId="0" xfId="20" applyFont="1" applyAlignment="1">
      <alignment horizontal="left"/>
    </xf>
    <xf numFmtId="0" fontId="70" fillId="0" borderId="9" xfId="20" applyFont="1" applyBorder="1" applyAlignment="1">
      <alignment horizontal="left"/>
    </xf>
    <xf numFmtId="4" fontId="68" fillId="6" borderId="9" xfId="20" applyNumberFormat="1" applyFont="1" applyFill="1" applyBorder="1"/>
    <xf numFmtId="4" fontId="68" fillId="0" borderId="0" xfId="20" applyNumberFormat="1" applyFont="1"/>
    <xf numFmtId="44" fontId="68" fillId="0" borderId="9" xfId="15" applyFont="1" applyFill="1" applyBorder="1"/>
    <xf numFmtId="164" fontId="74" fillId="0" borderId="9" xfId="20" applyNumberFormat="1" applyFont="1" applyBorder="1"/>
    <xf numFmtId="0" fontId="68" fillId="0" borderId="9" xfId="20" applyFont="1" applyBorder="1"/>
    <xf numFmtId="0" fontId="72" fillId="0" borderId="9" xfId="20" applyFont="1" applyBorder="1"/>
    <xf numFmtId="44" fontId="72" fillId="0" borderId="9" xfId="15" applyFont="1" applyFill="1" applyBorder="1" applyAlignment="1">
      <alignment horizontal="left"/>
    </xf>
    <xf numFmtId="44" fontId="70" fillId="6" borderId="9" xfId="15" applyFont="1" applyFill="1" applyBorder="1" applyAlignment="1">
      <alignment horizontal="right"/>
    </xf>
    <xf numFmtId="0" fontId="70" fillId="0" borderId="9" xfId="20" applyFont="1" applyBorder="1"/>
    <xf numFmtId="44" fontId="72" fillId="0" borderId="0" xfId="15" applyFont="1" applyFill="1" applyAlignment="1">
      <alignment horizontal="left"/>
    </xf>
    <xf numFmtId="3" fontId="72" fillId="0" borderId="0" xfId="20" applyNumberFormat="1" applyFont="1" applyAlignment="1">
      <alignment horizontal="left"/>
    </xf>
    <xf numFmtId="0" fontId="71" fillId="0" borderId="0" xfId="20" applyFont="1"/>
    <xf numFmtId="44" fontId="70" fillId="0" borderId="0" xfId="15" applyFont="1" applyFill="1" applyAlignment="1">
      <alignment horizontal="left"/>
    </xf>
    <xf numFmtId="44" fontId="70" fillId="0" borderId="9" xfId="15" applyFont="1" applyBorder="1"/>
    <xf numFmtId="1" fontId="70" fillId="6" borderId="9" xfId="20" applyNumberFormat="1" applyFont="1" applyFill="1" applyBorder="1"/>
    <xf numFmtId="0" fontId="70" fillId="6" borderId="0" xfId="20" applyFont="1" applyFill="1"/>
    <xf numFmtId="3" fontId="70" fillId="6" borderId="9" xfId="20" applyNumberFormat="1" applyFont="1" applyFill="1" applyBorder="1"/>
    <xf numFmtId="0" fontId="70" fillId="6" borderId="9" xfId="20" applyFont="1" applyFill="1" applyBorder="1"/>
    <xf numFmtId="0" fontId="75" fillId="0" borderId="0" xfId="20" applyFont="1"/>
    <xf numFmtId="164" fontId="72" fillId="0" borderId="0" xfId="20" applyNumberFormat="1" applyFont="1"/>
    <xf numFmtId="44" fontId="72" fillId="0" borderId="0" xfId="15" applyFont="1" applyFill="1" applyAlignment="1">
      <alignment horizontal="right"/>
    </xf>
    <xf numFmtId="4" fontId="72" fillId="0" borderId="0" xfId="20" applyNumberFormat="1" applyFont="1" applyAlignment="1">
      <alignment horizontal="right"/>
    </xf>
    <xf numFmtId="44" fontId="70" fillId="0" borderId="0" xfId="15" applyFont="1" applyFill="1" applyAlignment="1">
      <alignment horizontal="right"/>
    </xf>
    <xf numFmtId="44" fontId="70" fillId="0" borderId="0" xfId="20" applyNumberFormat="1" applyFont="1"/>
    <xf numFmtId="44" fontId="72" fillId="0" borderId="0" xfId="20" applyNumberFormat="1" applyFont="1"/>
    <xf numFmtId="3" fontId="72" fillId="0" borderId="0" xfId="20" applyNumberFormat="1" applyFont="1"/>
    <xf numFmtId="164" fontId="76" fillId="0" borderId="0" xfId="20" applyNumberFormat="1" applyFont="1"/>
    <xf numFmtId="164" fontId="77" fillId="0" borderId="0" xfId="20" applyNumberFormat="1" applyFont="1"/>
    <xf numFmtId="0" fontId="70" fillId="0" borderId="9" xfId="15" applyNumberFormat="1" applyFont="1" applyFill="1" applyBorder="1" applyAlignment="1">
      <alignment horizontal="right"/>
    </xf>
    <xf numFmtId="10" fontId="70" fillId="0" borderId="9" xfId="15" applyNumberFormat="1" applyFont="1" applyFill="1" applyBorder="1" applyAlignment="1">
      <alignment horizontal="right"/>
    </xf>
    <xf numFmtId="43" fontId="70" fillId="0" borderId="9" xfId="21" applyFont="1" applyFill="1" applyBorder="1" applyAlignment="1">
      <alignment horizontal="right"/>
    </xf>
    <xf numFmtId="0" fontId="72" fillId="0" borderId="0" xfId="20" applyFont="1" applyAlignment="1">
      <alignment horizontal="left"/>
    </xf>
    <xf numFmtId="44" fontId="72" fillId="0" borderId="0" xfId="15" applyFont="1" applyFill="1"/>
    <xf numFmtId="164" fontId="70" fillId="6" borderId="9" xfId="15" applyNumberFormat="1" applyFont="1" applyFill="1" applyBorder="1" applyAlignment="1">
      <alignment horizontal="right"/>
    </xf>
    <xf numFmtId="2" fontId="70" fillId="6" borderId="9" xfId="15" applyNumberFormat="1" applyFont="1" applyFill="1" applyBorder="1" applyAlignment="1">
      <alignment horizontal="right"/>
    </xf>
    <xf numFmtId="0" fontId="77" fillId="0" borderId="0" xfId="20" applyFont="1"/>
    <xf numFmtId="9" fontId="70" fillId="0" borderId="9" xfId="15" applyNumberFormat="1" applyFont="1" applyFill="1" applyBorder="1" applyAlignment="1">
      <alignment horizontal="right"/>
    </xf>
    <xf numFmtId="0" fontId="70" fillId="0" borderId="0" xfId="20" applyFont="1" applyAlignment="1">
      <alignment horizontal="right"/>
    </xf>
    <xf numFmtId="0" fontId="76" fillId="0" borderId="0" xfId="20" applyFont="1"/>
    <xf numFmtId="0" fontId="58" fillId="0" borderId="0" xfId="14" applyFont="1"/>
    <xf numFmtId="0" fontId="78" fillId="0" borderId="0" xfId="20" applyFont="1" applyAlignment="1">
      <alignment horizontal="left" vertical="center" wrapText="1" indent="1" readingOrder="1"/>
    </xf>
    <xf numFmtId="3" fontId="70" fillId="0" borderId="0" xfId="20" applyNumberFormat="1" applyFont="1" applyAlignment="1">
      <alignment horizontal="right"/>
    </xf>
    <xf numFmtId="9" fontId="70" fillId="0" borderId="0" xfId="20" applyNumberFormat="1" applyFont="1" applyAlignment="1">
      <alignment horizontal="right"/>
    </xf>
    <xf numFmtId="4" fontId="72" fillId="0" borderId="0" xfId="20" applyNumberFormat="1" applyFont="1" applyAlignment="1">
      <alignment horizontal="left"/>
    </xf>
    <xf numFmtId="9" fontId="72" fillId="0" borderId="0" xfId="20" applyNumberFormat="1" applyFont="1" applyAlignment="1">
      <alignment horizontal="left"/>
    </xf>
    <xf numFmtId="0" fontId="68" fillId="0" borderId="0" xfId="20" applyFont="1" applyAlignment="1">
      <alignment vertical="center" wrapText="1" readingOrder="1"/>
    </xf>
    <xf numFmtId="0" fontId="80" fillId="0" borderId="0" xfId="22" applyFont="1" applyAlignment="1">
      <alignment vertical="center" wrapText="1" readingOrder="1"/>
    </xf>
    <xf numFmtId="0" fontId="81" fillId="0" borderId="0" xfId="20" applyFont="1" applyAlignment="1">
      <alignment vertical="center" wrapText="1" readingOrder="1"/>
    </xf>
    <xf numFmtId="0" fontId="82" fillId="0" borderId="0" xfId="17" applyFont="1" applyAlignment="1">
      <alignment vertical="center"/>
    </xf>
    <xf numFmtId="0" fontId="83" fillId="0" borderId="0" xfId="19" applyFont="1" applyAlignment="1">
      <alignment vertical="center"/>
    </xf>
    <xf numFmtId="0" fontId="84" fillId="0" borderId="76" xfId="17" applyFont="1" applyBorder="1" applyAlignment="1">
      <alignment horizontal="left"/>
    </xf>
    <xf numFmtId="0" fontId="85" fillId="0" borderId="0" xfId="23" applyFont="1"/>
    <xf numFmtId="0" fontId="85" fillId="0" borderId="0" xfId="19" applyFont="1"/>
    <xf numFmtId="0" fontId="85" fillId="0" borderId="0" xfId="23" applyFont="1" applyAlignment="1">
      <alignment horizontal="left"/>
    </xf>
    <xf numFmtId="0" fontId="86" fillId="0" borderId="0" xfId="17" applyFont="1"/>
    <xf numFmtId="10" fontId="85" fillId="0" borderId="0" xfId="19" applyNumberFormat="1" applyFont="1"/>
    <xf numFmtId="0" fontId="87" fillId="0" borderId="0" xfId="19" applyFont="1" applyAlignment="1">
      <alignment vertical="center"/>
    </xf>
    <xf numFmtId="0" fontId="57" fillId="0" borderId="0" xfId="24"/>
    <xf numFmtId="9" fontId="85" fillId="0" borderId="0" xfId="25" quotePrefix="1" applyFont="1"/>
    <xf numFmtId="0" fontId="88" fillId="0" borderId="0" xfId="23" applyFont="1"/>
    <xf numFmtId="0" fontId="36" fillId="5" borderId="76" xfId="26" applyAlignment="1">
      <alignment horizontal="left"/>
    </xf>
    <xf numFmtId="0" fontId="75" fillId="22" borderId="91" xfId="20" applyFont="1" applyFill="1" applyBorder="1"/>
    <xf numFmtId="0" fontId="68" fillId="23" borderId="91" xfId="20" applyFont="1" applyFill="1" applyBorder="1"/>
    <xf numFmtId="0" fontId="68" fillId="0" borderId="91" xfId="20" applyFont="1" applyBorder="1"/>
    <xf numFmtId="0" fontId="68" fillId="0" borderId="90" xfId="20" applyFont="1" applyBorder="1"/>
    <xf numFmtId="5" fontId="34" fillId="24" borderId="31" xfId="5" applyNumberFormat="1" applyFont="1" applyFill="1" applyBorder="1"/>
    <xf numFmtId="5" fontId="67" fillId="0" borderId="0" xfId="18" applyNumberFormat="1" applyFont="1"/>
    <xf numFmtId="44" fontId="58" fillId="0" borderId="80" xfId="15" applyFont="1" applyFill="1" applyBorder="1"/>
    <xf numFmtId="44" fontId="57" fillId="0" borderId="0" xfId="15" applyFont="1" applyFill="1" applyBorder="1"/>
    <xf numFmtId="5" fontId="62" fillId="18" borderId="88" xfId="17" applyNumberFormat="1" applyFont="1" applyFill="1" applyBorder="1"/>
    <xf numFmtId="0" fontId="85" fillId="25" borderId="0" xfId="23" applyFont="1" applyFill="1"/>
    <xf numFmtId="5" fontId="85" fillId="0" borderId="0" xfId="23" applyNumberFormat="1" applyFont="1" applyAlignment="1">
      <alignment horizontal="left"/>
    </xf>
    <xf numFmtId="0" fontId="88" fillId="0" borderId="0" xfId="23" applyFont="1" applyAlignment="1">
      <alignment horizontal="left"/>
    </xf>
    <xf numFmtId="5" fontId="85" fillId="0" borderId="0" xfId="23" applyNumberFormat="1" applyFont="1"/>
    <xf numFmtId="6" fontId="85" fillId="0" borderId="0" xfId="23" applyNumberFormat="1" applyFont="1"/>
    <xf numFmtId="0" fontId="83" fillId="0" borderId="0" xfId="19" applyFont="1" applyAlignment="1">
      <alignment horizontal="fill" vertical="center"/>
    </xf>
    <xf numFmtId="10" fontId="85" fillId="0" borderId="0" xfId="19" applyNumberFormat="1" applyFont="1" applyAlignment="1">
      <alignment horizontal="fill"/>
    </xf>
    <xf numFmtId="0" fontId="87" fillId="0" borderId="0" xfId="19" applyFont="1" applyAlignment="1">
      <alignment horizontal="fill" vertical="center"/>
    </xf>
    <xf numFmtId="0" fontId="85" fillId="0" borderId="0" xfId="23" applyFont="1" applyAlignment="1">
      <alignment horizontal="fill"/>
    </xf>
    <xf numFmtId="0" fontId="88" fillId="0" borderId="0" xfId="23" applyFont="1" applyAlignment="1">
      <alignment horizontal="fill"/>
    </xf>
    <xf numFmtId="0" fontId="85" fillId="16" borderId="0" xfId="23" applyFont="1" applyFill="1" applyAlignment="1">
      <alignment horizontal="fill"/>
    </xf>
    <xf numFmtId="0" fontId="85" fillId="16" borderId="0" xfId="23" applyFont="1" applyFill="1"/>
    <xf numFmtId="0" fontId="87" fillId="16" borderId="0" xfId="19" applyFont="1" applyFill="1" applyAlignment="1">
      <alignment horizontal="fill" vertical="center"/>
    </xf>
    <xf numFmtId="6" fontId="85" fillId="0" borderId="0" xfId="23" applyNumberFormat="1" applyFont="1" applyAlignment="1">
      <alignment horizontal="fill"/>
    </xf>
    <xf numFmtId="0" fontId="82" fillId="0" borderId="0" xfId="17" applyFont="1" applyAlignment="1">
      <alignment horizontal="fill" vertical="center"/>
    </xf>
    <xf numFmtId="5" fontId="85" fillId="0" borderId="0" xfId="23" applyNumberFormat="1" applyFont="1" applyAlignment="1">
      <alignment horizontal="fill"/>
    </xf>
    <xf numFmtId="10" fontId="85" fillId="0" borderId="0" xfId="23" applyNumberFormat="1" applyFont="1" applyAlignment="1">
      <alignment horizontal="fill"/>
    </xf>
    <xf numFmtId="164" fontId="85" fillId="0" borderId="0" xfId="23" applyNumberFormat="1" applyFont="1" applyAlignment="1">
      <alignment horizontal="fill"/>
    </xf>
    <xf numFmtId="1" fontId="85" fillId="0" borderId="0" xfId="23" applyNumberFormat="1" applyFont="1" applyAlignment="1">
      <alignment horizontal="fill"/>
    </xf>
    <xf numFmtId="0" fontId="85" fillId="0" borderId="0" xfId="19" applyFont="1" applyAlignment="1">
      <alignment horizontal="fill"/>
    </xf>
    <xf numFmtId="0" fontId="85" fillId="16" borderId="0" xfId="19" applyFont="1" applyFill="1" applyAlignment="1">
      <alignment horizontal="fill"/>
    </xf>
    <xf numFmtId="10" fontId="85" fillId="0" borderId="0" xfId="23" applyNumberFormat="1" applyFont="1"/>
    <xf numFmtId="5" fontId="85" fillId="0" borderId="0" xfId="0" applyNumberFormat="1" applyFont="1"/>
    <xf numFmtId="0" fontId="88" fillId="0" borderId="21" xfId="23" applyFont="1" applyBorder="1"/>
    <xf numFmtId="0" fontId="85" fillId="16" borderId="3" xfId="23" applyFont="1" applyFill="1" applyBorder="1"/>
    <xf numFmtId="0" fontId="85" fillId="0" borderId="3" xfId="23" applyFont="1" applyBorder="1"/>
    <xf numFmtId="0" fontId="85" fillId="0" borderId="53" xfId="23" applyFont="1" applyBorder="1" applyAlignment="1">
      <alignment horizontal="fill"/>
    </xf>
    <xf numFmtId="0" fontId="88" fillId="0" borderId="41" xfId="23" applyFont="1" applyBorder="1"/>
    <xf numFmtId="0" fontId="85" fillId="0" borderId="70" xfId="23" applyFont="1" applyBorder="1" applyAlignment="1">
      <alignment horizontal="fill"/>
    </xf>
    <xf numFmtId="0" fontId="85" fillId="0" borderId="41" xfId="23" applyFont="1" applyBorder="1"/>
    <xf numFmtId="0" fontId="85" fillId="0" borderId="13" xfId="23" applyFont="1" applyBorder="1"/>
    <xf numFmtId="5" fontId="85" fillId="0" borderId="1" xfId="0" applyNumberFormat="1" applyFont="1" applyBorder="1"/>
    <xf numFmtId="0" fontId="85" fillId="26" borderId="0" xfId="23" applyFont="1" applyFill="1"/>
    <xf numFmtId="5" fontId="57" fillId="0" borderId="0" xfId="15" applyNumberFormat="1" applyFont="1" applyFill="1" applyBorder="1"/>
    <xf numFmtId="0" fontId="83" fillId="6" borderId="0" xfId="19" applyFont="1" applyFill="1" applyAlignment="1">
      <alignment vertical="center"/>
    </xf>
    <xf numFmtId="5" fontId="57" fillId="0" borderId="0" xfId="14" applyNumberFormat="1" applyAlignment="1">
      <alignment wrapText="1"/>
    </xf>
    <xf numFmtId="49" fontId="85" fillId="0" borderId="0" xfId="23" applyNumberFormat="1" applyFont="1"/>
    <xf numFmtId="44" fontId="62" fillId="18" borderId="9" xfId="17" applyNumberFormat="1" applyFont="1" applyFill="1" applyBorder="1"/>
    <xf numFmtId="178" fontId="64" fillId="0" borderId="0" xfId="15" applyNumberFormat="1" applyFont="1" applyBorder="1" applyAlignment="1">
      <alignment horizontal="left"/>
    </xf>
    <xf numFmtId="178" fontId="67" fillId="0" borderId="0" xfId="15" applyNumberFormat="1" applyFont="1" applyBorder="1" applyAlignment="1">
      <alignment horizontal="left"/>
    </xf>
    <xf numFmtId="0" fontId="3" fillId="0" borderId="19" xfId="0" applyFont="1" applyBorder="1" applyAlignment="1" applyProtection="1">
      <alignment horizontal="center"/>
      <protection locked="0"/>
    </xf>
    <xf numFmtId="6" fontId="3" fillId="0" borderId="9" xfId="2" quotePrefix="1" applyNumberFormat="1" applyFont="1" applyBorder="1" applyAlignment="1" applyProtection="1">
      <alignment horizontal="right"/>
      <protection locked="0"/>
    </xf>
    <xf numFmtId="0" fontId="92" fillId="0" borderId="0" xfId="0" applyFont="1"/>
    <xf numFmtId="165" fontId="3" fillId="0" borderId="9" xfId="0" applyNumberFormat="1" applyFont="1" applyBorder="1" applyAlignment="1" applyProtection="1">
      <alignment horizontal="center" vertical="center"/>
      <protection locked="0"/>
    </xf>
    <xf numFmtId="171" fontId="3" fillId="0" borderId="9" xfId="0" applyNumberFormat="1" applyFont="1" applyBorder="1" applyAlignment="1" applyProtection="1">
      <alignment horizontal="center" vertical="center"/>
      <protection locked="0"/>
    </xf>
    <xf numFmtId="38" fontId="3" fillId="0" borderId="18" xfId="1" applyNumberFormat="1" applyFont="1" applyBorder="1" applyAlignment="1" applyProtection="1">
      <alignment horizontal="center"/>
    </xf>
    <xf numFmtId="38" fontId="3" fillId="0" borderId="2" xfId="1" applyNumberFormat="1" applyFont="1" applyBorder="1" applyAlignment="1" applyProtection="1"/>
    <xf numFmtId="38" fontId="3" fillId="0" borderId="24" xfId="1" applyNumberFormat="1" applyFont="1" applyBorder="1" applyAlignment="1" applyProtection="1"/>
    <xf numFmtId="165" fontId="3" fillId="0" borderId="9" xfId="1" applyNumberFormat="1" applyFont="1" applyBorder="1" applyAlignment="1" applyProtection="1">
      <alignment horizontal="center"/>
      <protection locked="0"/>
    </xf>
    <xf numFmtId="169" fontId="3" fillId="0" borderId="19" xfId="0" applyNumberFormat="1" applyFont="1" applyBorder="1" applyAlignment="1" applyProtection="1">
      <alignment horizontal="center"/>
      <protection locked="0"/>
    </xf>
    <xf numFmtId="169" fontId="3" fillId="0" borderId="5" xfId="0" applyNumberFormat="1" applyFont="1" applyBorder="1" applyAlignment="1" applyProtection="1">
      <alignment horizontal="center"/>
      <protection locked="0"/>
    </xf>
    <xf numFmtId="4" fontId="5" fillId="6" borderId="0" xfId="0" applyNumberFormat="1" applyFont="1" applyFill="1" applyAlignment="1" applyProtection="1">
      <alignment horizontal="right"/>
      <protection locked="0"/>
    </xf>
    <xf numFmtId="0" fontId="3" fillId="0" borderId="63" xfId="0" applyFont="1" applyBorder="1" applyAlignment="1" applyProtection="1">
      <alignment horizontal="center" wrapText="1"/>
      <protection locked="0"/>
    </xf>
    <xf numFmtId="170" fontId="3" fillId="0" borderId="63" xfId="0" applyNumberFormat="1" applyFont="1" applyBorder="1" applyAlignment="1" applyProtection="1">
      <alignment horizontal="center"/>
      <protection locked="0"/>
    </xf>
    <xf numFmtId="1" fontId="3" fillId="0" borderId="63" xfId="0" applyNumberFormat="1" applyFont="1" applyBorder="1" applyAlignment="1" applyProtection="1">
      <alignment horizontal="center"/>
      <protection locked="0"/>
    </xf>
    <xf numFmtId="3" fontId="3" fillId="0" borderId="63" xfId="0" applyNumberFormat="1" applyFont="1" applyBorder="1" applyAlignment="1" applyProtection="1">
      <alignment horizontal="center"/>
      <protection locked="0"/>
    </xf>
    <xf numFmtId="0" fontId="3" fillId="0" borderId="63" xfId="0" applyFont="1" applyBorder="1" applyAlignment="1" applyProtection="1">
      <alignment horizontal="center"/>
      <protection locked="0"/>
    </xf>
    <xf numFmtId="0" fontId="3" fillId="0" borderId="64" xfId="0" applyFont="1" applyBorder="1" applyAlignment="1" applyProtection="1">
      <alignment horizontal="center"/>
      <protection locked="0"/>
    </xf>
    <xf numFmtId="49" fontId="3" fillId="0" borderId="63" xfId="0" applyNumberFormat="1" applyFont="1" applyBorder="1" applyAlignment="1" applyProtection="1">
      <alignment horizontal="center"/>
      <protection locked="0"/>
    </xf>
    <xf numFmtId="49" fontId="3" fillId="0" borderId="64" xfId="0" applyNumberFormat="1" applyFont="1" applyBorder="1" applyAlignment="1" applyProtection="1">
      <alignment horizontal="center"/>
      <protection locked="0"/>
    </xf>
    <xf numFmtId="165" fontId="3" fillId="0" borderId="67" xfId="0" applyNumberFormat="1" applyFont="1" applyBorder="1" applyAlignment="1" applyProtection="1">
      <alignment horizontal="center"/>
      <protection locked="0"/>
    </xf>
    <xf numFmtId="165" fontId="3" fillId="0" borderId="63" xfId="0" applyNumberFormat="1" applyFont="1" applyBorder="1" applyAlignment="1" applyProtection="1">
      <alignment horizontal="center"/>
      <protection locked="0"/>
    </xf>
    <xf numFmtId="164" fontId="3" fillId="0" borderId="63" xfId="0" applyNumberFormat="1" applyFont="1" applyBorder="1" applyAlignment="1" applyProtection="1">
      <alignment horizontal="center"/>
      <protection locked="0"/>
    </xf>
    <xf numFmtId="165" fontId="3" fillId="0" borderId="64" xfId="0" applyNumberFormat="1" applyFont="1" applyBorder="1" applyAlignment="1" applyProtection="1">
      <alignment horizontal="center"/>
      <protection locked="0"/>
    </xf>
    <xf numFmtId="0" fontId="3" fillId="0" borderId="19" xfId="0" applyFont="1" applyBorder="1" applyAlignment="1" applyProtection="1">
      <alignment horizontal="left"/>
      <protection locked="0"/>
    </xf>
    <xf numFmtId="164" fontId="3" fillId="0" borderId="27" xfId="0" applyNumberFormat="1" applyFont="1" applyBorder="1" applyProtection="1">
      <protection locked="0"/>
    </xf>
    <xf numFmtId="164" fontId="3" fillId="0" borderId="12" xfId="0" applyNumberFormat="1" applyFont="1" applyBorder="1" applyProtection="1">
      <protection locked="0"/>
    </xf>
    <xf numFmtId="6" fontId="3" fillId="0" borderId="9" xfId="2" applyNumberFormat="1" applyFont="1" applyBorder="1" applyAlignment="1" applyProtection="1">
      <alignment horizontal="right"/>
      <protection locked="0"/>
    </xf>
    <xf numFmtId="3" fontId="3" fillId="0" borderId="9" xfId="0" quotePrefix="1" applyNumberFormat="1" applyFont="1" applyBorder="1" applyAlignment="1" applyProtection="1">
      <alignment horizontal="right"/>
      <protection locked="0"/>
    </xf>
    <xf numFmtId="0" fontId="96" fillId="0" borderId="0" xfId="5" applyFont="1"/>
    <xf numFmtId="0" fontId="97" fillId="0" borderId="0" xfId="0" applyFont="1"/>
    <xf numFmtId="0" fontId="98" fillId="0" borderId="0" xfId="5" applyFont="1"/>
    <xf numFmtId="0" fontId="44" fillId="0" borderId="0" xfId="5" applyFont="1"/>
    <xf numFmtId="0" fontId="44" fillId="0" borderId="0" xfId="5" applyFont="1" applyAlignment="1">
      <alignment horizontal="center"/>
    </xf>
    <xf numFmtId="5" fontId="96" fillId="0" borderId="0" xfId="5" applyNumberFormat="1" applyFont="1"/>
    <xf numFmtId="0" fontId="96" fillId="0" borderId="0" xfId="5" applyFont="1" applyAlignment="1">
      <alignment horizontal="left"/>
    </xf>
    <xf numFmtId="0" fontId="44" fillId="0" borderId="0" xfId="5" applyFont="1" applyAlignment="1">
      <alignment horizontal="left"/>
    </xf>
    <xf numFmtId="5" fontId="96" fillId="0" borderId="0" xfId="5" applyNumberFormat="1" applyFont="1" applyAlignment="1">
      <alignment horizontal="center"/>
    </xf>
    <xf numFmtId="0" fontId="100" fillId="0" borderId="0" xfId="5" applyFont="1"/>
    <xf numFmtId="0" fontId="99" fillId="0" borderId="0" xfId="5" applyFont="1" applyAlignment="1">
      <alignment horizontal="left"/>
    </xf>
    <xf numFmtId="0" fontId="100" fillId="0" borderId="0" xfId="5" applyFont="1" applyAlignment="1">
      <alignment horizontal="left"/>
    </xf>
    <xf numFmtId="0" fontId="101" fillId="0" borderId="0" xfId="5" applyFont="1"/>
    <xf numFmtId="0" fontId="99" fillId="0" borderId="0" xfId="5" applyFont="1" applyAlignment="1">
      <alignment horizontal="center"/>
    </xf>
    <xf numFmtId="0" fontId="96" fillId="27" borderId="21" xfId="5" applyFont="1" applyFill="1" applyBorder="1"/>
    <xf numFmtId="0" fontId="96" fillId="27" borderId="3" xfId="5" applyFont="1" applyFill="1" applyBorder="1"/>
    <xf numFmtId="0" fontId="96" fillId="27" borderId="53" xfId="5" applyFont="1" applyFill="1" applyBorder="1"/>
    <xf numFmtId="0" fontId="96" fillId="27" borderId="13" xfId="5" applyFont="1" applyFill="1" applyBorder="1"/>
    <xf numFmtId="0" fontId="96" fillId="27" borderId="1" xfId="5" applyFont="1" applyFill="1" applyBorder="1"/>
    <xf numFmtId="0" fontId="96" fillId="27" borderId="14" xfId="5" applyFont="1" applyFill="1" applyBorder="1"/>
    <xf numFmtId="0" fontId="96" fillId="0" borderId="1" xfId="5" applyFont="1" applyBorder="1" applyAlignment="1">
      <alignment horizontal="center"/>
    </xf>
    <xf numFmtId="0" fontId="96" fillId="0" borderId="0" xfId="5" applyFont="1" applyAlignment="1">
      <alignment horizontal="right"/>
    </xf>
    <xf numFmtId="0" fontId="99" fillId="0" borderId="0" xfId="5" applyFont="1"/>
    <xf numFmtId="0" fontId="102" fillId="8" borderId="0" xfId="5" applyFont="1" applyFill="1"/>
    <xf numFmtId="0" fontId="105" fillId="0" borderId="0" xfId="5" applyFont="1"/>
    <xf numFmtId="0" fontId="96" fillId="0" borderId="2" xfId="5" applyFont="1" applyBorder="1"/>
    <xf numFmtId="0" fontId="44" fillId="0" borderId="4" xfId="5" applyFont="1" applyBorder="1" applyAlignment="1">
      <alignment horizontal="left"/>
    </xf>
    <xf numFmtId="0" fontId="96" fillId="0" borderId="4" xfId="5" applyFont="1" applyBorder="1"/>
    <xf numFmtId="0" fontId="99" fillId="0" borderId="4" xfId="5" applyFont="1" applyBorder="1" applyAlignment="1">
      <alignment horizontal="center"/>
    </xf>
    <xf numFmtId="0" fontId="96" fillId="0" borderId="0" xfId="5" applyFont="1" applyAlignment="1">
      <alignment horizontal="center"/>
    </xf>
    <xf numFmtId="0" fontId="99" fillId="0" borderId="0" xfId="5" applyFont="1" applyAlignment="1" applyProtection="1">
      <alignment horizontal="center"/>
      <protection locked="0"/>
    </xf>
    <xf numFmtId="10" fontId="96" fillId="0" borderId="0" xfId="5" applyNumberFormat="1" applyFont="1"/>
    <xf numFmtId="0" fontId="96" fillId="0" borderId="0" xfId="5" quotePrefix="1" applyFont="1" applyAlignment="1">
      <alignment horizontal="center"/>
    </xf>
    <xf numFmtId="0" fontId="105" fillId="0" borderId="0" xfId="5" applyFont="1" applyAlignment="1">
      <alignment horizontal="left"/>
    </xf>
    <xf numFmtId="0" fontId="106" fillId="0" borderId="0" xfId="5" applyFont="1" applyAlignment="1">
      <alignment horizontal="center"/>
    </xf>
    <xf numFmtId="0" fontId="105" fillId="0" borderId="0" xfId="5" applyFont="1" applyAlignment="1">
      <alignment horizontal="center"/>
    </xf>
    <xf numFmtId="0" fontId="105" fillId="0" borderId="0" xfId="5" applyFont="1" applyAlignment="1">
      <alignment horizontal="right"/>
    </xf>
    <xf numFmtId="0" fontId="96" fillId="0" borderId="18" xfId="5" applyFont="1" applyBorder="1"/>
    <xf numFmtId="0" fontId="96" fillId="0" borderId="17" xfId="5" applyFont="1" applyBorder="1" applyAlignment="1">
      <alignment horizontal="center"/>
    </xf>
    <xf numFmtId="3" fontId="96" fillId="0" borderId="0" xfId="7" applyNumberFormat="1" applyFont="1" applyBorder="1" applyProtection="1"/>
    <xf numFmtId="1" fontId="96" fillId="0" borderId="0" xfId="5" applyNumberFormat="1" applyFont="1"/>
    <xf numFmtId="0" fontId="98" fillId="0" borderId="0" xfId="5" applyFont="1" applyAlignment="1">
      <alignment horizontal="center"/>
    </xf>
    <xf numFmtId="0" fontId="105" fillId="0" borderId="18" xfId="5" applyFont="1" applyBorder="1" applyAlignment="1">
      <alignment horizontal="center"/>
    </xf>
    <xf numFmtId="0" fontId="98" fillId="0" borderId="17" xfId="5" applyFont="1" applyBorder="1"/>
    <xf numFmtId="0" fontId="44" fillId="8" borderId="1" xfId="5" applyFont="1" applyFill="1" applyBorder="1" applyAlignment="1">
      <alignment horizontal="center"/>
    </xf>
    <xf numFmtId="0" fontId="44" fillId="0" borderId="1" xfId="5" applyFont="1" applyBorder="1" applyAlignment="1">
      <alignment horizontal="center"/>
    </xf>
    <xf numFmtId="0" fontId="96" fillId="0" borderId="24" xfId="5" applyFont="1" applyBorder="1"/>
    <xf numFmtId="0" fontId="96" fillId="0" borderId="23" xfId="5" applyFont="1" applyBorder="1"/>
    <xf numFmtId="0" fontId="96" fillId="0" borderId="17" xfId="5" applyFont="1" applyBorder="1"/>
    <xf numFmtId="0" fontId="44" fillId="7" borderId="35" xfId="5" applyFont="1" applyFill="1" applyBorder="1" applyAlignment="1">
      <alignment horizontal="center"/>
    </xf>
    <xf numFmtId="0" fontId="44" fillId="7" borderId="53" xfId="5" applyFont="1" applyFill="1" applyBorder="1" applyAlignment="1">
      <alignment horizontal="center"/>
    </xf>
    <xf numFmtId="5" fontId="44" fillId="7" borderId="53" xfId="5" applyNumberFormat="1" applyFont="1" applyFill="1" applyBorder="1" applyAlignment="1">
      <alignment horizontal="center"/>
    </xf>
    <xf numFmtId="0" fontId="44" fillId="7" borderId="12" xfId="5" applyFont="1" applyFill="1" applyBorder="1" applyAlignment="1">
      <alignment horizontal="center"/>
    </xf>
    <xf numFmtId="0" fontId="44" fillId="7" borderId="14" xfId="5" applyFont="1" applyFill="1" applyBorder="1" applyAlignment="1">
      <alignment horizontal="center"/>
    </xf>
    <xf numFmtId="5" fontId="44" fillId="7" borderId="14" xfId="5" applyNumberFormat="1" applyFont="1" applyFill="1" applyBorder="1" applyAlignment="1">
      <alignment horizontal="center"/>
    </xf>
    <xf numFmtId="5" fontId="96" fillId="24" borderId="9" xfId="5" applyNumberFormat="1" applyFont="1" applyFill="1" applyBorder="1" applyProtection="1">
      <protection locked="0"/>
    </xf>
    <xf numFmtId="5" fontId="99" fillId="0" borderId="9" xfId="5" applyNumberFormat="1" applyFont="1" applyBorder="1" applyProtection="1">
      <protection locked="0"/>
    </xf>
    <xf numFmtId="5" fontId="96" fillId="0" borderId="9" xfId="5" applyNumberFormat="1" applyFont="1" applyBorder="1"/>
    <xf numFmtId="5" fontId="99" fillId="0" borderId="9" xfId="5" applyNumberFormat="1" applyFont="1" applyBorder="1"/>
    <xf numFmtId="5" fontId="96" fillId="0" borderId="0" xfId="5" applyNumberFormat="1" applyFont="1" applyAlignment="1">
      <alignment horizontal="left"/>
    </xf>
    <xf numFmtId="5" fontId="96" fillId="7" borderId="9" xfId="5" applyNumberFormat="1" applyFont="1" applyFill="1" applyBorder="1"/>
    <xf numFmtId="10" fontId="96" fillId="7" borderId="9" xfId="5" applyNumberFormat="1" applyFont="1" applyFill="1" applyBorder="1"/>
    <xf numFmtId="10" fontId="105" fillId="8" borderId="3" xfId="5" applyNumberFormat="1" applyFont="1" applyFill="1" applyBorder="1"/>
    <xf numFmtId="10" fontId="96" fillId="0" borderId="0" xfId="6" applyNumberFormat="1" applyFont="1" applyBorder="1" applyAlignment="1" applyProtection="1">
      <alignment horizontal="right"/>
    </xf>
    <xf numFmtId="10" fontId="105" fillId="8" borderId="0" xfId="6" applyNumberFormat="1" applyFont="1" applyFill="1" applyBorder="1" applyProtection="1"/>
    <xf numFmtId="0" fontId="105" fillId="8" borderId="0" xfId="5" applyFont="1" applyFill="1"/>
    <xf numFmtId="5" fontId="96" fillId="7" borderId="12" xfId="5" applyNumberFormat="1" applyFont="1" applyFill="1" applyBorder="1"/>
    <xf numFmtId="10" fontId="105" fillId="8" borderId="8" xfId="5" applyNumberFormat="1" applyFont="1" applyFill="1" applyBorder="1" applyAlignment="1">
      <alignment horizontal="center"/>
    </xf>
    <xf numFmtId="7" fontId="96" fillId="7" borderId="27" xfId="5" applyNumberFormat="1" applyFont="1" applyFill="1" applyBorder="1"/>
    <xf numFmtId="7" fontId="96" fillId="7" borderId="9" xfId="5" applyNumberFormat="1" applyFont="1" applyFill="1" applyBorder="1"/>
    <xf numFmtId="0" fontId="96" fillId="0" borderId="16" xfId="5" applyFont="1" applyBorder="1"/>
    <xf numFmtId="5" fontId="96" fillId="0" borderId="5" xfId="5" applyNumberFormat="1" applyFont="1" applyBorder="1" applyProtection="1">
      <protection locked="0"/>
    </xf>
    <xf numFmtId="5" fontId="96" fillId="0" borderId="5" xfId="5" applyNumberFormat="1" applyFont="1" applyBorder="1"/>
    <xf numFmtId="5" fontId="96" fillId="7" borderId="10" xfId="5" applyNumberFormat="1" applyFont="1" applyFill="1" applyBorder="1"/>
    <xf numFmtId="5" fontId="44" fillId="7" borderId="9" xfId="5" applyNumberFormat="1" applyFont="1" applyFill="1" applyBorder="1"/>
    <xf numFmtId="10" fontId="105" fillId="8" borderId="0" xfId="6" applyNumberFormat="1" applyFont="1" applyFill="1" applyBorder="1" applyAlignment="1" applyProtection="1">
      <alignment horizontal="center"/>
    </xf>
    <xf numFmtId="0" fontId="105" fillId="8" borderId="0" xfId="5" applyFont="1" applyFill="1" applyAlignment="1">
      <alignment horizontal="center"/>
    </xf>
    <xf numFmtId="5" fontId="98" fillId="7" borderId="9" xfId="5" applyNumberFormat="1" applyFont="1" applyFill="1" applyBorder="1"/>
    <xf numFmtId="5" fontId="44" fillId="0" borderId="0" xfId="5" applyNumberFormat="1" applyFont="1"/>
    <xf numFmtId="5" fontId="99" fillId="8" borderId="9" xfId="5" applyNumberFormat="1" applyFont="1" applyFill="1" applyBorder="1" applyProtection="1">
      <protection locked="0"/>
    </xf>
    <xf numFmtId="6" fontId="96" fillId="7" borderId="9" xfId="5" applyNumberFormat="1" applyFont="1" applyFill="1" applyBorder="1"/>
    <xf numFmtId="0" fontId="96" fillId="7" borderId="9" xfId="5" applyFont="1" applyFill="1" applyBorder="1" applyAlignment="1">
      <alignment horizontal="right"/>
    </xf>
    <xf numFmtId="0" fontId="44" fillId="7" borderId="9" xfId="5" applyFont="1" applyFill="1" applyBorder="1" applyAlignment="1">
      <alignment horizontal="center"/>
    </xf>
    <xf numFmtId="0" fontId="108" fillId="0" borderId="0" xfId="5" applyFont="1" applyAlignment="1">
      <alignment horizontal="left"/>
    </xf>
    <xf numFmtId="0" fontId="44" fillId="0" borderId="22" xfId="5" applyFont="1" applyBorder="1" applyAlignment="1">
      <alignment horizontal="left"/>
    </xf>
    <xf numFmtId="37" fontId="96" fillId="0" borderId="17" xfId="5" applyNumberFormat="1" applyFont="1" applyBorder="1" applyAlignment="1">
      <alignment horizontal="center"/>
    </xf>
    <xf numFmtId="0" fontId="96" fillId="0" borderId="18" xfId="5" applyFont="1" applyBorder="1" applyAlignment="1">
      <alignment horizontal="center"/>
    </xf>
    <xf numFmtId="49" fontId="96" fillId="6" borderId="9" xfId="5" applyNumberFormat="1" applyFont="1" applyFill="1" applyBorder="1" applyAlignment="1" applyProtection="1">
      <alignment horizontal="center"/>
      <protection locked="0"/>
    </xf>
    <xf numFmtId="49" fontId="96" fillId="0" borderId="9" xfId="5" applyNumberFormat="1" applyFont="1" applyBorder="1" applyAlignment="1" applyProtection="1">
      <alignment horizontal="center"/>
      <protection locked="0"/>
    </xf>
    <xf numFmtId="0" fontId="99" fillId="0" borderId="22" xfId="5" applyFont="1" applyBorder="1"/>
    <xf numFmtId="0" fontId="96" fillId="0" borderId="4" xfId="5" applyFont="1" applyBorder="1" applyAlignment="1">
      <alignment horizontal="center"/>
    </xf>
    <xf numFmtId="0" fontId="44" fillId="0" borderId="17" xfId="5" applyFont="1" applyBorder="1"/>
    <xf numFmtId="9" fontId="96" fillId="0" borderId="0" xfId="6" applyFont="1" applyBorder="1" applyAlignment="1" applyProtection="1">
      <alignment horizontal="center"/>
    </xf>
    <xf numFmtId="0" fontId="44" fillId="0" borderId="18" xfId="5" applyFont="1" applyBorder="1"/>
    <xf numFmtId="0" fontId="44" fillId="0" borderId="18" xfId="5" applyFont="1" applyBorder="1" applyAlignment="1">
      <alignment horizontal="center"/>
    </xf>
    <xf numFmtId="0" fontId="99" fillId="0" borderId="18" xfId="5" applyFont="1" applyBorder="1" applyAlignment="1">
      <alignment horizontal="center"/>
    </xf>
    <xf numFmtId="0" fontId="96" fillId="0" borderId="74" xfId="5" applyFont="1" applyBorder="1"/>
    <xf numFmtId="0" fontId="44" fillId="0" borderId="23" xfId="5" applyFont="1" applyBorder="1" applyAlignment="1">
      <alignment horizontal="center"/>
    </xf>
    <xf numFmtId="0" fontId="44" fillId="0" borderId="23" xfId="5" applyFont="1" applyBorder="1"/>
    <xf numFmtId="0" fontId="44" fillId="0" borderId="2" xfId="5" applyFont="1" applyBorder="1" applyAlignment="1">
      <alignment horizontal="center"/>
    </xf>
    <xf numFmtId="0" fontId="105" fillId="0" borderId="24" xfId="5" applyFont="1" applyBorder="1" applyAlignment="1">
      <alignment horizontal="center"/>
    </xf>
    <xf numFmtId="0" fontId="96" fillId="0" borderId="22" xfId="5" applyFont="1" applyBorder="1"/>
    <xf numFmtId="0" fontId="96" fillId="0" borderId="39" xfId="5" applyFont="1" applyBorder="1" applyAlignment="1">
      <alignment horizontal="center"/>
    </xf>
    <xf numFmtId="0" fontId="96" fillId="0" borderId="9" xfId="5" applyFont="1" applyBorder="1" applyAlignment="1">
      <alignment horizontal="center"/>
    </xf>
    <xf numFmtId="9" fontId="96" fillId="0" borderId="9" xfId="6" applyFont="1" applyBorder="1" applyAlignment="1" applyProtection="1">
      <alignment horizontal="center"/>
    </xf>
    <xf numFmtId="0" fontId="96" fillId="0" borderId="7" xfId="5" applyFont="1" applyBorder="1"/>
    <xf numFmtId="0" fontId="96" fillId="0" borderId="53" xfId="5" applyFont="1" applyBorder="1"/>
    <xf numFmtId="0" fontId="44" fillId="7" borderId="9" xfId="5" applyFont="1" applyFill="1" applyBorder="1" applyAlignment="1">
      <alignment horizontal="center" wrapText="1"/>
    </xf>
    <xf numFmtId="49" fontId="44" fillId="7" borderId="9" xfId="5" applyNumberFormat="1" applyFont="1" applyFill="1" applyBorder="1" applyAlignment="1">
      <alignment horizontal="center"/>
    </xf>
    <xf numFmtId="9" fontId="44" fillId="7" borderId="9" xfId="6" applyFont="1" applyFill="1" applyBorder="1" applyAlignment="1" applyProtection="1">
      <alignment horizontal="center"/>
    </xf>
    <xf numFmtId="174" fontId="96" fillId="0" borderId="0" xfId="5" applyNumberFormat="1" applyFont="1"/>
    <xf numFmtId="0" fontId="96" fillId="8" borderId="9" xfId="5" applyFont="1" applyFill="1" applyBorder="1" applyAlignment="1">
      <alignment horizontal="center"/>
    </xf>
    <xf numFmtId="174" fontId="96" fillId="0" borderId="9" xfId="5" applyNumberFormat="1" applyFont="1" applyBorder="1"/>
    <xf numFmtId="5" fontId="100" fillId="0" borderId="0" xfId="5" applyNumberFormat="1" applyFont="1"/>
    <xf numFmtId="5" fontId="96" fillId="0" borderId="18" xfId="5" applyNumberFormat="1" applyFont="1" applyBorder="1"/>
    <xf numFmtId="10" fontId="96" fillId="0" borderId="9" xfId="5" applyNumberFormat="1" applyFont="1" applyBorder="1" applyProtection="1">
      <protection locked="0"/>
    </xf>
    <xf numFmtId="10" fontId="99" fillId="0" borderId="9" xfId="5" applyNumberFormat="1" applyFont="1" applyBorder="1" applyProtection="1">
      <protection locked="0"/>
    </xf>
    <xf numFmtId="0" fontId="96" fillId="0" borderId="70" xfId="5" applyFont="1" applyBorder="1"/>
    <xf numFmtId="10" fontId="44" fillId="0" borderId="0" xfId="5" applyNumberFormat="1" applyFont="1"/>
    <xf numFmtId="5" fontId="96" fillId="0" borderId="9" xfId="5" applyNumberFormat="1" applyFont="1" applyBorder="1" applyProtection="1">
      <protection locked="0"/>
    </xf>
    <xf numFmtId="5" fontId="96" fillId="0" borderId="0" xfId="5" applyNumberFormat="1" applyFont="1" applyProtection="1">
      <protection locked="0"/>
    </xf>
    <xf numFmtId="0" fontId="96" fillId="10" borderId="9" xfId="5" applyFont="1" applyFill="1" applyBorder="1" applyAlignment="1">
      <alignment horizontal="center"/>
    </xf>
    <xf numFmtId="5" fontId="96" fillId="0" borderId="42" xfId="5" applyNumberFormat="1" applyFont="1" applyBorder="1"/>
    <xf numFmtId="10" fontId="44" fillId="0" borderId="9" xfId="6" applyNumberFormat="1" applyFont="1" applyBorder="1" applyProtection="1"/>
    <xf numFmtId="0" fontId="96" fillId="0" borderId="6" xfId="5" applyFont="1" applyBorder="1"/>
    <xf numFmtId="0" fontId="96" fillId="0" borderId="28" xfId="5" applyFont="1" applyBorder="1"/>
    <xf numFmtId="0" fontId="96" fillId="0" borderId="17" xfId="5" applyFont="1" applyBorder="1" applyAlignment="1">
      <alignment horizontal="left"/>
    </xf>
    <xf numFmtId="10" fontId="96" fillId="0" borderId="9" xfId="5" applyNumberFormat="1" applyFont="1" applyBorder="1" applyAlignment="1">
      <alignment horizontal="center"/>
    </xf>
    <xf numFmtId="2" fontId="96" fillId="0" borderId="18" xfId="5" applyNumberFormat="1" applyFont="1" applyBorder="1"/>
    <xf numFmtId="5" fontId="96" fillId="0" borderId="12" xfId="5" applyNumberFormat="1" applyFont="1" applyBorder="1" applyAlignment="1">
      <alignment horizontal="center"/>
    </xf>
    <xf numFmtId="0" fontId="96" fillId="0" borderId="23" xfId="5" applyFont="1" applyBorder="1" applyAlignment="1">
      <alignment horizontal="left"/>
    </xf>
    <xf numFmtId="0" fontId="96" fillId="0" borderId="50" xfId="5" applyFont="1" applyBorder="1"/>
    <xf numFmtId="0" fontId="96" fillId="0" borderId="3" xfId="5" applyFont="1" applyBorder="1"/>
    <xf numFmtId="0" fontId="96" fillId="0" borderId="68" xfId="5" applyFont="1" applyBorder="1"/>
    <xf numFmtId="5" fontId="96" fillId="0" borderId="12" xfId="5" applyNumberFormat="1" applyFont="1" applyBorder="1"/>
    <xf numFmtId="172" fontId="96" fillId="0" borderId="28" xfId="7" applyNumberFormat="1" applyFont="1" applyFill="1" applyBorder="1" applyProtection="1"/>
    <xf numFmtId="0" fontId="44" fillId="0" borderId="17" xfId="5" applyFont="1" applyBorder="1" applyAlignment="1">
      <alignment horizontal="left"/>
    </xf>
    <xf numFmtId="0" fontId="96" fillId="0" borderId="57" xfId="5" applyFont="1" applyBorder="1"/>
    <xf numFmtId="0" fontId="96" fillId="0" borderId="59" xfId="5" applyFont="1" applyBorder="1"/>
    <xf numFmtId="5" fontId="44" fillId="0" borderId="0" xfId="5" applyNumberFormat="1" applyFont="1" applyAlignment="1">
      <alignment horizontal="right"/>
    </xf>
    <xf numFmtId="5" fontId="96" fillId="0" borderId="0" xfId="5" applyNumberFormat="1" applyFont="1" applyAlignment="1">
      <alignment horizontal="right"/>
    </xf>
    <xf numFmtId="0" fontId="44" fillId="0" borderId="5" xfId="5" applyFont="1" applyBorder="1" applyAlignment="1">
      <alignment horizontal="center"/>
    </xf>
    <xf numFmtId="0" fontId="96" fillId="0" borderId="21" xfId="5" applyFont="1" applyBorder="1"/>
    <xf numFmtId="0" fontId="96" fillId="0" borderId="5" xfId="5" applyFont="1" applyBorder="1" applyAlignment="1">
      <alignment horizontal="center"/>
    </xf>
    <xf numFmtId="0" fontId="96" fillId="0" borderId="41" xfId="5" applyFont="1" applyBorder="1"/>
    <xf numFmtId="0" fontId="44" fillId="0" borderId="41" xfId="5" applyFont="1" applyBorder="1" applyAlignment="1">
      <alignment horizontal="left"/>
    </xf>
    <xf numFmtId="0" fontId="44" fillId="0" borderId="13" xfId="5" applyFont="1" applyBorder="1" applyAlignment="1">
      <alignment horizontal="left"/>
    </xf>
    <xf numFmtId="0" fontId="96" fillId="0" borderId="1" xfId="5" applyFont="1" applyBorder="1"/>
    <xf numFmtId="0" fontId="96" fillId="0" borderId="14" xfId="5" applyFont="1" applyBorder="1"/>
    <xf numFmtId="0" fontId="44" fillId="0" borderId="21" xfId="5" applyFont="1" applyBorder="1" applyAlignment="1">
      <alignment horizontal="left"/>
    </xf>
    <xf numFmtId="0" fontId="96" fillId="0" borderId="3" xfId="5" applyFont="1" applyBorder="1" applyAlignment="1">
      <alignment horizontal="right"/>
    </xf>
    <xf numFmtId="0" fontId="98" fillId="0" borderId="3" xfId="5" applyFont="1" applyBorder="1"/>
    <xf numFmtId="0" fontId="98" fillId="0" borderId="1" xfId="5" applyFont="1" applyBorder="1"/>
    <xf numFmtId="0" fontId="96" fillId="0" borderId="1" xfId="5" applyFont="1" applyBorder="1" applyAlignment="1">
      <alignment horizontal="right"/>
    </xf>
    <xf numFmtId="0" fontId="44" fillId="0" borderId="1" xfId="5" applyFont="1" applyBorder="1" applyAlignment="1">
      <alignment horizontal="right" vertical="center"/>
    </xf>
    <xf numFmtId="0" fontId="44" fillId="0" borderId="1" xfId="5" applyFont="1" applyBorder="1" applyAlignment="1">
      <alignment horizontal="center" vertical="center"/>
    </xf>
    <xf numFmtId="9" fontId="44" fillId="0" borderId="9" xfId="3" applyFont="1" applyBorder="1"/>
    <xf numFmtId="40" fontId="99" fillId="0" borderId="0" xfId="1" applyFont="1" applyBorder="1" applyAlignment="1" applyProtection="1">
      <alignment horizontal="center"/>
      <protection locked="0"/>
    </xf>
    <xf numFmtId="10" fontId="44" fillId="0" borderId="0" xfId="3" applyNumberFormat="1" applyFont="1" applyBorder="1" applyAlignment="1" applyProtection="1">
      <alignment horizontal="center"/>
      <protection locked="0"/>
    </xf>
    <xf numFmtId="0" fontId="99" fillId="0" borderId="9" xfId="5" applyFont="1" applyBorder="1" applyAlignment="1" applyProtection="1">
      <alignment horizontal="center"/>
      <protection locked="0"/>
    </xf>
    <xf numFmtId="0" fontId="99" fillId="0" borderId="75" xfId="5" applyFont="1" applyBorder="1" applyAlignment="1" applyProtection="1">
      <alignment horizontal="center"/>
      <protection locked="0"/>
    </xf>
    <xf numFmtId="0" fontId="44" fillId="7" borderId="9" xfId="5" applyFont="1" applyFill="1" applyBorder="1" applyAlignment="1" applyProtection="1">
      <alignment horizontal="center"/>
      <protection locked="0"/>
    </xf>
    <xf numFmtId="2" fontId="44" fillId="7" borderId="9" xfId="5" applyNumberFormat="1" applyFont="1" applyFill="1" applyBorder="1" applyAlignment="1" applyProtection="1">
      <alignment horizontal="center"/>
      <protection locked="0"/>
    </xf>
    <xf numFmtId="0" fontId="44" fillId="0" borderId="1" xfId="5" applyFont="1" applyBorder="1" applyAlignment="1">
      <alignment horizontal="right"/>
    </xf>
    <xf numFmtId="0" fontId="96" fillId="0" borderId="41" xfId="5" applyFont="1" applyBorder="1" applyAlignment="1">
      <alignment horizontal="center"/>
    </xf>
    <xf numFmtId="0" fontId="44" fillId="0" borderId="3" xfId="5" applyFont="1" applyBorder="1"/>
    <xf numFmtId="0" fontId="44" fillId="0" borderId="3" xfId="5" applyFont="1" applyBorder="1" applyAlignment="1">
      <alignment horizontal="center"/>
    </xf>
    <xf numFmtId="0" fontId="44" fillId="0" borderId="41" xfId="5" applyFont="1" applyBorder="1"/>
    <xf numFmtId="0" fontId="44" fillId="0" borderId="0" xfId="5" applyFont="1" applyAlignment="1" applyProtection="1">
      <alignment horizontal="center"/>
      <protection locked="0"/>
    </xf>
    <xf numFmtId="0" fontId="96" fillId="0" borderId="0" xfId="5" applyFont="1" applyAlignment="1" applyProtection="1">
      <alignment horizontal="center"/>
      <protection locked="0"/>
    </xf>
    <xf numFmtId="0" fontId="44" fillId="0" borderId="0" xfId="5" applyFont="1" applyProtection="1">
      <protection locked="0"/>
    </xf>
    <xf numFmtId="0" fontId="100" fillId="0" borderId="70" xfId="5" applyFont="1" applyBorder="1"/>
    <xf numFmtId="0" fontId="96" fillId="0" borderId="41" xfId="5" applyFont="1" applyBorder="1" applyAlignment="1">
      <alignment horizontal="left"/>
    </xf>
    <xf numFmtId="0" fontId="102" fillId="0" borderId="0" xfId="5" applyFont="1" applyAlignment="1">
      <alignment horizontal="left"/>
    </xf>
    <xf numFmtId="0" fontId="102" fillId="0" borderId="0" xfId="5" applyFont="1"/>
    <xf numFmtId="0" fontId="103" fillId="0" borderId="0" xfId="5" applyFont="1" applyAlignment="1" applyProtection="1">
      <alignment horizontal="center"/>
      <protection locked="0"/>
    </xf>
    <xf numFmtId="0" fontId="104" fillId="0" borderId="0" xfId="5" applyFont="1"/>
    <xf numFmtId="49" fontId="102" fillId="0" borderId="0" xfId="5" applyNumberFormat="1" applyFont="1"/>
    <xf numFmtId="0" fontId="104" fillId="0" borderId="1" xfId="5" applyFont="1" applyBorder="1"/>
    <xf numFmtId="0" fontId="103" fillId="0" borderId="1" xfId="5" applyFont="1" applyBorder="1" applyAlignment="1" applyProtection="1">
      <alignment horizontal="center"/>
      <protection locked="0"/>
    </xf>
    <xf numFmtId="0" fontId="102" fillId="0" borderId="1" xfId="5" applyFont="1" applyBorder="1"/>
    <xf numFmtId="0" fontId="105" fillId="8" borderId="0" xfId="5" applyFont="1" applyFill="1" applyAlignment="1">
      <alignment horizontal="right"/>
    </xf>
    <xf numFmtId="0" fontId="44" fillId="0" borderId="3" xfId="5" applyFont="1" applyBorder="1" applyAlignment="1">
      <alignment horizontal="left"/>
    </xf>
    <xf numFmtId="166" fontId="99" fillId="0" borderId="0" xfId="5" applyNumberFormat="1" applyFont="1" applyAlignment="1" applyProtection="1">
      <alignment horizontal="center"/>
      <protection locked="0"/>
    </xf>
    <xf numFmtId="0" fontId="96" fillId="0" borderId="70" xfId="5" applyFont="1" applyBorder="1" applyAlignment="1">
      <alignment horizontal="left"/>
    </xf>
    <xf numFmtId="0" fontId="96" fillId="0" borderId="0" xfId="5" applyFont="1" applyAlignment="1">
      <alignment horizontal="left" indent="1"/>
    </xf>
    <xf numFmtId="0" fontId="105" fillId="0" borderId="70" xfId="5" applyFont="1" applyBorder="1"/>
    <xf numFmtId="2" fontId="44" fillId="0" borderId="0" xfId="5" applyNumberFormat="1" applyFont="1" applyAlignment="1">
      <alignment horizontal="center"/>
    </xf>
    <xf numFmtId="0" fontId="98" fillId="0" borderId="41" xfId="5" applyFont="1" applyBorder="1"/>
    <xf numFmtId="0" fontId="96" fillId="0" borderId="13" xfId="5" applyFont="1" applyBorder="1"/>
    <xf numFmtId="0" fontId="105" fillId="8" borderId="1" xfId="5" applyFont="1" applyFill="1" applyBorder="1" applyAlignment="1">
      <alignment horizontal="right"/>
    </xf>
    <xf numFmtId="0" fontId="105" fillId="6" borderId="1" xfId="5" applyFont="1" applyFill="1" applyBorder="1" applyAlignment="1">
      <alignment horizontal="center"/>
    </xf>
    <xf numFmtId="0" fontId="96" fillId="27" borderId="0" xfId="5" applyFont="1" applyFill="1" applyAlignment="1">
      <alignment horizontal="left"/>
    </xf>
    <xf numFmtId="0" fontId="105" fillId="8" borderId="94" xfId="5" applyFont="1" applyFill="1" applyBorder="1" applyAlignment="1">
      <alignment horizontal="center"/>
    </xf>
    <xf numFmtId="39" fontId="44" fillId="7" borderId="9" xfId="5" applyNumberFormat="1" applyFont="1" applyFill="1" applyBorder="1" applyAlignment="1">
      <alignment horizontal="center"/>
    </xf>
    <xf numFmtId="0" fontId="44" fillId="7" borderId="35" xfId="5" applyFont="1" applyFill="1" applyBorder="1" applyAlignment="1">
      <alignment horizontal="right"/>
    </xf>
    <xf numFmtId="10" fontId="44" fillId="7" borderId="35" xfId="5" applyNumberFormat="1" applyFont="1" applyFill="1" applyBorder="1"/>
    <xf numFmtId="5" fontId="44" fillId="7" borderId="35" xfId="5" applyNumberFormat="1" applyFont="1" applyFill="1" applyBorder="1"/>
    <xf numFmtId="8" fontId="44" fillId="7" borderId="35" xfId="5" applyNumberFormat="1" applyFont="1" applyFill="1" applyBorder="1"/>
    <xf numFmtId="173" fontId="44" fillId="7" borderId="9" xfId="8" applyNumberFormat="1" applyFont="1" applyFill="1" applyBorder="1" applyProtection="1"/>
    <xf numFmtId="9" fontId="44" fillId="0" borderId="9" xfId="5" applyNumberFormat="1" applyFont="1" applyBorder="1"/>
    <xf numFmtId="5" fontId="44" fillId="0" borderId="9" xfId="5" applyNumberFormat="1" applyFont="1" applyBorder="1"/>
    <xf numFmtId="7" fontId="44" fillId="0" borderId="9" xfId="5" applyNumberFormat="1" applyFont="1" applyBorder="1"/>
    <xf numFmtId="0" fontId="96" fillId="0" borderId="34" xfId="5" applyFont="1" applyBorder="1"/>
    <xf numFmtId="0" fontId="105" fillId="8" borderId="35" xfId="5" applyFont="1" applyFill="1" applyBorder="1" applyAlignment="1">
      <alignment horizontal="center"/>
    </xf>
    <xf numFmtId="0" fontId="105" fillId="8" borderId="71" xfId="5" applyFont="1" applyFill="1" applyBorder="1" applyAlignment="1">
      <alignment horizontal="center"/>
    </xf>
    <xf numFmtId="0" fontId="105" fillId="0" borderId="71" xfId="5" applyFont="1" applyBorder="1" applyAlignment="1">
      <alignment horizontal="center"/>
    </xf>
    <xf numFmtId="0" fontId="105" fillId="8" borderId="25" xfId="5" applyFont="1" applyFill="1" applyBorder="1" applyAlignment="1">
      <alignment horizontal="center"/>
    </xf>
    <xf numFmtId="0" fontId="105" fillId="8" borderId="8" xfId="5" applyFont="1" applyFill="1" applyBorder="1" applyAlignment="1">
      <alignment horizontal="center"/>
    </xf>
    <xf numFmtId="10" fontId="96" fillId="0" borderId="3" xfId="5" applyNumberFormat="1" applyFont="1" applyBorder="1"/>
    <xf numFmtId="0" fontId="96" fillId="0" borderId="5" xfId="5" applyFont="1" applyBorder="1"/>
    <xf numFmtId="0" fontId="96" fillId="0" borderId="11" xfId="5" applyFont="1" applyBorder="1"/>
    <xf numFmtId="0" fontId="98" fillId="0" borderId="0" xfId="5" applyFont="1" applyProtection="1">
      <protection locked="0"/>
    </xf>
    <xf numFmtId="10" fontId="96" fillId="8" borderId="0" xfId="5" applyNumberFormat="1" applyFont="1" applyFill="1"/>
    <xf numFmtId="0" fontId="107" fillId="0" borderId="0" xfId="5" applyFont="1" applyProtection="1">
      <protection locked="0"/>
    </xf>
    <xf numFmtId="5" fontId="96" fillId="0" borderId="41" xfId="5" applyNumberFormat="1" applyFont="1" applyBorder="1" applyAlignment="1">
      <alignment horizontal="left"/>
    </xf>
    <xf numFmtId="7" fontId="96" fillId="0" borderId="0" xfId="5" applyNumberFormat="1" applyFont="1"/>
    <xf numFmtId="5" fontId="96" fillId="0" borderId="41" xfId="5" applyNumberFormat="1" applyFont="1" applyBorder="1"/>
    <xf numFmtId="0" fontId="96" fillId="8" borderId="0" xfId="5" applyFont="1" applyFill="1"/>
    <xf numFmtId="10" fontId="96" fillId="8" borderId="0" xfId="5" applyNumberFormat="1" applyFont="1" applyFill="1" applyAlignment="1">
      <alignment horizontal="right"/>
    </xf>
    <xf numFmtId="0" fontId="44" fillId="8" borderId="0" xfId="5" applyFont="1" applyFill="1"/>
    <xf numFmtId="37" fontId="96" fillId="0" borderId="0" xfId="5" applyNumberFormat="1" applyFont="1"/>
    <xf numFmtId="5" fontId="44" fillId="9" borderId="0" xfId="5" applyNumberFormat="1" applyFont="1" applyFill="1" applyProtection="1">
      <protection locked="0"/>
    </xf>
    <xf numFmtId="5" fontId="96" fillId="9" borderId="0" xfId="5" applyNumberFormat="1" applyFont="1" applyFill="1" applyProtection="1">
      <protection locked="0"/>
    </xf>
    <xf numFmtId="0" fontId="96" fillId="0" borderId="13" xfId="5" applyFont="1" applyBorder="1" applyAlignment="1">
      <alignment horizontal="left"/>
    </xf>
    <xf numFmtId="5" fontId="96" fillId="0" borderId="1" xfId="5" applyNumberFormat="1" applyFont="1" applyBorder="1"/>
    <xf numFmtId="5" fontId="102" fillId="0" borderId="1" xfId="5" applyNumberFormat="1" applyFont="1" applyBorder="1"/>
    <xf numFmtId="0" fontId="44" fillId="0" borderId="1" xfId="5" applyFont="1" applyBorder="1"/>
    <xf numFmtId="0" fontId="44" fillId="0" borderId="3" xfId="5" applyFont="1" applyBorder="1" applyAlignment="1">
      <alignment horizontal="right"/>
    </xf>
    <xf numFmtId="10" fontId="44" fillId="0" borderId="3" xfId="5" applyNumberFormat="1" applyFont="1" applyBorder="1"/>
    <xf numFmtId="5" fontId="44" fillId="0" borderId="3" xfId="5" applyNumberFormat="1" applyFont="1" applyBorder="1"/>
    <xf numFmtId="8" fontId="44" fillId="0" borderId="53" xfId="5" applyNumberFormat="1" applyFont="1" applyBorder="1"/>
    <xf numFmtId="0" fontId="105" fillId="8" borderId="95" xfId="5" applyFont="1" applyFill="1" applyBorder="1" applyAlignment="1">
      <alignment horizontal="center"/>
    </xf>
    <xf numFmtId="0" fontId="105" fillId="8" borderId="97" xfId="5" applyFont="1" applyFill="1" applyBorder="1" applyAlignment="1">
      <alignment horizontal="center"/>
    </xf>
    <xf numFmtId="0" fontId="105" fillId="8" borderId="98" xfId="5" applyFont="1" applyFill="1" applyBorder="1" applyAlignment="1">
      <alignment horizontal="center"/>
    </xf>
    <xf numFmtId="0" fontId="105" fillId="8" borderId="46" xfId="5" applyFont="1" applyFill="1" applyBorder="1" applyAlignment="1">
      <alignment horizontal="center"/>
    </xf>
    <xf numFmtId="0" fontId="105" fillId="8" borderId="75" xfId="5" applyFont="1" applyFill="1" applyBorder="1" applyAlignment="1">
      <alignment horizontal="center"/>
    </xf>
    <xf numFmtId="0" fontId="105" fillId="0" borderId="75" xfId="5" applyFont="1" applyBorder="1" applyAlignment="1">
      <alignment horizontal="center"/>
    </xf>
    <xf numFmtId="0" fontId="105" fillId="0" borderId="47" xfId="5" applyFont="1" applyBorder="1" applyAlignment="1">
      <alignment horizontal="center"/>
    </xf>
    <xf numFmtId="10" fontId="111" fillId="0" borderId="0" xfId="3" applyNumberFormat="1" applyFont="1" applyBorder="1" applyAlignment="1">
      <alignment horizontal="right"/>
    </xf>
    <xf numFmtId="5" fontId="44" fillId="0" borderId="0" xfId="5" applyNumberFormat="1" applyFont="1" applyProtection="1">
      <protection locked="0"/>
    </xf>
    <xf numFmtId="5" fontId="44" fillId="0" borderId="53" xfId="5" applyNumberFormat="1" applyFont="1" applyBorder="1"/>
    <xf numFmtId="9" fontId="44" fillId="0" borderId="9" xfId="3" applyFont="1" applyFill="1" applyBorder="1"/>
    <xf numFmtId="9" fontId="44" fillId="0" borderId="10" xfId="3" applyFont="1" applyFill="1" applyBorder="1"/>
    <xf numFmtId="0" fontId="44" fillId="0" borderId="17" xfId="5" applyFont="1" applyBorder="1" applyAlignment="1">
      <alignment horizontal="right"/>
    </xf>
    <xf numFmtId="0" fontId="44" fillId="0" borderId="17" xfId="5" applyFont="1" applyBorder="1" applyAlignment="1">
      <alignment horizontal="center"/>
    </xf>
    <xf numFmtId="0" fontId="96" fillId="7" borderId="9" xfId="5" applyFont="1" applyFill="1" applyBorder="1" applyAlignment="1" applyProtection="1">
      <alignment horizontal="center"/>
      <protection locked="0"/>
    </xf>
    <xf numFmtId="5" fontId="96" fillId="7" borderId="42" xfId="5" applyNumberFormat="1" applyFont="1" applyFill="1" applyBorder="1" applyAlignment="1" applyProtection="1">
      <alignment horizontal="center"/>
      <protection locked="0"/>
    </xf>
    <xf numFmtId="0" fontId="96" fillId="7" borderId="9" xfId="5" applyFont="1" applyFill="1" applyBorder="1" applyAlignment="1">
      <alignment horizontal="center"/>
    </xf>
    <xf numFmtId="0" fontId="96" fillId="0" borderId="20" xfId="5" applyFont="1" applyBorder="1" applyAlignment="1" applyProtection="1">
      <alignment horizontal="center"/>
      <protection locked="0"/>
    </xf>
    <xf numFmtId="0" fontId="44" fillId="0" borderId="35" xfId="5" applyFont="1" applyBorder="1" applyAlignment="1">
      <alignment horizontal="center"/>
    </xf>
    <xf numFmtId="0" fontId="44" fillId="0" borderId="99" xfId="5" applyFont="1" applyBorder="1" applyAlignment="1">
      <alignment horizontal="center"/>
    </xf>
    <xf numFmtId="0" fontId="44" fillId="0" borderId="75" xfId="5" applyFont="1" applyBorder="1" applyAlignment="1">
      <alignment horizontal="center"/>
    </xf>
    <xf numFmtId="5" fontId="44" fillId="0" borderId="47" xfId="5" applyNumberFormat="1" applyFont="1" applyBorder="1" applyAlignment="1">
      <alignment horizontal="center"/>
    </xf>
    <xf numFmtId="5" fontId="96" fillId="7" borderId="42" xfId="5" applyNumberFormat="1" applyFont="1" applyFill="1" applyBorder="1" applyAlignment="1">
      <alignment horizontal="center"/>
    </xf>
    <xf numFmtId="0" fontId="96" fillId="0" borderId="100" xfId="5" applyFont="1" applyBorder="1"/>
    <xf numFmtId="10" fontId="44" fillId="0" borderId="9" xfId="5" applyNumberFormat="1" applyFont="1" applyBorder="1" applyAlignment="1">
      <alignment horizontal="center"/>
    </xf>
    <xf numFmtId="0" fontId="108" fillId="0" borderId="3" xfId="5" applyFont="1" applyBorder="1" applyAlignment="1">
      <alignment horizontal="left"/>
    </xf>
    <xf numFmtId="5" fontId="96" fillId="0" borderId="15" xfId="5" applyNumberFormat="1" applyFont="1" applyBorder="1"/>
    <xf numFmtId="0" fontId="96" fillId="0" borderId="93" xfId="5" applyFont="1" applyBorder="1"/>
    <xf numFmtId="10" fontId="44" fillId="0" borderId="0" xfId="3" applyNumberFormat="1" applyFont="1" applyBorder="1"/>
    <xf numFmtId="0" fontId="102" fillId="6" borderId="0" xfId="5" applyFont="1" applyFill="1" applyAlignment="1">
      <alignment horizontal="center"/>
    </xf>
    <xf numFmtId="0" fontId="102" fillId="11" borderId="0" xfId="5" applyFont="1" applyFill="1"/>
    <xf numFmtId="0" fontId="96" fillId="0" borderId="70" xfId="5" applyFont="1" applyBorder="1" applyAlignment="1">
      <alignment horizontal="center"/>
    </xf>
    <xf numFmtId="0" fontId="96" fillId="0" borderId="9" xfId="5" quotePrefix="1" applyFont="1" applyBorder="1" applyAlignment="1" applyProtection="1">
      <alignment horizontal="center"/>
      <protection locked="0"/>
    </xf>
    <xf numFmtId="5" fontId="96" fillId="7" borderId="9" xfId="5" applyNumberFormat="1" applyFont="1" applyFill="1" applyBorder="1" applyAlignment="1" applyProtection="1">
      <alignment horizontal="center"/>
      <protection locked="0"/>
    </xf>
    <xf numFmtId="5" fontId="44" fillId="0" borderId="75" xfId="5" applyNumberFormat="1" applyFont="1" applyBorder="1" applyAlignment="1">
      <alignment horizontal="center"/>
    </xf>
    <xf numFmtId="10" fontId="96" fillId="0" borderId="93" xfId="3" applyNumberFormat="1" applyFont="1" applyBorder="1"/>
    <xf numFmtId="9" fontId="44" fillId="0" borderId="70" xfId="3" applyFont="1" applyBorder="1" applyAlignment="1">
      <alignment horizontal="center"/>
    </xf>
    <xf numFmtId="5" fontId="44" fillId="0" borderId="29" xfId="5" applyNumberFormat="1" applyFont="1" applyBorder="1" applyAlignment="1" applyProtection="1">
      <alignment horizontal="center"/>
      <protection locked="0"/>
    </xf>
    <xf numFmtId="5" fontId="96" fillId="0" borderId="71" xfId="5" applyNumberFormat="1" applyFont="1" applyBorder="1" applyAlignment="1">
      <alignment horizontal="center"/>
    </xf>
    <xf numFmtId="0" fontId="109" fillId="8" borderId="95" xfId="5" applyFont="1" applyFill="1" applyBorder="1" applyAlignment="1">
      <alignment horizontal="center"/>
    </xf>
    <xf numFmtId="10" fontId="105" fillId="8" borderId="72" xfId="6" applyNumberFormat="1" applyFont="1" applyFill="1" applyBorder="1" applyAlignment="1" applyProtection="1">
      <alignment horizontal="center"/>
    </xf>
    <xf numFmtId="0" fontId="96" fillId="8" borderId="48" xfId="5" applyFont="1" applyFill="1" applyBorder="1" applyAlignment="1">
      <alignment horizontal="center"/>
    </xf>
    <xf numFmtId="9" fontId="105" fillId="8" borderId="72" xfId="6" applyFont="1" applyFill="1" applyBorder="1" applyAlignment="1" applyProtection="1">
      <alignment horizontal="center"/>
    </xf>
    <xf numFmtId="0" fontId="96" fillId="0" borderId="48" xfId="5" applyFont="1" applyBorder="1" applyAlignment="1">
      <alignment horizontal="center"/>
    </xf>
    <xf numFmtId="0" fontId="96" fillId="0" borderId="21" xfId="5" applyFont="1" applyBorder="1" applyProtection="1">
      <protection locked="0"/>
    </xf>
    <xf numFmtId="0" fontId="96" fillId="0" borderId="0" xfId="5" applyFont="1" applyProtection="1">
      <protection locked="0"/>
    </xf>
    <xf numFmtId="0" fontId="96" fillId="0" borderId="41" xfId="5" applyFont="1" applyBorder="1" applyProtection="1">
      <protection locked="0"/>
    </xf>
    <xf numFmtId="37" fontId="96" fillId="0" borderId="1" xfId="5" applyNumberFormat="1" applyFont="1" applyBorder="1"/>
    <xf numFmtId="0" fontId="100" fillId="0" borderId="1" xfId="5" applyFont="1" applyBorder="1"/>
    <xf numFmtId="5" fontId="44" fillId="0" borderId="36" xfId="5" applyNumberFormat="1" applyFont="1" applyBorder="1" applyAlignment="1">
      <alignment horizontal="center"/>
    </xf>
    <xf numFmtId="0" fontId="105" fillId="8" borderId="94" xfId="5" applyFont="1" applyFill="1" applyBorder="1" applyAlignment="1">
      <alignment horizontal="center" vertical="center"/>
    </xf>
    <xf numFmtId="0" fontId="44" fillId="0" borderId="100" xfId="5" applyFont="1" applyBorder="1" applyAlignment="1">
      <alignment vertical="center"/>
    </xf>
    <xf numFmtId="0" fontId="44" fillId="0" borderId="75" xfId="5" applyFont="1" applyBorder="1" applyAlignment="1">
      <alignment horizontal="center" vertical="center"/>
    </xf>
    <xf numFmtId="9" fontId="44" fillId="0" borderId="75" xfId="6" applyFont="1" applyBorder="1" applyAlignment="1" applyProtection="1">
      <alignment horizontal="center" vertical="center"/>
    </xf>
    <xf numFmtId="0" fontId="96" fillId="0" borderId="99" xfId="5" applyFont="1" applyBorder="1" applyAlignment="1">
      <alignment horizontal="center" vertical="top"/>
    </xf>
    <xf numFmtId="0" fontId="96" fillId="0" borderId="15" xfId="5" applyFont="1" applyBorder="1" applyAlignment="1">
      <alignment horizontal="center" vertical="top"/>
    </xf>
    <xf numFmtId="0" fontId="44" fillId="0" borderId="0" xfId="5" applyFont="1" applyAlignment="1">
      <alignment horizontal="right"/>
    </xf>
    <xf numFmtId="49" fontId="44" fillId="0" borderId="0" xfId="5" applyNumberFormat="1" applyFont="1" applyAlignment="1">
      <alignment horizontal="center"/>
    </xf>
    <xf numFmtId="5" fontId="44" fillId="7" borderId="9" xfId="5" applyNumberFormat="1" applyFont="1" applyFill="1" applyBorder="1" applyAlignment="1">
      <alignment horizontal="center"/>
    </xf>
    <xf numFmtId="174" fontId="96" fillId="0" borderId="41" xfId="5" applyNumberFormat="1" applyFont="1" applyBorder="1"/>
    <xf numFmtId="174" fontId="96" fillId="0" borderId="0" xfId="5" applyNumberFormat="1" applyFont="1" applyAlignment="1">
      <alignment horizontal="left"/>
    </xf>
    <xf numFmtId="5" fontId="99" fillId="0" borderId="0" xfId="5" applyNumberFormat="1" applyFont="1" applyAlignment="1">
      <alignment horizontal="left"/>
    </xf>
    <xf numFmtId="5" fontId="96" fillId="0" borderId="70" xfId="5" applyNumberFormat="1" applyFont="1" applyBorder="1"/>
    <xf numFmtId="5" fontId="99" fillId="0" borderId="0" xfId="5" applyNumberFormat="1" applyFont="1"/>
    <xf numFmtId="5" fontId="98" fillId="0" borderId="0" xfId="5" applyNumberFormat="1" applyFont="1"/>
    <xf numFmtId="0" fontId="98" fillId="0" borderId="70" xfId="5" applyFont="1" applyBorder="1"/>
    <xf numFmtId="0" fontId="110" fillId="0" borderId="41" xfId="5" applyFont="1" applyBorder="1" applyAlignment="1">
      <alignment horizontal="left"/>
    </xf>
    <xf numFmtId="0" fontId="110" fillId="0" borderId="0" xfId="5" applyFont="1" applyAlignment="1">
      <alignment horizontal="left"/>
    </xf>
    <xf numFmtId="0" fontId="110" fillId="0" borderId="0" xfId="5" applyFont="1"/>
    <xf numFmtId="0" fontId="110" fillId="0" borderId="41" xfId="5" applyFont="1" applyBorder="1"/>
    <xf numFmtId="5" fontId="100" fillId="0" borderId="1" xfId="5" applyNumberFormat="1" applyFont="1" applyBorder="1"/>
    <xf numFmtId="0" fontId="110" fillId="0" borderId="0" xfId="5" applyFont="1" applyAlignment="1">
      <alignment horizontal="right"/>
    </xf>
    <xf numFmtId="0" fontId="96" fillId="0" borderId="29" xfId="5" applyFont="1" applyBorder="1"/>
    <xf numFmtId="5" fontId="44" fillId="0" borderId="2" xfId="5" applyNumberFormat="1" applyFont="1" applyBorder="1" applyAlignment="1">
      <alignment horizontal="center"/>
    </xf>
    <xf numFmtId="5" fontId="96" fillId="24" borderId="10" xfId="5" applyNumberFormat="1" applyFont="1" applyFill="1" applyBorder="1" applyAlignment="1" applyProtection="1">
      <alignment horizontal="center"/>
      <protection locked="0"/>
    </xf>
    <xf numFmtId="0" fontId="96" fillId="24" borderId="9" xfId="6" applyNumberFormat="1" applyFont="1" applyFill="1" applyBorder="1" applyAlignment="1" applyProtection="1">
      <alignment horizontal="center"/>
      <protection locked="0"/>
    </xf>
    <xf numFmtId="1" fontId="96" fillId="6" borderId="9" xfId="5" applyNumberFormat="1" applyFont="1" applyFill="1" applyBorder="1" applyAlignment="1" applyProtection="1">
      <alignment horizontal="center"/>
      <protection locked="0"/>
    </xf>
    <xf numFmtId="3" fontId="96" fillId="24" borderId="9" xfId="5" applyNumberFormat="1" applyFont="1" applyFill="1" applyBorder="1" applyAlignment="1" applyProtection="1">
      <alignment horizontal="center"/>
      <protection locked="0"/>
    </xf>
    <xf numFmtId="0" fontId="96" fillId="0" borderId="22" xfId="5" applyFont="1" applyBorder="1" applyAlignment="1">
      <alignment horizontal="center"/>
    </xf>
    <xf numFmtId="0" fontId="96" fillId="24" borderId="3" xfId="5" applyFont="1" applyFill="1" applyBorder="1" applyAlignment="1" applyProtection="1">
      <alignment horizontal="center"/>
      <protection locked="0"/>
    </xf>
    <xf numFmtId="0" fontId="96" fillId="24" borderId="42" xfId="5" applyFont="1" applyFill="1" applyBorder="1" applyAlignment="1">
      <alignment horizontal="center"/>
    </xf>
    <xf numFmtId="10" fontId="96" fillId="24" borderId="15" xfId="5" applyNumberFormat="1" applyFont="1" applyFill="1" applyBorder="1" applyAlignment="1" applyProtection="1">
      <alignment horizontal="center"/>
      <protection locked="0"/>
    </xf>
    <xf numFmtId="10" fontId="96" fillId="24" borderId="23" xfId="5" applyNumberFormat="1" applyFont="1" applyFill="1" applyBorder="1" applyAlignment="1" applyProtection="1">
      <alignment horizontal="center"/>
      <protection locked="0"/>
    </xf>
    <xf numFmtId="0" fontId="96" fillId="24" borderId="39" xfId="5" applyFont="1" applyFill="1" applyBorder="1" applyAlignment="1" applyProtection="1">
      <alignment horizontal="center"/>
      <protection locked="0"/>
    </xf>
    <xf numFmtId="0" fontId="96" fillId="24" borderId="42" xfId="5" applyFont="1" applyFill="1" applyBorder="1" applyAlignment="1" applyProtection="1">
      <alignment horizontal="center"/>
      <protection locked="0"/>
    </xf>
    <xf numFmtId="0" fontId="96" fillId="24" borderId="9" xfId="5" applyFont="1" applyFill="1" applyBorder="1" applyAlignment="1" applyProtection="1">
      <alignment horizontal="center"/>
      <protection locked="0"/>
    </xf>
    <xf numFmtId="0" fontId="96" fillId="24" borderId="16" xfId="5" applyFont="1" applyFill="1" applyBorder="1" applyAlignment="1" applyProtection="1">
      <alignment horizontal="center"/>
      <protection locked="0"/>
    </xf>
    <xf numFmtId="3" fontId="96" fillId="24" borderId="42" xfId="7" applyNumberFormat="1" applyFont="1" applyFill="1" applyBorder="1" applyAlignment="1" applyProtection="1">
      <alignment horizontal="center"/>
      <protection locked="0"/>
    </xf>
    <xf numFmtId="6" fontId="96" fillId="0" borderId="32" xfId="2" applyNumberFormat="1" applyFont="1" applyFill="1" applyBorder="1" applyAlignment="1" applyProtection="1">
      <alignment horizontal="center"/>
    </xf>
    <xf numFmtId="5" fontId="96" fillId="0" borderId="9" xfId="5" applyNumberFormat="1" applyFont="1" applyBorder="1" applyAlignment="1">
      <alignment horizontal="center"/>
    </xf>
    <xf numFmtId="2" fontId="44" fillId="0" borderId="9" xfId="5" applyNumberFormat="1" applyFont="1" applyBorder="1" applyAlignment="1">
      <alignment horizontal="center"/>
    </xf>
    <xf numFmtId="172" fontId="99" fillId="0" borderId="9" xfId="5" applyNumberFormat="1" applyFont="1" applyBorder="1" applyProtection="1">
      <protection locked="0"/>
    </xf>
    <xf numFmtId="172" fontId="44" fillId="0" borderId="9" xfId="5" applyNumberFormat="1" applyFont="1" applyBorder="1" applyProtection="1">
      <protection locked="0"/>
    </xf>
    <xf numFmtId="5" fontId="99" fillId="0" borderId="1" xfId="5" applyNumberFormat="1" applyFont="1" applyBorder="1" applyProtection="1">
      <protection locked="0"/>
    </xf>
    <xf numFmtId="0" fontId="44" fillId="0" borderId="10" xfId="5" applyFont="1" applyBorder="1"/>
    <xf numFmtId="5" fontId="44" fillId="0" borderId="41" xfId="5" applyNumberFormat="1" applyFont="1" applyBorder="1" applyAlignment="1">
      <alignment horizontal="left"/>
    </xf>
    <xf numFmtId="10" fontId="110" fillId="0" borderId="0" xfId="5" applyNumberFormat="1" applyFont="1"/>
    <xf numFmtId="5" fontId="96" fillId="0" borderId="35" xfId="5" applyNumberFormat="1" applyFont="1" applyBorder="1"/>
    <xf numFmtId="5" fontId="96" fillId="0" borderId="29" xfId="5" applyNumberFormat="1" applyFont="1" applyBorder="1"/>
    <xf numFmtId="5" fontId="44" fillId="0" borderId="44" xfId="5" applyNumberFormat="1" applyFont="1" applyBorder="1"/>
    <xf numFmtId="5" fontId="44" fillId="0" borderId="45" xfId="5" applyNumberFormat="1" applyFont="1" applyBorder="1"/>
    <xf numFmtId="10" fontId="96" fillId="0" borderId="29" xfId="5" applyNumberFormat="1" applyFont="1" applyBorder="1"/>
    <xf numFmtId="0" fontId="96" fillId="0" borderId="3" xfId="5" applyFont="1" applyBorder="1" applyAlignment="1">
      <alignment horizontal="left"/>
    </xf>
    <xf numFmtId="0" fontId="44" fillId="0" borderId="53" xfId="5" applyFont="1" applyBorder="1" applyAlignment="1">
      <alignment horizontal="center"/>
    </xf>
    <xf numFmtId="0" fontId="96" fillId="0" borderId="41" xfId="5" applyFont="1" applyBorder="1" applyAlignment="1">
      <alignment horizontal="right"/>
    </xf>
    <xf numFmtId="0" fontId="44" fillId="0" borderId="41" xfId="5" applyFont="1" applyBorder="1" applyAlignment="1">
      <alignment horizontal="right"/>
    </xf>
    <xf numFmtId="0" fontId="44" fillId="0" borderId="5" xfId="5" applyFont="1" applyBorder="1"/>
    <xf numFmtId="9" fontId="96" fillId="0" borderId="29" xfId="5" applyNumberFormat="1" applyFont="1" applyBorder="1" applyAlignment="1">
      <alignment horizontal="right"/>
    </xf>
    <xf numFmtId="173" fontId="96" fillId="0" borderId="29" xfId="5" applyNumberFormat="1" applyFont="1" applyBorder="1" applyAlignment="1">
      <alignment horizontal="right"/>
    </xf>
    <xf numFmtId="10" fontId="96" fillId="0" borderId="45" xfId="5" applyNumberFormat="1" applyFont="1" applyBorder="1"/>
    <xf numFmtId="5" fontId="96" fillId="0" borderId="29" xfId="5" applyNumberFormat="1" applyFont="1" applyBorder="1" applyAlignment="1">
      <alignment horizontal="right"/>
    </xf>
    <xf numFmtId="0" fontId="44" fillId="0" borderId="11" xfId="5" applyFont="1" applyBorder="1" applyAlignment="1">
      <alignment horizontal="center"/>
    </xf>
    <xf numFmtId="6" fontId="96" fillId="0" borderId="70" xfId="2" applyNumberFormat="1" applyFont="1" applyBorder="1"/>
    <xf numFmtId="0" fontId="44" fillId="0" borderId="41" xfId="5" applyFont="1" applyBorder="1" applyAlignment="1">
      <alignment wrapText="1"/>
    </xf>
    <xf numFmtId="0" fontId="96" fillId="0" borderId="60" xfId="5" applyFont="1" applyBorder="1" applyAlignment="1">
      <alignment horizontal="center"/>
    </xf>
    <xf numFmtId="0" fontId="96" fillId="0" borderId="57" xfId="5" applyFont="1" applyBorder="1" applyAlignment="1">
      <alignment horizontal="right"/>
    </xf>
    <xf numFmtId="0" fontId="98" fillId="0" borderId="58" xfId="5" applyFont="1" applyBorder="1"/>
    <xf numFmtId="0" fontId="96" fillId="0" borderId="57" xfId="5" applyFont="1" applyBorder="1" applyAlignment="1">
      <alignment vertical="center" wrapText="1"/>
    </xf>
    <xf numFmtId="5" fontId="96" fillId="0" borderId="58" xfId="5" applyNumberFormat="1" applyFont="1" applyBorder="1" applyAlignment="1">
      <alignment horizontal="center"/>
    </xf>
    <xf numFmtId="3" fontId="96" fillId="0" borderId="106" xfId="5" applyNumberFormat="1" applyFont="1" applyBorder="1" applyAlignment="1">
      <alignment horizontal="center"/>
    </xf>
    <xf numFmtId="0" fontId="96" fillId="0" borderId="106" xfId="5" applyFont="1" applyBorder="1" applyAlignment="1">
      <alignment horizontal="center"/>
    </xf>
    <xf numFmtId="10" fontId="96" fillId="0" borderId="58" xfId="6" applyNumberFormat="1" applyFont="1" applyFill="1" applyBorder="1" applyAlignment="1" applyProtection="1">
      <alignment horizontal="center"/>
    </xf>
    <xf numFmtId="165" fontId="96" fillId="0" borderId="78" xfId="5" applyNumberFormat="1" applyFont="1" applyBorder="1" applyAlignment="1">
      <alignment horizontal="center"/>
    </xf>
    <xf numFmtId="10" fontId="96" fillId="0" borderId="102" xfId="5" applyNumberFormat="1" applyFont="1" applyBorder="1" applyAlignment="1">
      <alignment horizontal="center"/>
    </xf>
    <xf numFmtId="0" fontId="105" fillId="0" borderId="14" xfId="5" applyFont="1" applyBorder="1"/>
    <xf numFmtId="165" fontId="105" fillId="0" borderId="21" xfId="5" applyNumberFormat="1" applyFont="1" applyBorder="1" applyAlignment="1">
      <alignment horizontal="right"/>
    </xf>
    <xf numFmtId="0" fontId="105" fillId="0" borderId="3" xfId="5" applyFont="1" applyBorder="1"/>
    <xf numFmtId="0" fontId="96" fillId="0" borderId="21" xfId="5" applyFont="1" applyBorder="1" applyAlignment="1">
      <alignment horizontal="left"/>
    </xf>
    <xf numFmtId="0" fontId="96" fillId="0" borderId="1" xfId="5" applyFont="1" applyBorder="1" applyAlignment="1">
      <alignment horizontal="left"/>
    </xf>
    <xf numFmtId="5" fontId="99" fillId="0" borderId="9" xfId="5" applyNumberFormat="1" applyFont="1" applyBorder="1" applyAlignment="1">
      <alignment horizontal="center"/>
    </xf>
    <xf numFmtId="5" fontId="96" fillId="27" borderId="9" xfId="5" applyNumberFormat="1" applyFont="1" applyFill="1" applyBorder="1"/>
    <xf numFmtId="0" fontId="96" fillId="0" borderId="103" xfId="5" applyFont="1" applyBorder="1" applyAlignment="1">
      <alignment horizontal="center"/>
    </xf>
    <xf numFmtId="5" fontId="96" fillId="0" borderId="103" xfId="5" applyNumberFormat="1" applyFont="1" applyBorder="1" applyAlignment="1">
      <alignment horizontal="center"/>
    </xf>
    <xf numFmtId="170" fontId="96" fillId="0" borderId="12" xfId="5" applyNumberFormat="1" applyFont="1" applyBorder="1" applyAlignment="1">
      <alignment horizontal="center"/>
    </xf>
    <xf numFmtId="10" fontId="96" fillId="0" borderId="108" xfId="5" applyNumberFormat="1" applyFont="1" applyBorder="1" applyAlignment="1">
      <alignment horizontal="center"/>
    </xf>
    <xf numFmtId="0" fontId="96" fillId="0" borderId="107" xfId="5" applyFont="1" applyBorder="1" applyAlignment="1">
      <alignment horizontal="right"/>
    </xf>
    <xf numFmtId="0" fontId="96" fillId="0" borderId="57" xfId="5" applyFont="1" applyBorder="1" applyAlignment="1">
      <alignment horizontal="right" wrapText="1"/>
    </xf>
    <xf numFmtId="0" fontId="96" fillId="0" borderId="105" xfId="5" applyFont="1" applyBorder="1" applyAlignment="1">
      <alignment horizontal="right"/>
    </xf>
    <xf numFmtId="3" fontId="96" fillId="0" borderId="57" xfId="5" applyNumberFormat="1" applyFont="1" applyBorder="1" applyAlignment="1">
      <alignment horizontal="right"/>
    </xf>
    <xf numFmtId="0" fontId="96" fillId="0" borderId="79" xfId="5" applyFont="1" applyBorder="1" applyAlignment="1">
      <alignment horizontal="right"/>
    </xf>
    <xf numFmtId="0" fontId="102" fillId="0" borderId="57" xfId="5" applyFont="1" applyBorder="1" applyAlignment="1">
      <alignment horizontal="left"/>
    </xf>
    <xf numFmtId="0" fontId="96" fillId="0" borderId="9" xfId="5" applyFont="1" applyBorder="1"/>
    <xf numFmtId="172" fontId="96" fillId="0" borderId="9" xfId="5" applyNumberFormat="1" applyFont="1" applyBorder="1"/>
    <xf numFmtId="0" fontId="44" fillId="0" borderId="8" xfId="5" applyFont="1" applyBorder="1" applyAlignment="1">
      <alignment horizontal="center"/>
    </xf>
    <xf numFmtId="6" fontId="96" fillId="0" borderId="9" xfId="5" applyNumberFormat="1" applyFont="1" applyBorder="1"/>
    <xf numFmtId="3" fontId="96" fillId="0" borderId="9" xfId="5" applyNumberFormat="1" applyFont="1" applyBorder="1"/>
    <xf numFmtId="3" fontId="96" fillId="24" borderId="9" xfId="7" applyNumberFormat="1" applyFont="1" applyFill="1" applyBorder="1" applyProtection="1"/>
    <xf numFmtId="3" fontId="96" fillId="24" borderId="12" xfId="7" applyNumberFormat="1" applyFont="1" applyFill="1" applyBorder="1" applyProtection="1"/>
    <xf numFmtId="3" fontId="96" fillId="0" borderId="9" xfId="7" applyNumberFormat="1" applyFont="1" applyFill="1" applyBorder="1" applyProtection="1"/>
    <xf numFmtId="172" fontId="96" fillId="0" borderId="9" xfId="7" applyNumberFormat="1" applyFont="1" applyFill="1" applyBorder="1" applyProtection="1"/>
    <xf numFmtId="172" fontId="44" fillId="0" borderId="75" xfId="7" applyNumberFormat="1" applyFont="1" applyFill="1" applyBorder="1" applyProtection="1"/>
    <xf numFmtId="5" fontId="44" fillId="0" borderId="101" xfId="5" applyNumberFormat="1" applyFont="1" applyBorder="1" applyAlignment="1">
      <alignment horizontal="center" vertical="center"/>
    </xf>
    <xf numFmtId="6" fontId="44" fillId="0" borderId="101" xfId="5" applyNumberFormat="1" applyFont="1" applyBorder="1" applyAlignment="1">
      <alignment horizontal="center" vertical="center"/>
    </xf>
    <xf numFmtId="6" fontId="99" fillId="6" borderId="101" xfId="2" applyNumberFormat="1" applyFont="1" applyFill="1" applyBorder="1" applyAlignment="1">
      <alignment horizontal="center" vertical="center"/>
    </xf>
    <xf numFmtId="0" fontId="44" fillId="0" borderId="0" xfId="5" applyFont="1" applyAlignment="1">
      <alignment horizontal="right" vertical="center"/>
    </xf>
    <xf numFmtId="0" fontId="44" fillId="0" borderId="41" xfId="5" applyFont="1" applyBorder="1" applyAlignment="1">
      <alignment horizontal="left" vertical="center"/>
    </xf>
    <xf numFmtId="170" fontId="96" fillId="0" borderId="70" xfId="5" applyNumberFormat="1" applyFont="1" applyBorder="1"/>
    <xf numFmtId="0" fontId="96" fillId="0" borderId="70" xfId="5" applyFont="1" applyBorder="1" applyAlignment="1">
      <alignment horizontal="right"/>
    </xf>
    <xf numFmtId="10" fontId="96" fillId="0" borderId="0" xfId="5" applyNumberFormat="1" applyFont="1" applyAlignment="1" applyProtection="1">
      <alignment horizontal="center"/>
      <protection locked="0"/>
    </xf>
    <xf numFmtId="0" fontId="44" fillId="0" borderId="0" xfId="5" applyFont="1" applyAlignment="1">
      <alignment horizontal="center" vertical="center"/>
    </xf>
    <xf numFmtId="3" fontId="99" fillId="0" borderId="70" xfId="5" applyNumberFormat="1" applyFont="1" applyBorder="1" applyAlignment="1">
      <alignment horizontal="center"/>
    </xf>
    <xf numFmtId="5" fontId="96" fillId="0" borderId="70" xfId="5" applyNumberFormat="1" applyFont="1" applyBorder="1" applyAlignment="1">
      <alignment horizontal="center"/>
    </xf>
    <xf numFmtId="5" fontId="96" fillId="0" borderId="14" xfId="5" applyNumberFormat="1" applyFont="1" applyBorder="1" applyAlignment="1">
      <alignment horizontal="center"/>
    </xf>
    <xf numFmtId="9" fontId="96" fillId="0" borderId="70" xfId="6" applyFont="1" applyBorder="1" applyAlignment="1" applyProtection="1">
      <alignment horizontal="center"/>
    </xf>
    <xf numFmtId="0" fontId="96" fillId="0" borderId="70" xfId="5" applyFont="1" applyBorder="1" applyAlignment="1">
      <alignment vertical="center" wrapText="1"/>
    </xf>
    <xf numFmtId="5" fontId="99" fillId="0" borderId="0" xfId="5" applyNumberFormat="1" applyFont="1" applyProtection="1">
      <protection locked="0"/>
    </xf>
    <xf numFmtId="0" fontId="96" fillId="0" borderId="110" xfId="5" applyFont="1" applyBorder="1"/>
    <xf numFmtId="0" fontId="96" fillId="0" borderId="1" xfId="5" applyFont="1" applyBorder="1" applyAlignment="1">
      <alignment horizontal="center" wrapText="1"/>
    </xf>
    <xf numFmtId="0" fontId="98" fillId="0" borderId="1" xfId="5" applyFont="1" applyBorder="1" applyAlignment="1">
      <alignment horizontal="center" vertical="center"/>
    </xf>
    <xf numFmtId="10" fontId="96" fillId="0" borderId="12" xfId="5" applyNumberFormat="1" applyFont="1" applyBorder="1" applyProtection="1">
      <protection locked="0"/>
    </xf>
    <xf numFmtId="0" fontId="44" fillId="0" borderId="10" xfId="5" applyFont="1" applyBorder="1" applyAlignment="1">
      <alignment horizontal="left"/>
    </xf>
    <xf numFmtId="0" fontId="96" fillId="0" borderId="11" xfId="5" applyFont="1" applyBorder="1" applyAlignment="1">
      <alignment horizontal="left"/>
    </xf>
    <xf numFmtId="5" fontId="96" fillId="0" borderId="13" xfId="5" applyNumberFormat="1" applyFont="1" applyBorder="1"/>
    <xf numFmtId="5" fontId="99" fillId="0" borderId="9" xfId="5" applyNumberFormat="1" applyFont="1" applyBorder="1" applyAlignment="1" applyProtection="1">
      <alignment horizontal="center"/>
      <protection locked="0"/>
    </xf>
    <xf numFmtId="10" fontId="96" fillId="0" borderId="0" xfId="5" applyNumberFormat="1" applyFont="1" applyAlignment="1">
      <alignment horizontal="center"/>
    </xf>
    <xf numFmtId="0" fontId="44" fillId="0" borderId="0" xfId="5" quotePrefix="1" applyFont="1" applyAlignment="1">
      <alignment vertical="center" wrapText="1"/>
    </xf>
    <xf numFmtId="10" fontId="96" fillId="24" borderId="9" xfId="5" applyNumberFormat="1" applyFont="1" applyFill="1" applyBorder="1"/>
    <xf numFmtId="0" fontId="34" fillId="0" borderId="0" xfId="5" applyFont="1" applyAlignment="1">
      <alignment horizontal="center"/>
    </xf>
    <xf numFmtId="0" fontId="112" fillId="0" borderId="31" xfId="5" applyFont="1" applyBorder="1" applyAlignment="1">
      <alignment horizontal="center"/>
    </xf>
    <xf numFmtId="0" fontId="51" fillId="13" borderId="6" xfId="5" applyFont="1" applyFill="1" applyBorder="1" applyAlignment="1">
      <alignment horizontal="center"/>
    </xf>
    <xf numFmtId="9" fontId="46" fillId="0" borderId="27" xfId="6" applyFont="1" applyBorder="1" applyAlignment="1" applyProtection="1">
      <alignment horizontal="center"/>
    </xf>
    <xf numFmtId="9" fontId="46" fillId="0" borderId="9" xfId="6" applyFont="1" applyBorder="1" applyAlignment="1" applyProtection="1">
      <alignment horizontal="center"/>
    </xf>
    <xf numFmtId="0" fontId="46" fillId="0" borderId="16" xfId="5" applyFont="1" applyBorder="1" applyAlignment="1">
      <alignment horizontal="right"/>
    </xf>
    <xf numFmtId="0" fontId="46" fillId="0" borderId="18" xfId="5" applyFont="1" applyBorder="1" applyAlignment="1">
      <alignment horizontal="right"/>
    </xf>
    <xf numFmtId="0" fontId="46" fillId="0" borderId="24" xfId="5" applyFont="1" applyBorder="1" applyAlignment="1">
      <alignment horizontal="right"/>
    </xf>
    <xf numFmtId="0" fontId="49" fillId="0" borderId="93" xfId="5" applyFont="1" applyBorder="1" applyAlignment="1">
      <alignment horizontal="right"/>
    </xf>
    <xf numFmtId="0" fontId="48" fillId="0" borderId="70" xfId="5" applyFont="1" applyBorder="1" applyAlignment="1">
      <alignment horizontal="right"/>
    </xf>
    <xf numFmtId="10" fontId="46" fillId="0" borderId="70" xfId="5" applyNumberFormat="1" applyFont="1" applyBorder="1" applyAlignment="1">
      <alignment horizontal="right"/>
    </xf>
    <xf numFmtId="1" fontId="46" fillId="0" borderId="70" xfId="7" applyNumberFormat="1" applyFont="1" applyBorder="1" applyAlignment="1" applyProtection="1">
      <alignment horizontal="right"/>
    </xf>
    <xf numFmtId="2" fontId="46" fillId="0" borderId="70" xfId="5" applyNumberFormat="1" applyFont="1" applyBorder="1" applyAlignment="1">
      <alignment horizontal="right"/>
    </xf>
    <xf numFmtId="6" fontId="46" fillId="0" borderId="111" xfId="5" applyNumberFormat="1" applyFont="1" applyBorder="1" applyAlignment="1">
      <alignment horizontal="right"/>
    </xf>
    <xf numFmtId="0" fontId="49" fillId="0" borderId="97" xfId="5" applyFont="1" applyBorder="1" applyAlignment="1">
      <alignment horizontal="right"/>
    </xf>
    <xf numFmtId="3" fontId="48" fillId="0" borderId="29" xfId="5" applyNumberFormat="1" applyFont="1" applyBorder="1" applyAlignment="1">
      <alignment horizontal="right"/>
    </xf>
    <xf numFmtId="10" fontId="46" fillId="0" borderId="29" xfId="6" applyNumberFormat="1" applyFont="1" applyBorder="1" applyAlignment="1" applyProtection="1">
      <alignment horizontal="right"/>
    </xf>
    <xf numFmtId="0" fontId="46" fillId="0" borderId="29" xfId="5" applyFont="1" applyBorder="1" applyAlignment="1">
      <alignment horizontal="right"/>
    </xf>
    <xf numFmtId="39" fontId="46" fillId="0" borderId="29" xfId="5" applyNumberFormat="1" applyFont="1" applyBorder="1" applyAlignment="1">
      <alignment horizontal="right"/>
    </xf>
    <xf numFmtId="6" fontId="46" fillId="0" borderId="71" xfId="8" applyNumberFormat="1" applyFont="1" applyBorder="1" applyAlignment="1" applyProtection="1">
      <alignment horizontal="right"/>
    </xf>
    <xf numFmtId="6" fontId="46" fillId="0" borderId="75" xfId="8" applyNumberFormat="1" applyFont="1" applyBorder="1" applyAlignment="1" applyProtection="1">
      <alignment horizontal="right"/>
    </xf>
    <xf numFmtId="6" fontId="46" fillId="0" borderId="47" xfId="8" applyNumberFormat="1" applyFont="1" applyBorder="1" applyAlignment="1"/>
    <xf numFmtId="0" fontId="50" fillId="0" borderId="29" xfId="5" applyFont="1" applyBorder="1" applyAlignment="1">
      <alignment horizontal="right"/>
    </xf>
    <xf numFmtId="173" fontId="46" fillId="0" borderId="49" xfId="8" applyNumberFormat="1" applyFont="1" applyBorder="1" applyAlignment="1"/>
    <xf numFmtId="173" fontId="46" fillId="0" borderId="9" xfId="8" applyNumberFormat="1" applyFont="1" applyBorder="1" applyAlignment="1"/>
    <xf numFmtId="0" fontId="46" fillId="0" borderId="112" xfId="5" applyFont="1" applyBorder="1"/>
    <xf numFmtId="0" fontId="46" fillId="0" borderId="13" xfId="5" applyFont="1" applyBorder="1"/>
    <xf numFmtId="0" fontId="51" fillId="0" borderId="9" xfId="5" applyFont="1" applyBorder="1" applyAlignment="1">
      <alignment horizontal="center"/>
    </xf>
    <xf numFmtId="0" fontId="51" fillId="0" borderId="42" xfId="5" applyFont="1" applyBorder="1" applyAlignment="1">
      <alignment horizontal="center"/>
    </xf>
    <xf numFmtId="0" fontId="105" fillId="8" borderId="10" xfId="5" applyFont="1" applyFill="1" applyBorder="1" applyAlignment="1">
      <alignment horizontal="center"/>
    </xf>
    <xf numFmtId="10" fontId="37" fillId="0" borderId="0" xfId="5" applyNumberFormat="1" applyFont="1" applyAlignment="1">
      <alignment horizontal="right"/>
    </xf>
    <xf numFmtId="3" fontId="37" fillId="0" borderId="0" xfId="5" applyNumberFormat="1" applyFont="1" applyAlignment="1">
      <alignment horizontal="right"/>
    </xf>
    <xf numFmtId="10" fontId="37" fillId="0" borderId="0" xfId="3" applyNumberFormat="1" applyFont="1" applyAlignment="1">
      <alignment horizontal="right"/>
    </xf>
    <xf numFmtId="6" fontId="37" fillId="0" borderId="0" xfId="2" applyNumberFormat="1" applyFont="1" applyAlignment="1">
      <alignment horizontal="right"/>
    </xf>
    <xf numFmtId="0" fontId="38" fillId="0" borderId="0" xfId="5" applyFont="1" applyAlignment="1">
      <alignment horizontal="right"/>
    </xf>
    <xf numFmtId="165" fontId="37" fillId="0" borderId="0" xfId="2" applyNumberFormat="1" applyFont="1" applyAlignment="1">
      <alignment horizontal="right"/>
    </xf>
    <xf numFmtId="165" fontId="24" fillId="0" borderId="0" xfId="5" applyNumberFormat="1"/>
    <xf numFmtId="165" fontId="37" fillId="0" borderId="0" xfId="5" applyNumberFormat="1" applyFont="1" applyAlignment="1">
      <alignment horizontal="right"/>
    </xf>
    <xf numFmtId="9" fontId="99" fillId="0" borderId="114" xfId="3" applyFont="1" applyBorder="1" applyAlignment="1">
      <alignment horizontal="center"/>
    </xf>
    <xf numFmtId="6" fontId="99" fillId="0" borderId="0" xfId="2" applyNumberFormat="1" applyFont="1" applyBorder="1" applyAlignment="1">
      <alignment horizontal="center"/>
    </xf>
    <xf numFmtId="9" fontId="99" fillId="0" borderId="115" xfId="5" applyNumberFormat="1" applyFont="1" applyBorder="1" applyAlignment="1">
      <alignment horizontal="center"/>
    </xf>
    <xf numFmtId="5" fontId="96" fillId="11" borderId="9" xfId="5" applyNumberFormat="1" applyFont="1" applyFill="1" applyBorder="1"/>
    <xf numFmtId="5" fontId="96" fillId="28" borderId="9" xfId="5" applyNumberFormat="1" applyFont="1" applyFill="1" applyBorder="1"/>
    <xf numFmtId="5" fontId="96" fillId="12" borderId="9" xfId="5" applyNumberFormat="1" applyFont="1" applyFill="1" applyBorder="1"/>
    <xf numFmtId="0" fontId="44" fillId="0" borderId="113" xfId="5" applyFont="1" applyBorder="1" applyAlignment="1">
      <alignment horizontal="center"/>
    </xf>
    <xf numFmtId="0" fontId="96" fillId="0" borderId="41" xfId="5" applyFont="1" applyBorder="1" applyAlignment="1">
      <alignment horizontal="left" indent="2"/>
    </xf>
    <xf numFmtId="0" fontId="99" fillId="0" borderId="41" xfId="5" applyFont="1" applyBorder="1" applyAlignment="1">
      <alignment horizontal="left" indent="2"/>
    </xf>
    <xf numFmtId="5" fontId="44" fillId="12" borderId="0" xfId="5" applyNumberFormat="1" applyFont="1" applyFill="1" applyAlignment="1">
      <alignment horizontal="center" vertical="center"/>
    </xf>
    <xf numFmtId="5" fontId="96" fillId="8" borderId="0" xfId="5" applyNumberFormat="1" applyFont="1" applyFill="1"/>
    <xf numFmtId="0" fontId="96" fillId="10" borderId="10" xfId="5" applyFont="1" applyFill="1" applyBorder="1" applyAlignment="1">
      <alignment horizontal="center"/>
    </xf>
    <xf numFmtId="5" fontId="96" fillId="0" borderId="10" xfId="5" applyNumberFormat="1" applyFont="1" applyBorder="1"/>
    <xf numFmtId="5" fontId="99" fillId="0" borderId="10" xfId="5" applyNumberFormat="1" applyFont="1" applyBorder="1" applyProtection="1">
      <protection locked="0"/>
    </xf>
    <xf numFmtId="5" fontId="99" fillId="0" borderId="10" xfId="5" applyNumberFormat="1" applyFont="1" applyBorder="1"/>
    <xf numFmtId="10" fontId="44" fillId="0" borderId="10" xfId="6" applyNumberFormat="1" applyFont="1" applyBorder="1" applyProtection="1"/>
    <xf numFmtId="0" fontId="98" fillId="0" borderId="29" xfId="5" applyFont="1" applyBorder="1"/>
    <xf numFmtId="0" fontId="113" fillId="0" borderId="0" xfId="5" applyFont="1" applyAlignment="1">
      <alignment horizontal="left"/>
    </xf>
    <xf numFmtId="165" fontId="113" fillId="0" borderId="0" xfId="5" applyNumberFormat="1" applyFont="1"/>
    <xf numFmtId="0" fontId="113" fillId="0" borderId="0" xfId="5" applyFont="1"/>
    <xf numFmtId="10" fontId="34" fillId="0" borderId="0" xfId="6" applyNumberFormat="1" applyFont="1" applyBorder="1" applyAlignment="1">
      <alignment horizontal="right"/>
    </xf>
    <xf numFmtId="6" fontId="38" fillId="0" borderId="5" xfId="5" applyNumberFormat="1" applyFont="1" applyBorder="1"/>
    <xf numFmtId="9" fontId="37" fillId="15" borderId="1" xfId="6" applyFont="1" applyFill="1" applyBorder="1" applyProtection="1"/>
    <xf numFmtId="0" fontId="37" fillId="0" borderId="55" xfId="5" applyFont="1" applyBorder="1"/>
    <xf numFmtId="6" fontId="38" fillId="0" borderId="54" xfId="5" applyNumberFormat="1" applyFont="1" applyBorder="1"/>
    <xf numFmtId="165" fontId="38" fillId="0" borderId="56" xfId="5" applyNumberFormat="1" applyFont="1" applyBorder="1"/>
    <xf numFmtId="6" fontId="37" fillId="0" borderId="0" xfId="5" applyNumberFormat="1" applyFont="1" applyAlignment="1">
      <alignment horizontal="left" indent="2"/>
    </xf>
    <xf numFmtId="7" fontId="37" fillId="0" borderId="0" xfId="5" applyNumberFormat="1" applyFont="1"/>
    <xf numFmtId="5" fontId="38" fillId="15" borderId="61" xfId="5" applyNumberFormat="1" applyFont="1" applyFill="1" applyBorder="1"/>
    <xf numFmtId="10" fontId="37" fillId="15" borderId="0" xfId="8" applyNumberFormat="1" applyFont="1" applyFill="1" applyBorder="1" applyProtection="1"/>
    <xf numFmtId="5" fontId="38" fillId="15" borderId="116" xfId="5" applyNumberFormat="1" applyFont="1" applyFill="1" applyBorder="1"/>
    <xf numFmtId="10" fontId="38" fillId="0" borderId="5" xfId="5" applyNumberFormat="1" applyFont="1" applyBorder="1"/>
    <xf numFmtId="0" fontId="43" fillId="0" borderId="0" xfId="5" applyFont="1"/>
    <xf numFmtId="5" fontId="38" fillId="0" borderId="1" xfId="5" applyNumberFormat="1" applyFont="1" applyBorder="1"/>
    <xf numFmtId="0" fontId="38" fillId="0" borderId="117" xfId="5" applyFont="1" applyBorder="1"/>
    <xf numFmtId="10" fontId="37" fillId="0" borderId="61" xfId="5" applyNumberFormat="1" applyFont="1" applyBorder="1"/>
    <xf numFmtId="5" fontId="38" fillId="0" borderId="118" xfId="5" applyNumberFormat="1" applyFont="1" applyBorder="1"/>
    <xf numFmtId="10" fontId="3" fillId="0" borderId="9" xfId="3" applyNumberFormat="1" applyFont="1" applyBorder="1" applyAlignment="1" applyProtection="1">
      <alignment horizontal="center" vertical="center"/>
      <protection locked="0"/>
    </xf>
    <xf numFmtId="0" fontId="85" fillId="0" borderId="14" xfId="23" applyFont="1" applyBorder="1"/>
    <xf numFmtId="10" fontId="85" fillId="29" borderId="0" xfId="23" applyNumberFormat="1" applyFont="1" applyFill="1" applyAlignment="1">
      <alignment horizontal="fill"/>
    </xf>
    <xf numFmtId="0" fontId="85" fillId="29" borderId="0" xfId="23" applyFont="1" applyFill="1"/>
    <xf numFmtId="0" fontId="85" fillId="29" borderId="0" xfId="19" applyFont="1" applyFill="1"/>
    <xf numFmtId="0" fontId="85" fillId="29" borderId="0" xfId="23" applyFont="1" applyFill="1" applyAlignment="1">
      <alignment horizontal="fill"/>
    </xf>
    <xf numFmtId="1" fontId="85" fillId="29" borderId="0" xfId="23" applyNumberFormat="1" applyFont="1" applyFill="1"/>
    <xf numFmtId="1" fontId="85" fillId="29" borderId="0" xfId="23" applyNumberFormat="1" applyFont="1" applyFill="1" applyAlignment="1">
      <alignment horizontal="fill"/>
    </xf>
    <xf numFmtId="10" fontId="85" fillId="29" borderId="0" xfId="23" applyNumberFormat="1" applyFont="1" applyFill="1"/>
    <xf numFmtId="0" fontId="4" fillId="0" borderId="0" xfId="0" applyFont="1"/>
    <xf numFmtId="0" fontId="12" fillId="0" borderId="0" xfId="0" applyFont="1" applyAlignment="1">
      <alignment horizontal="left"/>
    </xf>
    <xf numFmtId="0" fontId="4" fillId="0" borderId="0" xfId="0" applyFont="1" applyAlignment="1">
      <alignment horizontal="right"/>
    </xf>
    <xf numFmtId="0" fontId="92" fillId="0" borderId="0" xfId="0" applyFont="1" applyAlignment="1">
      <alignment vertical="center"/>
    </xf>
    <xf numFmtId="0" fontId="4" fillId="0" borderId="0" xfId="0" applyFont="1" applyAlignment="1">
      <alignment wrapText="1"/>
    </xf>
    <xf numFmtId="0" fontId="4" fillId="0" borderId="54" xfId="0" applyFont="1" applyBorder="1"/>
    <xf numFmtId="0" fontId="92" fillId="0" borderId="55" xfId="0" applyFont="1" applyBorder="1" applyAlignment="1">
      <alignment vertical="center"/>
    </xf>
    <xf numFmtId="0" fontId="4" fillId="0" borderId="55" xfId="0" applyFont="1" applyBorder="1"/>
    <xf numFmtId="0" fontId="4" fillId="0" borderId="55" xfId="0" applyFont="1" applyBorder="1" applyAlignment="1">
      <alignment horizontal="right"/>
    </xf>
    <xf numFmtId="0" fontId="4" fillId="0" borderId="56" xfId="0" applyFont="1" applyBorder="1"/>
    <xf numFmtId="0" fontId="4" fillId="0" borderId="57" xfId="0" applyFont="1" applyBorder="1"/>
    <xf numFmtId="0" fontId="12" fillId="2" borderId="22" xfId="0" applyFont="1" applyFill="1" applyBorder="1" applyAlignment="1">
      <alignment horizontal="left"/>
    </xf>
    <xf numFmtId="0" fontId="4" fillId="2" borderId="4" xfId="0" applyFont="1" applyFill="1" applyBorder="1"/>
    <xf numFmtId="0" fontId="4" fillId="2" borderId="4" xfId="0" applyFont="1" applyFill="1" applyBorder="1" applyAlignment="1">
      <alignment horizontal="right"/>
    </xf>
    <xf numFmtId="0" fontId="4" fillId="2" borderId="16" xfId="0" applyFont="1" applyFill="1" applyBorder="1"/>
    <xf numFmtId="0" fontId="4" fillId="0" borderId="58" xfId="0" applyFont="1" applyBorder="1"/>
    <xf numFmtId="0" fontId="4" fillId="2" borderId="0" xfId="0" applyFont="1" applyFill="1" applyAlignment="1">
      <alignment horizontal="left" vertical="top" wrapText="1"/>
    </xf>
    <xf numFmtId="0" fontId="5" fillId="2" borderId="1" xfId="0" applyFont="1" applyFill="1" applyBorder="1" applyAlignment="1">
      <alignment horizontal="center"/>
    </xf>
    <xf numFmtId="0" fontId="5" fillId="2" borderId="0" xfId="0" applyFont="1" applyFill="1"/>
    <xf numFmtId="0" fontId="4" fillId="2" borderId="0" xfId="0" applyFont="1" applyFill="1"/>
    <xf numFmtId="0" fontId="10" fillId="2" borderId="0" xfId="0" applyFont="1" applyFill="1"/>
    <xf numFmtId="3" fontId="5" fillId="2" borderId="1" xfId="0" applyNumberFormat="1" applyFont="1" applyFill="1" applyBorder="1" applyAlignment="1">
      <alignment horizontal="center"/>
    </xf>
    <xf numFmtId="0" fontId="29" fillId="2" borderId="0" xfId="0" applyFont="1" applyFill="1" applyAlignment="1">
      <alignment horizontal="right"/>
    </xf>
    <xf numFmtId="0" fontId="29" fillId="2" borderId="0" xfId="0" applyFont="1" applyFill="1"/>
    <xf numFmtId="165" fontId="5" fillId="2" borderId="1" xfId="0" applyNumberFormat="1" applyFont="1" applyFill="1" applyBorder="1" applyAlignment="1">
      <alignment horizontal="center"/>
    </xf>
    <xf numFmtId="9" fontId="4" fillId="2" borderId="8" xfId="0" applyNumberFormat="1" applyFont="1" applyFill="1" applyBorder="1" applyAlignment="1">
      <alignment horizontal="center" vertical="center"/>
    </xf>
    <xf numFmtId="0" fontId="4" fillId="2" borderId="30" xfId="0" applyFont="1" applyFill="1" applyBorder="1"/>
    <xf numFmtId="0" fontId="4" fillId="2" borderId="8"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3" fillId="2" borderId="1" xfId="0" applyFont="1" applyFill="1" applyBorder="1" applyAlignment="1">
      <alignment horizontal="center"/>
    </xf>
    <xf numFmtId="165" fontId="3" fillId="2" borderId="1" xfId="0" applyNumberFormat="1" applyFont="1" applyFill="1" applyBorder="1" applyAlignment="1">
      <alignment horizontal="center"/>
    </xf>
    <xf numFmtId="49" fontId="4" fillId="2" borderId="1" xfId="0" applyNumberFormat="1" applyFont="1" applyFill="1" applyBorder="1" applyAlignment="1">
      <alignment horizontal="center"/>
    </xf>
    <xf numFmtId="0" fontId="3" fillId="2" borderId="19" xfId="0" applyFont="1" applyFill="1" applyBorder="1" applyAlignment="1">
      <alignment horizontal="center"/>
    </xf>
    <xf numFmtId="38" fontId="3" fillId="2" borderId="5" xfId="1" applyNumberFormat="1" applyFont="1" applyFill="1" applyBorder="1" applyAlignment="1" applyProtection="1">
      <alignment horizontal="center"/>
    </xf>
    <xf numFmtId="0" fontId="10" fillId="2" borderId="63" xfId="0" applyFont="1" applyFill="1" applyBorder="1" applyAlignment="1">
      <alignment horizontal="center" vertical="center"/>
    </xf>
    <xf numFmtId="0" fontId="4" fillId="2" borderId="0" xfId="0" applyFont="1" applyFill="1" applyAlignment="1">
      <alignment horizontal="right"/>
    </xf>
    <xf numFmtId="49" fontId="4" fillId="2" borderId="5" xfId="0" applyNumberFormat="1" applyFont="1" applyFill="1" applyBorder="1" applyAlignment="1">
      <alignment horizontal="center"/>
    </xf>
    <xf numFmtId="0" fontId="3" fillId="2" borderId="5" xfId="0" applyFont="1" applyFill="1" applyBorder="1" applyAlignment="1">
      <alignment horizontal="center"/>
    </xf>
    <xf numFmtId="3" fontId="5" fillId="2" borderId="5" xfId="0" applyNumberFormat="1" applyFont="1" applyFill="1" applyBorder="1" applyAlignment="1">
      <alignment horizontal="center"/>
    </xf>
    <xf numFmtId="165" fontId="5" fillId="2" borderId="5" xfId="0" applyNumberFormat="1" applyFont="1" applyFill="1" applyBorder="1" applyAlignment="1">
      <alignment horizontal="center"/>
    </xf>
    <xf numFmtId="0" fontId="4" fillId="2" borderId="0" xfId="0" applyFont="1" applyFill="1" applyAlignment="1">
      <alignment horizontal="center" vertical="center"/>
    </xf>
    <xf numFmtId="1" fontId="5" fillId="2" borderId="0" xfId="0" applyNumberFormat="1" applyFont="1" applyFill="1" applyAlignment="1">
      <alignment horizontal="center"/>
    </xf>
    <xf numFmtId="3" fontId="5" fillId="2" borderId="3" xfId="0" applyNumberFormat="1" applyFont="1" applyFill="1" applyBorder="1" applyAlignment="1">
      <alignment horizontal="center"/>
    </xf>
    <xf numFmtId="3" fontId="29" fillId="2" borderId="0" xfId="0" applyNumberFormat="1" applyFont="1" applyFill="1" applyAlignment="1">
      <alignment horizontal="right" vertical="center"/>
    </xf>
    <xf numFmtId="165" fontId="5" fillId="2" borderId="3" xfId="0" applyNumberFormat="1" applyFont="1" applyFill="1" applyBorder="1" applyAlignment="1">
      <alignment horizontal="center"/>
    </xf>
    <xf numFmtId="0" fontId="29" fillId="2" borderId="17" xfId="0" applyFont="1" applyFill="1" applyBorder="1" applyAlignment="1">
      <alignment horizontal="center" wrapText="1"/>
    </xf>
    <xf numFmtId="0" fontId="29" fillId="2" borderId="0" xfId="0" applyFont="1" applyFill="1" applyAlignment="1">
      <alignment horizontal="center" wrapText="1"/>
    </xf>
    <xf numFmtId="0" fontId="5" fillId="2" borderId="0" xfId="0" applyFont="1" applyFill="1" applyAlignment="1">
      <alignment horizontal="center"/>
    </xf>
    <xf numFmtId="0" fontId="29" fillId="2" borderId="0" xfId="0" applyFont="1" applyFill="1" applyAlignment="1">
      <alignment horizontal="center"/>
    </xf>
    <xf numFmtId="3" fontId="5" fillId="2" borderId="0" xfId="0" applyNumberFormat="1" applyFont="1" applyFill="1" applyAlignment="1">
      <alignment horizontal="center"/>
    </xf>
    <xf numFmtId="0" fontId="4" fillId="2" borderId="0" xfId="0" applyFont="1" applyFill="1" applyAlignment="1">
      <alignment horizontal="center"/>
    </xf>
    <xf numFmtId="165" fontId="5" fillId="2" borderId="0" xfId="0" applyNumberFormat="1" applyFont="1" applyFill="1" applyAlignment="1">
      <alignment horizontal="center"/>
    </xf>
    <xf numFmtId="49" fontId="4" fillId="2" borderId="0" xfId="0" applyNumberFormat="1" applyFont="1" applyFill="1" applyAlignment="1">
      <alignment horizontal="center"/>
    </xf>
    <xf numFmtId="0" fontId="3" fillId="2" borderId="0" xfId="0" applyFont="1" applyFill="1" applyAlignment="1">
      <alignment horizontal="center"/>
    </xf>
    <xf numFmtId="1" fontId="3" fillId="2" borderId="0" xfId="0" applyNumberFormat="1" applyFont="1" applyFill="1" applyAlignment="1">
      <alignment horizontal="center"/>
    </xf>
    <xf numFmtId="0" fontId="10" fillId="2" borderId="30" xfId="0" applyFont="1" applyFill="1" applyBorder="1" applyAlignment="1">
      <alignment horizontal="center" vertical="center"/>
    </xf>
    <xf numFmtId="0" fontId="29" fillId="2" borderId="17" xfId="0" applyFont="1" applyFill="1" applyBorder="1" applyAlignment="1">
      <alignment wrapText="1"/>
    </xf>
    <xf numFmtId="0" fontId="29" fillId="2" borderId="0" xfId="0" applyFont="1" applyFill="1" applyAlignment="1">
      <alignment wrapText="1"/>
    </xf>
    <xf numFmtId="0" fontId="10" fillId="2" borderId="0" xfId="0" applyFont="1" applyFill="1" applyAlignment="1">
      <alignment horizontal="center"/>
    </xf>
    <xf numFmtId="10" fontId="5" fillId="2" borderId="0" xfId="3" applyNumberFormat="1" applyFont="1" applyFill="1" applyBorder="1" applyAlignment="1" applyProtection="1">
      <alignment horizontal="center"/>
    </xf>
    <xf numFmtId="0" fontId="29" fillId="2" borderId="0" xfId="0" applyFont="1" applyFill="1" applyAlignment="1">
      <alignment vertical="center"/>
    </xf>
    <xf numFmtId="0" fontId="5" fillId="2" borderId="0" xfId="0" applyFont="1" applyFill="1" applyAlignment="1">
      <alignment horizontal="right"/>
    </xf>
    <xf numFmtId="3" fontId="13" fillId="2" borderId="0" xfId="0" applyNumberFormat="1" applyFont="1" applyFill="1" applyAlignment="1">
      <alignment horizontal="center"/>
    </xf>
    <xf numFmtId="165" fontId="10" fillId="2" borderId="0" xfId="0" applyNumberFormat="1" applyFont="1" applyFill="1" applyAlignment="1">
      <alignment horizontal="center"/>
    </xf>
    <xf numFmtId="0" fontId="10" fillId="2" borderId="22" xfId="0" applyFont="1" applyFill="1" applyBorder="1" applyAlignment="1">
      <alignment horizontal="right" vertical="center" wrapText="1"/>
    </xf>
    <xf numFmtId="0" fontId="10" fillId="2" borderId="18" xfId="0" applyFont="1" applyFill="1" applyBorder="1" applyAlignment="1">
      <alignment horizontal="center"/>
    </xf>
    <xf numFmtId="0" fontId="4" fillId="6" borderId="0" xfId="0" applyFont="1" applyFill="1"/>
    <xf numFmtId="10" fontId="5" fillId="2" borderId="0" xfId="0" applyNumberFormat="1" applyFont="1" applyFill="1"/>
    <xf numFmtId="10" fontId="5" fillId="2" borderId="77" xfId="0" applyNumberFormat="1" applyFont="1" applyFill="1" applyBorder="1" applyAlignment="1">
      <alignment horizontal="center"/>
    </xf>
    <xf numFmtId="0" fontId="10" fillId="2" borderId="18" xfId="0" applyFont="1" applyFill="1" applyBorder="1" applyAlignment="1">
      <alignment horizontal="right" vertical="center" wrapText="1"/>
    </xf>
    <xf numFmtId="0" fontId="10" fillId="0" borderId="0" xfId="0" applyFont="1" applyAlignment="1">
      <alignment horizontal="center"/>
    </xf>
    <xf numFmtId="0" fontId="29" fillId="2" borderId="23" xfId="0" applyFont="1" applyFill="1" applyBorder="1" applyAlignment="1">
      <alignment horizontal="center" wrapText="1"/>
    </xf>
    <xf numFmtId="0" fontId="29" fillId="2" borderId="2" xfId="0" applyFont="1" applyFill="1" applyBorder="1" applyAlignment="1">
      <alignment horizontal="center" wrapText="1"/>
    </xf>
    <xf numFmtId="0" fontId="4" fillId="2" borderId="2" xfId="0" applyFont="1" applyFill="1" applyBorder="1"/>
    <xf numFmtId="0" fontId="5" fillId="2" borderId="2" xfId="0" applyFont="1" applyFill="1" applyBorder="1" applyAlignment="1">
      <alignment horizontal="center"/>
    </xf>
    <xf numFmtId="0" fontId="4" fillId="2" borderId="2" xfId="0" applyFont="1" applyFill="1" applyBorder="1" applyAlignment="1">
      <alignment horizontal="center" vertical="center"/>
    </xf>
    <xf numFmtId="0" fontId="10" fillId="2" borderId="2" xfId="0" applyFont="1" applyFill="1" applyBorder="1" applyAlignment="1">
      <alignment horizontal="center"/>
    </xf>
    <xf numFmtId="0" fontId="29" fillId="2" borderId="2" xfId="0" applyFont="1" applyFill="1" applyBorder="1" applyAlignment="1">
      <alignment horizontal="right"/>
    </xf>
    <xf numFmtId="0" fontId="4" fillId="2" borderId="2" xfId="0" applyFont="1" applyFill="1" applyBorder="1" applyAlignment="1">
      <alignment horizontal="right"/>
    </xf>
    <xf numFmtId="0" fontId="29" fillId="2" borderId="2" xfId="0" applyFont="1" applyFill="1" applyBorder="1" applyAlignment="1">
      <alignment horizontal="right" vertical="center"/>
    </xf>
    <xf numFmtId="3" fontId="5" fillId="2" borderId="2" xfId="0" applyNumberFormat="1" applyFont="1" applyFill="1" applyBorder="1" applyAlignment="1">
      <alignment horizontal="center"/>
    </xf>
    <xf numFmtId="0" fontId="5" fillId="2" borderId="2" xfId="0" applyFont="1" applyFill="1" applyBorder="1" applyAlignment="1">
      <alignment horizontal="right"/>
    </xf>
    <xf numFmtId="3" fontId="13" fillId="2" borderId="2" xfId="0" applyNumberFormat="1" applyFont="1" applyFill="1" applyBorder="1" applyAlignment="1">
      <alignment horizontal="center"/>
    </xf>
    <xf numFmtId="3" fontId="29" fillId="2" borderId="2" xfId="0" applyNumberFormat="1" applyFont="1" applyFill="1" applyBorder="1" applyAlignment="1">
      <alignment horizontal="right" vertical="center"/>
    </xf>
    <xf numFmtId="165" fontId="10" fillId="2" borderId="2" xfId="0" applyNumberFormat="1" applyFont="1" applyFill="1" applyBorder="1" applyAlignment="1">
      <alignment horizontal="center"/>
    </xf>
    <xf numFmtId="0" fontId="4" fillId="2" borderId="2" xfId="0" applyFont="1" applyFill="1" applyBorder="1" applyAlignment="1">
      <alignment horizontal="center"/>
    </xf>
    <xf numFmtId="0" fontId="10" fillId="2" borderId="24" xfId="0" applyFont="1" applyFill="1" applyBorder="1" applyAlignment="1">
      <alignment horizontal="right" vertical="center" wrapText="1"/>
    </xf>
    <xf numFmtId="0" fontId="10" fillId="0" borderId="0" xfId="0" applyFont="1" applyAlignment="1">
      <alignment wrapText="1"/>
    </xf>
    <xf numFmtId="0" fontId="4" fillId="0" borderId="0" xfId="0" applyFont="1" applyAlignment="1">
      <alignment horizontal="center" vertical="center"/>
    </xf>
    <xf numFmtId="0" fontId="10" fillId="0" borderId="0" xfId="0" applyFont="1" applyAlignment="1">
      <alignment horizontal="center" vertical="center"/>
    </xf>
    <xf numFmtId="0" fontId="4" fillId="0" borderId="57" xfId="0" applyFont="1" applyBorder="1" applyAlignment="1">
      <alignment horizontal="centerContinuous" vertical="center"/>
    </xf>
    <xf numFmtId="0" fontId="10" fillId="0" borderId="0" xfId="0" applyFont="1" applyAlignment="1">
      <alignment horizontal="centerContinuous" vertical="center"/>
    </xf>
    <xf numFmtId="0" fontId="14" fillId="0" borderId="0" xfId="0" applyFont="1"/>
    <xf numFmtId="0" fontId="10" fillId="0" borderId="0" xfId="0" applyFont="1" applyAlignment="1">
      <alignment horizontal="right"/>
    </xf>
    <xf numFmtId="0" fontId="10" fillId="0" borderId="0" xfId="0" applyFont="1"/>
    <xf numFmtId="0" fontId="3" fillId="0" borderId="0" xfId="0" applyFont="1"/>
    <xf numFmtId="0" fontId="4" fillId="0" borderId="0" xfId="0" applyFont="1" applyAlignment="1">
      <alignment horizontal="center" vertical="center" wrapText="1"/>
    </xf>
    <xf numFmtId="0" fontId="4" fillId="2" borderId="54" xfId="0" applyFont="1" applyFill="1" applyBorder="1" applyAlignment="1">
      <alignment vertical="center" wrapText="1"/>
    </xf>
    <xf numFmtId="0" fontId="4" fillId="0" borderId="0" xfId="0" applyFont="1" applyAlignment="1">
      <alignment horizontal="centerContinuous" vertical="center"/>
    </xf>
    <xf numFmtId="0" fontId="10" fillId="0" borderId="0" xfId="0" applyFont="1" applyAlignment="1">
      <alignment horizontal="centerContinuous" vertical="center" wrapText="1"/>
    </xf>
    <xf numFmtId="0" fontId="4" fillId="2" borderId="59" xfId="0" applyFont="1" applyFill="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164" fontId="3" fillId="0" borderId="0" xfId="0" applyNumberFormat="1" applyFont="1" applyAlignment="1">
      <alignment horizontal="center"/>
    </xf>
    <xf numFmtId="0" fontId="0" fillId="0" borderId="0" xfId="0" applyAlignment="1">
      <alignment horizontal="center"/>
    </xf>
    <xf numFmtId="165" fontId="3" fillId="2" borderId="63" xfId="0" applyNumberFormat="1" applyFont="1" applyFill="1" applyBorder="1" applyAlignment="1">
      <alignment horizontal="center"/>
    </xf>
    <xf numFmtId="4" fontId="3" fillId="0" borderId="0" xfId="0" applyNumberFormat="1" applyFont="1" applyAlignment="1">
      <alignment horizontal="center"/>
    </xf>
    <xf numFmtId="0" fontId="4" fillId="0" borderId="12" xfId="0" applyFont="1" applyBorder="1"/>
    <xf numFmtId="0" fontId="3" fillId="0" borderId="10" xfId="0" applyFont="1" applyBorder="1" applyAlignment="1">
      <alignment horizontal="center"/>
    </xf>
    <xf numFmtId="0" fontId="4" fillId="0" borderId="9" xfId="0" applyFont="1" applyBorder="1"/>
    <xf numFmtId="0" fontId="15" fillId="0" borderId="57" xfId="0" applyFont="1" applyBorder="1"/>
    <xf numFmtId="49" fontId="4" fillId="0" borderId="0" xfId="0" applyNumberFormat="1" applyFont="1"/>
    <xf numFmtId="0" fontId="89" fillId="0" borderId="0" xfId="0" applyFont="1"/>
    <xf numFmtId="165" fontId="3" fillId="0" borderId="0" xfId="0" applyNumberFormat="1" applyFont="1" applyAlignment="1">
      <alignment horizontal="center"/>
    </xf>
    <xf numFmtId="165" fontId="3" fillId="0" borderId="3" xfId="0" applyNumberFormat="1" applyFont="1" applyBorder="1" applyAlignment="1">
      <alignment horizontal="center"/>
    </xf>
    <xf numFmtId="0" fontId="21" fillId="0" borderId="0" xfId="0" applyFont="1"/>
    <xf numFmtId="164" fontId="3" fillId="0" borderId="0" xfId="0" applyNumberFormat="1" applyFont="1" applyAlignment="1">
      <alignment horizontal="right"/>
    </xf>
    <xf numFmtId="165" fontId="5" fillId="0" borderId="0" xfId="0" applyNumberFormat="1" applyFont="1" applyAlignment="1">
      <alignment horizontal="right"/>
    </xf>
    <xf numFmtId="0" fontId="0" fillId="0" borderId="54" xfId="0" applyBorder="1"/>
    <xf numFmtId="0" fontId="0" fillId="0" borderId="55" xfId="0" applyBorder="1"/>
    <xf numFmtId="0" fontId="0" fillId="0" borderId="56" xfId="0" applyBorder="1"/>
    <xf numFmtId="0" fontId="0" fillId="0" borderId="57" xfId="0" applyBorder="1"/>
    <xf numFmtId="0" fontId="93" fillId="0" borderId="0" xfId="0" applyFont="1"/>
    <xf numFmtId="0" fontId="12" fillId="0" borderId="57" xfId="0" applyFont="1" applyBorder="1" applyAlignment="1">
      <alignment horizontal="left" vertical="center" indent="1"/>
    </xf>
    <xf numFmtId="0" fontId="19" fillId="0" borderId="0" xfId="0" applyFont="1"/>
    <xf numFmtId="0" fontId="93" fillId="0" borderId="58" xfId="0" applyFont="1" applyBorder="1"/>
    <xf numFmtId="0" fontId="93" fillId="0" borderId="57" xfId="0" applyFont="1" applyBorder="1"/>
    <xf numFmtId="0" fontId="2" fillId="0" borderId="0" xfId="0" applyFont="1" applyAlignment="1">
      <alignment horizontal="center" vertical="center" wrapText="1"/>
    </xf>
    <xf numFmtId="0" fontId="93" fillId="0" borderId="0" xfId="0" applyFont="1" applyAlignment="1">
      <alignment vertical="center"/>
    </xf>
    <xf numFmtId="0" fontId="3" fillId="0" borderId="57" xfId="0" applyFont="1" applyBorder="1" applyAlignment="1">
      <alignment horizontal="left" indent="1"/>
    </xf>
    <xf numFmtId="165" fontId="5" fillId="2" borderId="1" xfId="0" applyNumberFormat="1" applyFont="1" applyFill="1" applyBorder="1" applyAlignment="1">
      <alignment horizontal="right"/>
    </xf>
    <xf numFmtId="0" fontId="93" fillId="0" borderId="57" xfId="0" applyFont="1" applyBorder="1" applyAlignment="1">
      <alignment horizontal="left" indent="1"/>
    </xf>
    <xf numFmtId="0" fontId="3" fillId="0" borderId="57" xfId="0" applyFont="1" applyBorder="1"/>
    <xf numFmtId="0" fontId="3" fillId="0" borderId="58" xfId="0" applyFont="1" applyBorder="1"/>
    <xf numFmtId="0" fontId="93" fillId="0" borderId="59" xfId="0" applyFont="1" applyBorder="1"/>
    <xf numFmtId="0" fontId="0" fillId="0" borderId="60" xfId="0" applyBorder="1"/>
    <xf numFmtId="0" fontId="93" fillId="0" borderId="55" xfId="0" applyFont="1" applyBorder="1"/>
    <xf numFmtId="0" fontId="0" fillId="0" borderId="55" xfId="0" applyBorder="1" applyAlignment="1">
      <alignment horizontal="center"/>
    </xf>
    <xf numFmtId="0" fontId="3" fillId="0" borderId="0" xfId="0" applyFont="1" applyAlignment="1">
      <alignment horizontal="right"/>
    </xf>
    <xf numFmtId="0" fontId="6" fillId="0" borderId="0" xfId="0" applyFont="1" applyAlignment="1">
      <alignment horizontal="centerContinuous" vertical="center"/>
    </xf>
    <xf numFmtId="165" fontId="3" fillId="0" borderId="0" xfId="0" applyNumberFormat="1" applyFont="1" applyAlignment="1">
      <alignment horizontal="right"/>
    </xf>
    <xf numFmtId="0" fontId="11" fillId="0" borderId="0" xfId="0" applyFont="1"/>
    <xf numFmtId="0" fontId="17" fillId="0" borderId="0" xfId="0" applyFont="1" applyAlignment="1">
      <alignment horizontal="right" vertical="top"/>
    </xf>
    <xf numFmtId="0" fontId="21" fillId="0" borderId="0" xfId="0" applyFont="1" applyAlignment="1">
      <alignment horizontal="left" vertical="top" wrapText="1"/>
    </xf>
    <xf numFmtId="10" fontId="5" fillId="0" borderId="0" xfId="0" applyNumberFormat="1" applyFont="1" applyAlignment="1">
      <alignment horizontal="center"/>
    </xf>
    <xf numFmtId="0" fontId="8" fillId="0" borderId="57" xfId="0" applyFont="1" applyBorder="1"/>
    <xf numFmtId="0" fontId="5" fillId="0" borderId="0" xfId="0" applyFont="1" applyAlignment="1">
      <alignment horizontal="right"/>
    </xf>
    <xf numFmtId="165" fontId="5" fillId="2" borderId="8" xfId="0" applyNumberFormat="1" applyFont="1" applyFill="1" applyBorder="1" applyAlignment="1">
      <alignment horizontal="right"/>
    </xf>
    <xf numFmtId="0" fontId="4" fillId="0" borderId="59" xfId="0" applyFont="1" applyBorder="1"/>
    <xf numFmtId="0" fontId="4" fillId="0" borderId="31" xfId="0" applyFont="1" applyBorder="1"/>
    <xf numFmtId="0" fontId="22" fillId="0" borderId="31" xfId="0" applyFont="1" applyBorder="1"/>
    <xf numFmtId="10" fontId="22" fillId="0" borderId="31" xfId="0" applyNumberFormat="1" applyFont="1" applyBorder="1" applyAlignment="1">
      <alignment horizontal="center"/>
    </xf>
    <xf numFmtId="0" fontId="35" fillId="0" borderId="31" xfId="0" applyFont="1" applyBorder="1" applyAlignment="1">
      <alignment horizontal="right" vertical="top" wrapText="1"/>
    </xf>
    <xf numFmtId="0" fontId="21" fillId="0" borderId="31" xfId="0" applyFont="1" applyBorder="1"/>
    <xf numFmtId="0" fontId="4" fillId="0" borderId="60" xfId="0" applyFont="1" applyBorder="1"/>
    <xf numFmtId="164" fontId="3" fillId="0" borderId="67" xfId="0" applyNumberFormat="1" applyFont="1" applyBorder="1" applyAlignment="1" applyProtection="1">
      <alignment horizontal="center"/>
      <protection locked="0"/>
    </xf>
    <xf numFmtId="164" fontId="3" fillId="0" borderId="64" xfId="0" applyNumberFormat="1" applyFont="1" applyBorder="1" applyAlignment="1" applyProtection="1">
      <alignment horizontal="center"/>
      <protection locked="0"/>
    </xf>
    <xf numFmtId="0" fontId="93" fillId="0" borderId="1" xfId="0" applyFont="1" applyBorder="1" applyProtection="1">
      <protection locked="0"/>
    </xf>
    <xf numFmtId="10" fontId="5" fillId="0" borderId="9" xfId="0" applyNumberFormat="1" applyFont="1" applyBorder="1" applyAlignment="1" applyProtection="1">
      <alignment horizontal="center"/>
      <protection locked="0"/>
    </xf>
    <xf numFmtId="0" fontId="9" fillId="0" borderId="0" xfId="0" applyFont="1"/>
    <xf numFmtId="0" fontId="3" fillId="0" borderId="54" xfId="0" applyFont="1" applyBorder="1"/>
    <xf numFmtId="0" fontId="9" fillId="0" borderId="55" xfId="0" applyFont="1" applyBorder="1"/>
    <xf numFmtId="0" fontId="5" fillId="0" borderId="55" xfId="0" applyFont="1" applyBorder="1" applyAlignment="1">
      <alignment horizontal="right"/>
    </xf>
    <xf numFmtId="0" fontId="3" fillId="0" borderId="55" xfId="0" applyFont="1" applyBorder="1"/>
    <xf numFmtId="0" fontId="3" fillId="0" borderId="56" xfId="0" applyFont="1" applyBorder="1"/>
    <xf numFmtId="0" fontId="5" fillId="0" borderId="0" xfId="0" applyFont="1"/>
    <xf numFmtId="0" fontId="16" fillId="0" borderId="0" xfId="0" applyFont="1" applyAlignment="1">
      <alignment horizontal="centerContinuous"/>
    </xf>
    <xf numFmtId="0" fontId="5" fillId="0" borderId="0" xfId="0" applyFont="1" applyAlignment="1">
      <alignment horizontal="left"/>
    </xf>
    <xf numFmtId="0" fontId="3" fillId="0" borderId="30" xfId="0" applyFont="1" applyBorder="1" applyAlignment="1">
      <alignment horizontal="centerContinuous"/>
    </xf>
    <xf numFmtId="0" fontId="3" fillId="0" borderId="30" xfId="0" applyFont="1" applyBorder="1"/>
    <xf numFmtId="0" fontId="3" fillId="0" borderId="0" xfId="0" applyFont="1" applyAlignment="1">
      <alignment horizontal="centerContinuous"/>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90" fillId="0" borderId="0" xfId="0" applyFont="1"/>
    <xf numFmtId="0" fontId="3" fillId="0" borderId="19" xfId="0" applyFont="1" applyBorder="1" applyAlignment="1">
      <alignment horizontal="right"/>
    </xf>
    <xf numFmtId="0" fontId="3" fillId="0" borderId="4" xfId="0" applyFont="1" applyBorder="1"/>
    <xf numFmtId="0" fontId="90" fillId="0" borderId="0" xfId="0" quotePrefix="1" applyFont="1"/>
    <xf numFmtId="3" fontId="3" fillId="0" borderId="0" xfId="0" applyNumberFormat="1" applyFont="1"/>
    <xf numFmtId="6" fontId="3" fillId="0" borderId="9" xfId="2" quotePrefix="1" applyNumberFormat="1" applyFont="1" applyBorder="1" applyAlignment="1" applyProtection="1">
      <alignment horizontal="right"/>
    </xf>
    <xf numFmtId="6" fontId="3" fillId="0" borderId="0" xfId="2" applyNumberFormat="1" applyFont="1" applyBorder="1" applyProtection="1"/>
    <xf numFmtId="0" fontId="3" fillId="0" borderId="0" xfId="0" applyFont="1" applyAlignment="1">
      <alignment horizontal="left"/>
    </xf>
    <xf numFmtId="165" fontId="5" fillId="2" borderId="9" xfId="0" applyNumberFormat="1" applyFont="1" applyFill="1" applyBorder="1" applyAlignment="1">
      <alignment horizontal="right"/>
    </xf>
    <xf numFmtId="165" fontId="5" fillId="2" borderId="9" xfId="0" quotePrefix="1" applyNumberFormat="1" applyFont="1" applyFill="1" applyBorder="1" applyAlignment="1">
      <alignment horizontal="right"/>
    </xf>
    <xf numFmtId="3" fontId="3" fillId="0" borderId="0" xfId="0" applyNumberFormat="1" applyFont="1" applyAlignment="1">
      <alignment horizontal="right"/>
    </xf>
    <xf numFmtId="3" fontId="3" fillId="0" borderId="5" xfId="0" applyNumberFormat="1" applyFont="1" applyBorder="1" applyAlignment="1">
      <alignment horizontal="right"/>
    </xf>
    <xf numFmtId="165" fontId="3" fillId="0" borderId="9" xfId="0" quotePrefix="1" applyNumberFormat="1" applyFont="1" applyBorder="1" applyAlignment="1">
      <alignment horizontal="right"/>
    </xf>
    <xf numFmtId="3" fontId="3" fillId="0" borderId="29" xfId="0" applyNumberFormat="1" applyFont="1" applyBorder="1"/>
    <xf numFmtId="3" fontId="3" fillId="0" borderId="41" xfId="0" applyNumberFormat="1" applyFont="1" applyBorder="1"/>
    <xf numFmtId="3" fontId="3" fillId="0" borderId="41" xfId="0" applyNumberFormat="1" applyFont="1" applyBorder="1" applyAlignment="1">
      <alignment horizontal="right"/>
    </xf>
    <xf numFmtId="3" fontId="3" fillId="0" borderId="3" xfId="0" applyNumberFormat="1" applyFont="1" applyBorder="1" applyAlignment="1">
      <alignment horizontal="right"/>
    </xf>
    <xf numFmtId="3" fontId="3" fillId="0" borderId="1" xfId="0" applyNumberFormat="1" applyFont="1" applyBorder="1" applyAlignment="1">
      <alignment horizontal="right"/>
    </xf>
    <xf numFmtId="165" fontId="3" fillId="0" borderId="0" xfId="0" applyNumberFormat="1" applyFont="1"/>
    <xf numFmtId="4" fontId="3" fillId="0" borderId="0" xfId="0" applyNumberFormat="1" applyFont="1"/>
    <xf numFmtId="49" fontId="3" fillId="0" borderId="0" xfId="0" applyNumberFormat="1" applyFont="1" applyAlignment="1">
      <alignment horizontal="right"/>
    </xf>
    <xf numFmtId="4" fontId="3" fillId="0" borderId="0" xfId="0" applyNumberFormat="1" applyFont="1" applyAlignment="1">
      <alignment horizontal="right"/>
    </xf>
    <xf numFmtId="4" fontId="3" fillId="0" borderId="5" xfId="0" applyNumberFormat="1" applyFont="1" applyBorder="1" applyAlignment="1">
      <alignment horizontal="right"/>
    </xf>
    <xf numFmtId="0" fontId="5" fillId="0" borderId="0" xfId="0" applyFont="1" applyAlignment="1">
      <alignment horizontal="left" vertical="center" wrapText="1"/>
    </xf>
    <xf numFmtId="0" fontId="3" fillId="0" borderId="57" xfId="0" applyFont="1" applyBorder="1" applyAlignment="1">
      <alignment vertical="center"/>
    </xf>
    <xf numFmtId="0" fontId="3" fillId="0" borderId="0" xfId="0" applyFont="1" applyAlignment="1">
      <alignment vertical="center"/>
    </xf>
    <xf numFmtId="4" fontId="3" fillId="0" borderId="0" xfId="0" applyNumberFormat="1" applyFont="1" applyAlignment="1">
      <alignment vertical="center"/>
    </xf>
    <xf numFmtId="0" fontId="3" fillId="0" borderId="58" xfId="0" applyFont="1" applyBorder="1" applyAlignment="1">
      <alignment vertical="center"/>
    </xf>
    <xf numFmtId="0" fontId="3" fillId="0" borderId="70" xfId="0" applyFont="1" applyBorder="1"/>
    <xf numFmtId="0" fontId="9" fillId="0" borderId="0" xfId="0" applyFont="1" applyAlignment="1">
      <alignment horizontal="left"/>
    </xf>
    <xf numFmtId="0" fontId="3" fillId="0" borderId="1" xfId="0" applyFont="1" applyBorder="1"/>
    <xf numFmtId="165" fontId="3" fillId="0" borderId="0" xfId="0" quotePrefix="1" applyNumberFormat="1" applyFont="1" applyAlignment="1">
      <alignment horizontal="right"/>
    </xf>
    <xf numFmtId="165" fontId="3" fillId="0" borderId="29" xfId="0" applyNumberFormat="1" applyFont="1" applyBorder="1" applyAlignment="1">
      <alignment horizontal="right"/>
    </xf>
    <xf numFmtId="4" fontId="3" fillId="0" borderId="3" xfId="0" applyNumberFormat="1" applyFont="1" applyBorder="1"/>
    <xf numFmtId="0" fontId="4" fillId="0" borderId="0" xfId="0" applyFont="1" applyAlignment="1">
      <alignment horizontal="left"/>
    </xf>
    <xf numFmtId="4" fontId="3" fillId="0" borderId="1" xfId="0" applyNumberFormat="1" applyFont="1" applyBorder="1"/>
    <xf numFmtId="165" fontId="5" fillId="2" borderId="9" xfId="0" applyNumberFormat="1" applyFont="1" applyFill="1" applyBorder="1"/>
    <xf numFmtId="4" fontId="3" fillId="0" borderId="41" xfId="0" applyNumberFormat="1" applyFont="1" applyBorder="1"/>
    <xf numFmtId="4" fontId="3" fillId="0" borderId="5" xfId="0" applyNumberFormat="1" applyFont="1" applyBorder="1"/>
    <xf numFmtId="165" fontId="5" fillId="2" borderId="12" xfId="0" applyNumberFormat="1" applyFont="1" applyFill="1" applyBorder="1" applyAlignment="1">
      <alignment horizontal="right"/>
    </xf>
    <xf numFmtId="0" fontId="5" fillId="0" borderId="0" xfId="0" applyFont="1" applyAlignment="1">
      <alignment horizontal="right" vertical="center"/>
    </xf>
    <xf numFmtId="165" fontId="5" fillId="2" borderId="44" xfId="0" applyNumberFormat="1" applyFont="1" applyFill="1" applyBorder="1" applyAlignment="1">
      <alignment horizontal="right"/>
    </xf>
    <xf numFmtId="4" fontId="5" fillId="0" borderId="0" xfId="0" applyNumberFormat="1" applyFont="1" applyAlignment="1">
      <alignment horizontal="right"/>
    </xf>
    <xf numFmtId="165" fontId="5" fillId="0" borderId="29" xfId="0" applyNumberFormat="1" applyFont="1" applyBorder="1" applyAlignment="1">
      <alignment horizontal="right"/>
    </xf>
    <xf numFmtId="0" fontId="5" fillId="3" borderId="8" xfId="0" applyFont="1" applyFill="1" applyBorder="1" applyAlignment="1">
      <alignment horizontal="centerContinuous" vertical="center" wrapText="1"/>
    </xf>
    <xf numFmtId="0" fontId="5" fillId="3" borderId="8" xfId="0" applyFont="1" applyFill="1" applyBorder="1" applyAlignment="1">
      <alignment horizontal="center" vertical="center" wrapText="1"/>
    </xf>
    <xf numFmtId="4" fontId="3" fillId="0" borderId="0" xfId="0" applyNumberFormat="1" applyFont="1" applyAlignment="1">
      <alignment horizontal="centerContinuous"/>
    </xf>
    <xf numFmtId="165" fontId="3" fillId="2" borderId="9" xfId="0" applyNumberFormat="1" applyFont="1" applyFill="1" applyBorder="1" applyAlignment="1">
      <alignment horizontal="right"/>
    </xf>
    <xf numFmtId="0" fontId="2" fillId="0" borderId="0" xfId="0" applyFont="1" applyAlignment="1">
      <alignment horizontal="left"/>
    </xf>
    <xf numFmtId="9" fontId="3" fillId="2" borderId="9" xfId="3" applyFont="1" applyFill="1" applyBorder="1" applyAlignment="1" applyProtection="1">
      <alignment horizontal="right"/>
    </xf>
    <xf numFmtId="10" fontId="3" fillId="0" borderId="0" xfId="3" applyNumberFormat="1" applyFont="1" applyFill="1" applyBorder="1" applyAlignment="1" applyProtection="1">
      <alignment horizontal="right"/>
    </xf>
    <xf numFmtId="165" fontId="3" fillId="2" borderId="9" xfId="3" applyNumberFormat="1" applyFont="1" applyFill="1" applyBorder="1" applyAlignment="1" applyProtection="1">
      <alignment horizontal="right"/>
    </xf>
    <xf numFmtId="10" fontId="3" fillId="2" borderId="9" xfId="2" applyNumberFormat="1" applyFont="1" applyFill="1" applyBorder="1" applyAlignment="1" applyProtection="1">
      <alignment horizontal="right"/>
    </xf>
    <xf numFmtId="165" fontId="3" fillId="2" borderId="45" xfId="0" applyNumberFormat="1" applyFont="1" applyFill="1" applyBorder="1" applyAlignment="1">
      <alignment horizontal="right"/>
    </xf>
    <xf numFmtId="10" fontId="5" fillId="7" borderId="12" xfId="3" applyNumberFormat="1" applyFont="1" applyFill="1" applyBorder="1" applyAlignment="1" applyProtection="1">
      <alignment horizontal="right"/>
    </xf>
    <xf numFmtId="10" fontId="5" fillId="0" borderId="0" xfId="3" applyNumberFormat="1" applyFont="1" applyFill="1" applyBorder="1" applyAlignment="1" applyProtection="1">
      <alignment horizontal="right"/>
    </xf>
    <xf numFmtId="0" fontId="33" fillId="0" borderId="0" xfId="0" applyFont="1" applyAlignment="1">
      <alignment horizontal="left"/>
    </xf>
    <xf numFmtId="0" fontId="30" fillId="4" borderId="38"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1" fillId="2" borderId="21" xfId="0" applyFont="1" applyFill="1" applyBorder="1" applyAlignment="1">
      <alignment horizontal="left"/>
    </xf>
    <xf numFmtId="0" fontId="3" fillId="2" borderId="3" xfId="0" applyFont="1" applyFill="1" applyBorder="1"/>
    <xf numFmtId="38" fontId="31" fillId="2" borderId="35" xfId="1" applyNumberFormat="1" applyFont="1" applyFill="1" applyBorder="1" applyAlignment="1" applyProtection="1">
      <alignment horizontal="right"/>
    </xf>
    <xf numFmtId="0" fontId="31" fillId="2" borderId="72" xfId="0" applyFont="1" applyFill="1" applyBorder="1" applyAlignment="1">
      <alignment horizontal="left"/>
    </xf>
    <xf numFmtId="0" fontId="32" fillId="2" borderId="70" xfId="0" applyFont="1" applyFill="1" applyBorder="1"/>
    <xf numFmtId="0" fontId="32" fillId="2" borderId="26" xfId="0" applyFont="1" applyFill="1" applyBorder="1"/>
    <xf numFmtId="0" fontId="31" fillId="2" borderId="41" xfId="0" applyFont="1" applyFill="1" applyBorder="1" applyAlignment="1">
      <alignment horizontal="left"/>
    </xf>
    <xf numFmtId="0" fontId="3" fillId="2" borderId="0" xfId="0" applyFont="1" applyFill="1"/>
    <xf numFmtId="5" fontId="31" fillId="2" borderId="29" xfId="0" applyNumberFormat="1" applyFont="1" applyFill="1" applyBorder="1" applyAlignment="1">
      <alignment horizontal="right"/>
    </xf>
    <xf numFmtId="0" fontId="32" fillId="2" borderId="72" xfId="0" applyFont="1" applyFill="1" applyBorder="1" applyAlignment="1">
      <alignment horizontal="left"/>
    </xf>
    <xf numFmtId="5" fontId="32" fillId="2" borderId="29" xfId="0" applyNumberFormat="1" applyFont="1" applyFill="1" applyBorder="1"/>
    <xf numFmtId="0" fontId="31" fillId="2" borderId="26" xfId="0" applyFont="1" applyFill="1" applyBorder="1"/>
    <xf numFmtId="0" fontId="31" fillId="2" borderId="13" xfId="0" applyFont="1" applyFill="1" applyBorder="1" applyAlignment="1">
      <alignment horizontal="left"/>
    </xf>
    <xf numFmtId="0" fontId="3" fillId="2" borderId="1" xfId="0" applyFont="1" applyFill="1" applyBorder="1"/>
    <xf numFmtId="7" fontId="31" fillId="2" borderId="12" xfId="0" applyNumberFormat="1" applyFont="1" applyFill="1" applyBorder="1" applyAlignment="1">
      <alignment horizontal="right"/>
    </xf>
    <xf numFmtId="0" fontId="3" fillId="0" borderId="0" xfId="0" applyFont="1" applyAlignment="1">
      <alignment horizontal="right" wrapText="1"/>
    </xf>
    <xf numFmtId="0" fontId="18" fillId="0" borderId="0" xfId="0" applyFont="1" applyAlignment="1">
      <alignment horizontal="left"/>
    </xf>
    <xf numFmtId="0" fontId="31" fillId="2" borderId="6" xfId="0" applyFont="1" applyFill="1" applyBorder="1" applyAlignment="1">
      <alignment horizontal="left"/>
    </xf>
    <xf numFmtId="0" fontId="11" fillId="2" borderId="28" xfId="0" applyFont="1" applyFill="1" applyBorder="1"/>
    <xf numFmtId="165" fontId="34" fillId="2" borderId="7" xfId="0" applyNumberFormat="1" applyFont="1" applyFill="1" applyBorder="1"/>
    <xf numFmtId="0" fontId="31" fillId="2" borderId="17" xfId="0" applyFont="1" applyFill="1" applyBorder="1" applyAlignment="1">
      <alignment horizontal="left"/>
    </xf>
    <xf numFmtId="165" fontId="34" fillId="2" borderId="18" xfId="0" applyNumberFormat="1" applyFont="1" applyFill="1" applyBorder="1"/>
    <xf numFmtId="0" fontId="31" fillId="2" borderId="74" xfId="0" applyFont="1" applyFill="1" applyBorder="1" applyAlignment="1">
      <alignment horizontal="left"/>
    </xf>
    <xf numFmtId="6" fontId="34" fillId="2" borderId="32" xfId="2" applyNumberFormat="1" applyFont="1" applyFill="1" applyBorder="1" applyProtection="1"/>
    <xf numFmtId="6" fontId="34" fillId="2" borderId="18" xfId="2" applyNumberFormat="1" applyFont="1" applyFill="1" applyBorder="1" applyProtection="1"/>
    <xf numFmtId="0" fontId="32" fillId="2" borderId="33" xfId="0" applyFont="1" applyFill="1" applyBorder="1" applyAlignment="1">
      <alignment horizontal="left"/>
    </xf>
    <xf numFmtId="5" fontId="32" fillId="2" borderId="12" xfId="0" applyNumberFormat="1" applyFont="1" applyFill="1" applyBorder="1"/>
    <xf numFmtId="9" fontId="34" fillId="2" borderId="8" xfId="3" applyFont="1" applyFill="1" applyBorder="1" applyProtection="1"/>
    <xf numFmtId="0" fontId="31" fillId="2" borderId="34" xfId="0" applyFont="1" applyFill="1" applyBorder="1" applyAlignment="1">
      <alignment horizontal="right"/>
    </xf>
    <xf numFmtId="5" fontId="31" fillId="2" borderId="35" xfId="0" applyNumberFormat="1" applyFont="1" applyFill="1" applyBorder="1"/>
    <xf numFmtId="7" fontId="31" fillId="2" borderId="36" xfId="0" applyNumberFormat="1" applyFont="1" applyFill="1" applyBorder="1"/>
    <xf numFmtId="0" fontId="23" fillId="0" borderId="8" xfId="0" applyFont="1" applyBorder="1" applyAlignment="1">
      <alignment horizontal="center"/>
    </xf>
    <xf numFmtId="0" fontId="32" fillId="2" borderId="33" xfId="0" applyFont="1" applyFill="1" applyBorder="1"/>
    <xf numFmtId="0" fontId="32" fillId="2" borderId="12" xfId="0" applyFont="1" applyFill="1" applyBorder="1"/>
    <xf numFmtId="0" fontId="32" fillId="2" borderId="43" xfId="0" applyFont="1" applyFill="1" applyBorder="1"/>
    <xf numFmtId="0" fontId="3" fillId="2" borderId="17" xfId="0" applyFont="1" applyFill="1" applyBorder="1"/>
    <xf numFmtId="0" fontId="3" fillId="2" borderId="18" xfId="0" applyFont="1" applyFill="1" applyBorder="1"/>
    <xf numFmtId="0" fontId="31" fillId="2" borderId="33" xfId="0" applyFont="1" applyFill="1" applyBorder="1" applyAlignment="1">
      <alignment horizontal="right" indent="1"/>
    </xf>
    <xf numFmtId="5" fontId="31" fillId="2" borderId="12" xfId="0" applyNumberFormat="1" applyFont="1" applyFill="1" applyBorder="1"/>
    <xf numFmtId="8" fontId="31" fillId="2" borderId="43" xfId="2" applyFont="1" applyFill="1" applyBorder="1" applyProtection="1"/>
    <xf numFmtId="0" fontId="3" fillId="2" borderId="23" xfId="0" applyFont="1" applyFill="1" applyBorder="1"/>
    <xf numFmtId="5" fontId="31" fillId="2" borderId="71" xfId="0" applyNumberFormat="1" applyFont="1" applyFill="1" applyBorder="1"/>
    <xf numFmtId="7" fontId="31" fillId="2" borderId="73" xfId="0" applyNumberFormat="1" applyFont="1" applyFill="1" applyBorder="1"/>
    <xf numFmtId="0" fontId="34" fillId="2" borderId="17" xfId="0" applyFont="1" applyFill="1" applyBorder="1"/>
    <xf numFmtId="0" fontId="31" fillId="2" borderId="23" xfId="0" applyFont="1" applyFill="1" applyBorder="1" applyAlignment="1">
      <alignment horizontal="left"/>
    </xf>
    <xf numFmtId="0" fontId="3" fillId="2" borderId="2" xfId="0" applyFont="1" applyFill="1" applyBorder="1"/>
    <xf numFmtId="0" fontId="3" fillId="0" borderId="59" xfId="0" applyFont="1" applyBorder="1"/>
    <xf numFmtId="0" fontId="3" fillId="0" borderId="31" xfId="0" applyFont="1" applyBorder="1"/>
    <xf numFmtId="0" fontId="3" fillId="0" borderId="31" xfId="0" applyFont="1" applyBorder="1" applyAlignment="1">
      <alignment horizontal="right"/>
    </xf>
    <xf numFmtId="0" fontId="3" fillId="0" borderId="60" xfId="0" applyFont="1" applyBorder="1"/>
    <xf numFmtId="0" fontId="12" fillId="0" borderId="0" xfId="0" applyFont="1"/>
    <xf numFmtId="0" fontId="3" fillId="0" borderId="0" xfId="0" applyFont="1" applyAlignment="1">
      <alignment vertical="top"/>
    </xf>
    <xf numFmtId="0" fontId="91" fillId="0" borderId="0" xfId="0" applyFont="1"/>
    <xf numFmtId="0" fontId="28" fillId="0" borderId="0" xfId="0" applyFont="1" applyAlignment="1">
      <alignment vertical="top"/>
    </xf>
    <xf numFmtId="0" fontId="3" fillId="0" borderId="54" xfId="0" applyFont="1" applyBorder="1" applyAlignment="1">
      <alignment vertical="top"/>
    </xf>
    <xf numFmtId="0" fontId="3" fillId="0" borderId="55" xfId="0" applyFont="1" applyBorder="1" applyAlignment="1">
      <alignment vertical="top"/>
    </xf>
    <xf numFmtId="0" fontId="92" fillId="0" borderId="55" xfId="0" applyFont="1" applyBorder="1"/>
    <xf numFmtId="0" fontId="91" fillId="0" borderId="55" xfId="0" applyFont="1" applyBorder="1"/>
    <xf numFmtId="0" fontId="28" fillId="0" borderId="56" xfId="0" applyFont="1" applyBorder="1" applyAlignment="1">
      <alignment vertical="top"/>
    </xf>
    <xf numFmtId="0" fontId="3" fillId="0" borderId="57" xfId="0" applyFont="1" applyBorder="1" applyAlignment="1">
      <alignment vertical="top"/>
    </xf>
    <xf numFmtId="0" fontId="12" fillId="0" borderId="4" xfId="0" applyFont="1" applyBorder="1"/>
    <xf numFmtId="0" fontId="3" fillId="0" borderId="16" xfId="0" applyFont="1" applyBorder="1" applyAlignment="1">
      <alignment vertical="top"/>
    </xf>
    <xf numFmtId="0" fontId="28" fillId="0" borderId="58" xfId="0" applyFont="1" applyBorder="1" applyAlignment="1">
      <alignment vertical="top"/>
    </xf>
    <xf numFmtId="0" fontId="6" fillId="0" borderId="18" xfId="0" applyFont="1" applyBorder="1" applyAlignment="1">
      <alignment horizontal="center" wrapText="1"/>
    </xf>
    <xf numFmtId="0" fontId="3" fillId="0" borderId="17" xfId="0" applyFont="1" applyBorder="1"/>
    <xf numFmtId="165" fontId="3" fillId="0" borderId="18" xfId="0" applyNumberFormat="1" applyFont="1" applyBorder="1"/>
    <xf numFmtId="0" fontId="28" fillId="0" borderId="58" xfId="0" applyFont="1" applyBorder="1"/>
    <xf numFmtId="0" fontId="28" fillId="0" borderId="0" xfId="0" applyFont="1"/>
    <xf numFmtId="0" fontId="3" fillId="0" borderId="18" xfId="0" applyFont="1" applyBorder="1" applyAlignment="1">
      <alignment horizontal="left" wrapText="1"/>
    </xf>
    <xf numFmtId="0" fontId="3" fillId="0" borderId="18" xfId="0" applyFont="1" applyBorder="1"/>
    <xf numFmtId="0" fontId="3" fillId="0" borderId="18" xfId="0" applyFont="1" applyBorder="1" applyAlignment="1">
      <alignment horizontal="left" vertical="top" wrapText="1"/>
    </xf>
    <xf numFmtId="165" fontId="3" fillId="0" borderId="41" xfId="1" applyNumberFormat="1" applyFont="1" applyBorder="1" applyAlignment="1" applyProtection="1"/>
    <xf numFmtId="0" fontId="7" fillId="0" borderId="18" xfId="0" applyFont="1" applyBorder="1" applyAlignment="1">
      <alignment horizontal="left" vertical="top" wrapText="1"/>
    </xf>
    <xf numFmtId="0" fontId="0" fillId="0" borderId="17" xfId="0" applyBorder="1"/>
    <xf numFmtId="0" fontId="0" fillId="0" borderId="18" xfId="0" applyBorder="1"/>
    <xf numFmtId="0" fontId="95" fillId="0" borderId="58" xfId="0" applyFont="1" applyBorder="1"/>
    <xf numFmtId="0" fontId="95" fillId="0" borderId="0" xfId="0" applyFont="1"/>
    <xf numFmtId="0" fontId="7" fillId="0" borderId="0" xfId="0" applyFont="1" applyAlignment="1">
      <alignment horizontal="center" vertical="top"/>
    </xf>
    <xf numFmtId="0" fontId="7" fillId="0" borderId="0" xfId="0" applyFont="1" applyAlignment="1">
      <alignment horizontal="center" vertical="center"/>
    </xf>
    <xf numFmtId="0" fontId="3" fillId="0" borderId="0" xfId="0" applyFont="1" applyAlignment="1">
      <alignment horizontal="left" wrapText="1"/>
    </xf>
    <xf numFmtId="169" fontId="3" fillId="0" borderId="0" xfId="0" applyNumberFormat="1" applyFont="1" applyAlignment="1">
      <alignment horizontal="left"/>
    </xf>
    <xf numFmtId="0" fontId="3" fillId="0" borderId="23" xfId="0" applyFont="1" applyBorder="1"/>
    <xf numFmtId="0" fontId="3" fillId="0" borderId="2" xfId="0" applyFont="1" applyBorder="1"/>
    <xf numFmtId="168" fontId="3" fillId="0" borderId="0" xfId="0" applyNumberFormat="1" applyFont="1" applyAlignment="1">
      <alignment horizontal="center"/>
    </xf>
    <xf numFmtId="0" fontId="3" fillId="0" borderId="22" xfId="0" applyFont="1" applyBorder="1"/>
    <xf numFmtId="0" fontId="3" fillId="0" borderId="16" xfId="0" applyFont="1" applyBorder="1"/>
    <xf numFmtId="0" fontId="3" fillId="0" borderId="57" xfId="0" applyFont="1" applyBorder="1" applyAlignment="1">
      <alignment wrapText="1"/>
    </xf>
    <xf numFmtId="0" fontId="3" fillId="0" borderId="30" xfId="0" applyFont="1" applyBorder="1" applyAlignment="1">
      <alignment wrapText="1"/>
    </xf>
    <xf numFmtId="0" fontId="3" fillId="0" borderId="0" xfId="0" applyFont="1" applyAlignment="1">
      <alignment wrapText="1"/>
    </xf>
    <xf numFmtId="0" fontId="5" fillId="0" borderId="0" xfId="0" applyFont="1" applyAlignment="1">
      <alignment wrapText="1"/>
    </xf>
    <xf numFmtId="0" fontId="28" fillId="0" borderId="58" xfId="0" applyFont="1" applyBorder="1" applyAlignment="1">
      <alignment wrapText="1"/>
    </xf>
    <xf numFmtId="0" fontId="28" fillId="0" borderId="0" xfId="0" applyFont="1" applyAlignment="1">
      <alignment wrapText="1"/>
    </xf>
    <xf numFmtId="165" fontId="3" fillId="0" borderId="1" xfId="0" applyNumberFormat="1" applyFont="1" applyBorder="1"/>
    <xf numFmtId="0" fontId="7" fillId="0" borderId="0" xfId="0" applyFont="1"/>
    <xf numFmtId="0" fontId="7" fillId="0" borderId="2" xfId="0" applyFont="1" applyBorder="1"/>
    <xf numFmtId="0" fontId="3" fillId="0" borderId="24" xfId="0" applyFont="1" applyBorder="1"/>
    <xf numFmtId="0" fontId="3" fillId="0" borderId="30" xfId="0" applyFont="1" applyBorder="1" applyAlignment="1">
      <alignment vertical="center"/>
    </xf>
    <xf numFmtId="0" fontId="5" fillId="0" borderId="0" xfId="0" applyFont="1" applyAlignment="1">
      <alignment vertical="center"/>
    </xf>
    <xf numFmtId="0" fontId="3" fillId="0" borderId="18" xfId="0" applyFont="1" applyBorder="1" applyAlignment="1">
      <alignment horizontal="right" wrapText="1"/>
    </xf>
    <xf numFmtId="49" fontId="3" fillId="0" borderId="18" xfId="0" applyNumberFormat="1" applyFont="1" applyBorder="1"/>
    <xf numFmtId="10" fontId="3" fillId="0" borderId="3" xfId="3" applyNumberFormat="1" applyFont="1" applyBorder="1" applyAlignment="1" applyProtection="1">
      <alignment horizontal="center"/>
    </xf>
    <xf numFmtId="0" fontId="3" fillId="0" borderId="3" xfId="0" applyFont="1" applyBorder="1" applyAlignment="1">
      <alignment horizontal="center"/>
    </xf>
    <xf numFmtId="49" fontId="28" fillId="0" borderId="58" xfId="0" applyNumberFormat="1" applyFont="1" applyBorder="1"/>
    <xf numFmtId="0" fontId="20" fillId="0" borderId="0" xfId="0" applyFont="1"/>
    <xf numFmtId="0" fontId="18" fillId="0" borderId="31" xfId="0" applyFont="1" applyBorder="1"/>
    <xf numFmtId="0" fontId="11" fillId="0" borderId="31" xfId="0" applyFont="1" applyBorder="1"/>
    <xf numFmtId="0" fontId="3" fillId="0" borderId="0" xfId="10" applyFont="1"/>
    <xf numFmtId="0" fontId="3" fillId="0" borderId="56" xfId="10" applyFont="1" applyBorder="1"/>
    <xf numFmtId="0" fontId="3" fillId="0" borderId="58" xfId="10" applyFont="1" applyBorder="1"/>
    <xf numFmtId="0" fontId="3" fillId="0" borderId="0" xfId="10" applyFont="1" applyAlignment="1">
      <alignment horizontal="left"/>
    </xf>
    <xf numFmtId="0" fontId="3" fillId="3" borderId="8" xfId="0" applyFont="1" applyFill="1" applyBorder="1" applyAlignment="1">
      <alignment horizontal="center" vertical="center"/>
    </xf>
    <xf numFmtId="0" fontId="3" fillId="0" borderId="38" xfId="10" applyFont="1" applyBorder="1"/>
    <xf numFmtId="0" fontId="3" fillId="0" borderId="69" xfId="10" applyFont="1" applyBorder="1" applyAlignment="1">
      <alignment horizontal="center"/>
    </xf>
    <xf numFmtId="7" fontId="3" fillId="0" borderId="62" xfId="10" applyNumberFormat="1" applyFont="1" applyBorder="1" applyAlignment="1">
      <alignment horizontal="center"/>
    </xf>
    <xf numFmtId="7" fontId="3" fillId="0" borderId="0" xfId="10" applyNumberFormat="1" applyFont="1"/>
    <xf numFmtId="0" fontId="3" fillId="0" borderId="67" xfId="10" applyFont="1" applyBorder="1" applyAlignment="1">
      <alignment horizontal="center"/>
    </xf>
    <xf numFmtId="7" fontId="3" fillId="0" borderId="18" xfId="10" applyNumberFormat="1" applyFont="1" applyBorder="1" applyAlignment="1">
      <alignment horizontal="center"/>
    </xf>
    <xf numFmtId="5" fontId="3" fillId="0" borderId="30" xfId="10" applyNumberFormat="1" applyFont="1" applyBorder="1" applyAlignment="1">
      <alignment horizontal="left"/>
    </xf>
    <xf numFmtId="0" fontId="3" fillId="0" borderId="39" xfId="10" applyFont="1" applyBorder="1" applyAlignment="1">
      <alignment horizontal="left"/>
    </xf>
    <xf numFmtId="7" fontId="3" fillId="0" borderId="0" xfId="10" applyNumberFormat="1" applyFont="1" applyAlignment="1">
      <alignment horizontal="left"/>
    </xf>
    <xf numFmtId="0" fontId="3" fillId="0" borderId="64" xfId="10" applyFont="1" applyBorder="1" applyAlignment="1">
      <alignment horizontal="left"/>
    </xf>
    <xf numFmtId="0" fontId="3" fillId="0" borderId="58" xfId="10" applyFont="1" applyBorder="1" applyAlignment="1">
      <alignment horizontal="left"/>
    </xf>
    <xf numFmtId="0" fontId="3" fillId="0" borderId="17" xfId="10" applyFont="1" applyBorder="1" applyAlignment="1">
      <alignment horizontal="left"/>
    </xf>
    <xf numFmtId="0" fontId="3" fillId="0" borderId="30" xfId="10" applyFont="1" applyBorder="1" applyAlignment="1">
      <alignment horizontal="left"/>
    </xf>
    <xf numFmtId="0" fontId="3" fillId="0" borderId="65" xfId="10" applyFont="1" applyBorder="1" applyAlignment="1">
      <alignment horizontal="left"/>
    </xf>
    <xf numFmtId="5" fontId="3" fillId="2" borderId="8" xfId="10" applyNumberFormat="1" applyFont="1" applyFill="1" applyBorder="1" applyAlignment="1">
      <alignment horizontal="left"/>
    </xf>
    <xf numFmtId="0" fontId="3" fillId="2" borderId="8" xfId="10" applyFont="1" applyFill="1" applyBorder="1" applyAlignment="1">
      <alignment horizontal="right"/>
    </xf>
    <xf numFmtId="5" fontId="3" fillId="2" borderId="8" xfId="10" applyNumberFormat="1" applyFont="1" applyFill="1" applyBorder="1" applyAlignment="1">
      <alignment horizontal="right"/>
    </xf>
    <xf numFmtId="44" fontId="3" fillId="0" borderId="0" xfId="10" applyNumberFormat="1" applyFont="1" applyAlignment="1">
      <alignment horizontal="right"/>
    </xf>
    <xf numFmtId="0" fontId="3" fillId="0" borderId="46" xfId="10" applyFont="1" applyBorder="1" applyAlignment="1">
      <alignment horizontal="left"/>
    </xf>
    <xf numFmtId="0" fontId="3" fillId="2" borderId="48" xfId="10" applyFont="1" applyFill="1" applyBorder="1" applyAlignment="1">
      <alignment horizontal="right"/>
    </xf>
    <xf numFmtId="5" fontId="3" fillId="2" borderId="66" xfId="10" applyNumberFormat="1" applyFont="1" applyFill="1" applyBorder="1" applyAlignment="1">
      <alignment horizontal="right"/>
    </xf>
    <xf numFmtId="5" fontId="3" fillId="0" borderId="38" xfId="10" applyNumberFormat="1" applyFont="1" applyBorder="1" applyAlignment="1">
      <alignment horizontal="left"/>
    </xf>
    <xf numFmtId="0" fontId="3" fillId="0" borderId="69" xfId="10" applyFont="1" applyBorder="1" applyAlignment="1">
      <alignment horizontal="left"/>
    </xf>
    <xf numFmtId="5" fontId="3" fillId="0" borderId="0" xfId="10" applyNumberFormat="1" applyFont="1" applyAlignment="1">
      <alignment horizontal="left"/>
    </xf>
    <xf numFmtId="0" fontId="3" fillId="3" borderId="7" xfId="0" applyFont="1" applyFill="1" applyBorder="1" applyAlignment="1">
      <alignment horizontal="center" vertical="center"/>
    </xf>
    <xf numFmtId="0" fontId="3" fillId="0" borderId="67" xfId="10" applyFont="1" applyBorder="1" applyAlignment="1">
      <alignment horizontal="left"/>
    </xf>
    <xf numFmtId="0" fontId="3" fillId="0" borderId="34" xfId="10" applyFont="1" applyBorder="1" applyAlignment="1">
      <alignment horizontal="left"/>
    </xf>
    <xf numFmtId="0" fontId="3" fillId="2" borderId="8" xfId="10" applyFont="1" applyFill="1" applyBorder="1" applyAlignment="1">
      <alignment horizontal="left"/>
    </xf>
    <xf numFmtId="0" fontId="3" fillId="0" borderId="6" xfId="10" applyFont="1" applyBorder="1" applyAlignment="1">
      <alignment horizontal="center"/>
    </xf>
    <xf numFmtId="0" fontId="3" fillId="0" borderId="28" xfId="10" applyFont="1" applyBorder="1"/>
    <xf numFmtId="0" fontId="3" fillId="0" borderId="0" xfId="10" applyFont="1" applyAlignment="1">
      <alignment horizontal="center"/>
    </xf>
    <xf numFmtId="0" fontId="3" fillId="0" borderId="0" xfId="10" applyFont="1" applyAlignment="1">
      <alignment horizontal="left" wrapText="1"/>
    </xf>
    <xf numFmtId="0" fontId="28" fillId="0" borderId="57" xfId="0" applyFont="1" applyBorder="1"/>
    <xf numFmtId="0" fontId="28" fillId="0" borderId="58" xfId="10" applyFont="1" applyBorder="1"/>
    <xf numFmtId="0" fontId="5" fillId="0" borderId="0" xfId="0" applyFont="1" applyAlignment="1">
      <alignment horizontal="centerContinuous"/>
    </xf>
    <xf numFmtId="0" fontId="12" fillId="0" borderId="55" xfId="0" applyFont="1" applyBorder="1" applyAlignment="1">
      <alignment horizontal="centerContinuous"/>
    </xf>
    <xf numFmtId="0" fontId="5" fillId="0" borderId="55" xfId="0" applyFont="1" applyBorder="1" applyAlignment="1">
      <alignment horizontal="centerContinuous"/>
    </xf>
    <xf numFmtId="0" fontId="5" fillId="0" borderId="55" xfId="0" applyFont="1" applyBorder="1" applyAlignment="1">
      <alignment horizontal="left"/>
    </xf>
    <xf numFmtId="0" fontId="5" fillId="2" borderId="8" xfId="0" applyFont="1" applyFill="1" applyBorder="1" applyAlignment="1">
      <alignment horizontal="center" vertical="center"/>
    </xf>
    <xf numFmtId="0" fontId="5" fillId="0" borderId="0" xfId="0" applyFont="1" applyAlignment="1">
      <alignment horizontal="left" vertical="center"/>
    </xf>
    <xf numFmtId="0" fontId="3" fillId="0" borderId="0" xfId="0" applyFont="1" applyAlignment="1">
      <alignment horizontal="left" indent="3"/>
    </xf>
    <xf numFmtId="6" fontId="3" fillId="0" borderId="9" xfId="0" applyNumberFormat="1" applyFont="1" applyBorder="1"/>
    <xf numFmtId="6" fontId="3" fillId="0" borderId="0" xfId="0" applyNumberFormat="1" applyFont="1"/>
    <xf numFmtId="6" fontId="5" fillId="0" borderId="0" xfId="0" applyNumberFormat="1" applyFont="1"/>
    <xf numFmtId="0" fontId="7" fillId="0" borderId="0" xfId="0" applyFont="1" applyAlignment="1">
      <alignment horizontal="left" vertical="top" wrapText="1"/>
    </xf>
    <xf numFmtId="0" fontId="7" fillId="0" borderId="31" xfId="0" applyFont="1" applyBorder="1" applyAlignment="1">
      <alignment horizontal="left" vertical="top" wrapText="1"/>
    </xf>
    <xf numFmtId="0" fontId="67" fillId="0" borderId="0" xfId="18" quotePrefix="1" applyFont="1"/>
    <xf numFmtId="10" fontId="3" fillId="0" borderId="0" xfId="3" applyNumberFormat="1" applyFont="1" applyBorder="1" applyProtection="1"/>
    <xf numFmtId="0" fontId="3" fillId="0" borderId="22" xfId="0" applyFont="1" applyBorder="1" applyAlignment="1">
      <alignment vertical="top"/>
    </xf>
    <xf numFmtId="0" fontId="91" fillId="0" borderId="4" xfId="0" applyFont="1" applyBorder="1"/>
    <xf numFmtId="0" fontId="3" fillId="0" borderId="4" xfId="0" applyFont="1" applyBorder="1" applyAlignment="1">
      <alignment vertical="top"/>
    </xf>
    <xf numFmtId="0" fontId="3" fillId="0" borderId="17" xfId="0" applyFont="1" applyBorder="1" applyAlignment="1">
      <alignment vertical="top"/>
    </xf>
    <xf numFmtId="0" fontId="6" fillId="0" borderId="0" xfId="0" applyFont="1" applyAlignment="1">
      <alignment horizontal="center" wrapText="1"/>
    </xf>
    <xf numFmtId="165" fontId="3" fillId="0" borderId="0" xfId="0" applyNumberFormat="1" applyFont="1" applyAlignment="1">
      <alignment horizontal="right" vertical="center"/>
    </xf>
    <xf numFmtId="10" fontId="3" fillId="0" borderId="0" xfId="0" applyNumberFormat="1" applyFont="1"/>
    <xf numFmtId="171" fontId="3" fillId="0" borderId="0" xfId="0" applyNumberFormat="1" applyFont="1" applyAlignment="1">
      <alignment horizontal="right"/>
    </xf>
    <xf numFmtId="171" fontId="3" fillId="0" borderId="0" xfId="0" applyNumberFormat="1" applyFont="1" applyAlignment="1">
      <alignment horizontal="center" vertical="center"/>
    </xf>
    <xf numFmtId="10" fontId="3" fillId="0" borderId="0" xfId="0" applyNumberFormat="1" applyFont="1" applyAlignment="1">
      <alignment horizontal="right"/>
    </xf>
    <xf numFmtId="10" fontId="3" fillId="0" borderId="0" xfId="0" applyNumberFormat="1" applyFont="1" applyAlignment="1">
      <alignment horizontal="center"/>
    </xf>
    <xf numFmtId="9" fontId="46" fillId="0" borderId="66" xfId="3" applyFont="1" applyBorder="1" applyAlignment="1"/>
    <xf numFmtId="0" fontId="96" fillId="0" borderId="3" xfId="2" applyNumberFormat="1" applyFont="1" applyBorder="1"/>
    <xf numFmtId="0" fontId="5" fillId="3" borderId="38" xfId="0" applyFont="1" applyFill="1" applyBorder="1" applyAlignment="1">
      <alignment horizontal="center" vertical="center" wrapText="1"/>
    </xf>
    <xf numFmtId="0" fontId="3" fillId="2" borderId="37" xfId="0" applyFont="1" applyFill="1" applyBorder="1" applyAlignment="1">
      <alignment horizontal="center" wrapText="1"/>
    </xf>
    <xf numFmtId="0" fontId="29" fillId="2" borderId="0" xfId="0" applyFont="1" applyFill="1" applyAlignment="1">
      <alignment horizontal="right"/>
    </xf>
    <xf numFmtId="0" fontId="29" fillId="2" borderId="17" xfId="0" applyFont="1" applyFill="1" applyBorder="1" applyAlignment="1">
      <alignment horizontal="center" wrapText="1"/>
    </xf>
    <xf numFmtId="0" fontId="29" fillId="2" borderId="0" xfId="0" applyFont="1" applyFill="1" applyAlignment="1">
      <alignment horizontal="center" wrapText="1"/>
    </xf>
    <xf numFmtId="0" fontId="29" fillId="2" borderId="0" xfId="0" applyFont="1" applyFill="1" applyAlignment="1">
      <alignment horizontal="center" vertical="center"/>
    </xf>
    <xf numFmtId="0" fontId="29" fillId="2" borderId="17" xfId="0" applyFont="1" applyFill="1" applyBorder="1" applyAlignment="1">
      <alignment horizontal="right" wrapText="1"/>
    </xf>
    <xf numFmtId="0" fontId="29" fillId="2" borderId="0" xfId="0" applyFont="1" applyFill="1" applyAlignment="1">
      <alignment horizontal="right" wrapText="1"/>
    </xf>
    <xf numFmtId="0" fontId="11" fillId="2" borderId="17" xfId="0" applyFont="1" applyFill="1" applyBorder="1" applyAlignment="1">
      <alignment horizontal="right" wrapText="1"/>
    </xf>
    <xf numFmtId="0" fontId="11" fillId="2" borderId="0" xfId="0" applyFont="1" applyFill="1" applyAlignment="1">
      <alignment horizontal="right" wrapText="1"/>
    </xf>
    <xf numFmtId="9" fontId="4" fillId="2" borderId="51" xfId="0" applyNumberFormat="1" applyFont="1" applyFill="1" applyBorder="1" applyAlignment="1">
      <alignment horizontal="center" vertical="center" wrapText="1"/>
    </xf>
    <xf numFmtId="9" fontId="4" fillId="2" borderId="52" xfId="0" applyNumberFormat="1" applyFont="1" applyFill="1" applyBorder="1" applyAlignment="1">
      <alignment horizontal="center" vertical="center" wrapText="1"/>
    </xf>
    <xf numFmtId="49" fontId="5" fillId="2" borderId="38" xfId="0" applyNumberFormat="1" applyFont="1" applyFill="1" applyBorder="1" applyAlignment="1">
      <alignment horizontal="center" vertical="center" wrapText="1"/>
    </xf>
    <xf numFmtId="0" fontId="3" fillId="2" borderId="37" xfId="0" applyFont="1" applyFill="1" applyBorder="1" applyAlignment="1">
      <alignment horizontal="center" vertical="center" wrapText="1"/>
    </xf>
    <xf numFmtId="0" fontId="10" fillId="0" borderId="0" xfId="0" applyFont="1" applyAlignment="1">
      <alignment horizontal="center" vertical="center" wrapText="1"/>
    </xf>
    <xf numFmtId="0" fontId="5" fillId="3"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93" fillId="0" borderId="1" xfId="0" applyFont="1" applyBorder="1" applyAlignment="1" applyProtection="1">
      <alignment horizontal="center"/>
      <protection locked="0"/>
    </xf>
    <xf numFmtId="0" fontId="4" fillId="0" borderId="0" xfId="0" applyFont="1" applyAlignment="1">
      <alignment horizontal="center" vertical="center" wrapText="1"/>
    </xf>
    <xf numFmtId="0" fontId="11" fillId="2" borderId="0" xfId="0" applyFont="1" applyFill="1" applyAlignment="1">
      <alignment horizontal="right"/>
    </xf>
    <xf numFmtId="0" fontId="31" fillId="2" borderId="6" xfId="0" applyFont="1" applyFill="1" applyBorder="1" applyAlignment="1">
      <alignment horizontal="center"/>
    </xf>
    <xf numFmtId="0" fontId="31" fillId="2" borderId="28" xfId="0" applyFont="1" applyFill="1" applyBorder="1" applyAlignment="1">
      <alignment horizontal="center"/>
    </xf>
    <xf numFmtId="0" fontId="31" fillId="2" borderId="7" xfId="0" applyFont="1" applyFill="1" applyBorder="1" applyAlignment="1">
      <alignment horizontal="center"/>
    </xf>
    <xf numFmtId="0" fontId="4" fillId="0" borderId="0" xfId="0" applyFont="1" applyAlignment="1">
      <alignment horizontal="center"/>
    </xf>
    <xf numFmtId="9" fontId="5" fillId="6" borderId="38" xfId="0" applyNumberFormat="1" applyFont="1" applyFill="1" applyBorder="1" applyAlignment="1">
      <alignment horizontal="center" vertical="top" wrapText="1"/>
    </xf>
    <xf numFmtId="9" fontId="5" fillId="6" borderId="30" xfId="0" applyNumberFormat="1" applyFont="1" applyFill="1" applyBorder="1" applyAlignment="1">
      <alignment horizontal="center" vertical="top" wrapText="1"/>
    </xf>
    <xf numFmtId="9" fontId="5" fillId="6" borderId="37" xfId="0" applyNumberFormat="1"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right"/>
    </xf>
    <xf numFmtId="0" fontId="5" fillId="0" borderId="0" xfId="0" applyFont="1" applyAlignment="1">
      <alignment horizontal="left"/>
    </xf>
    <xf numFmtId="4" fontId="3" fillId="0" borderId="0" xfId="0" applyNumberFormat="1" applyFont="1" applyAlignment="1">
      <alignment horizontal="right" vertical="center" wrapText="1"/>
    </xf>
    <xf numFmtId="0" fontId="3" fillId="0" borderId="0" xfId="0" applyFont="1" applyAlignment="1">
      <alignment horizontal="left" wrapText="1"/>
    </xf>
    <xf numFmtId="49" fontId="3" fillId="0" borderId="3" xfId="0" applyNumberFormat="1" applyFont="1" applyBorder="1" applyAlignment="1">
      <alignment horizontal="left"/>
    </xf>
    <xf numFmtId="0" fontId="3" fillId="0" borderId="0" xfId="0" applyFont="1" applyAlignment="1">
      <alignment horizontal="left"/>
    </xf>
    <xf numFmtId="0" fontId="3" fillId="0" borderId="0" xfId="0" applyFont="1" applyAlignment="1">
      <alignment horizontal="right"/>
    </xf>
    <xf numFmtId="0" fontId="5" fillId="3" borderId="28" xfId="0" applyFont="1" applyFill="1" applyBorder="1" applyAlignment="1">
      <alignment horizontal="center" vertical="center" wrapText="1"/>
    </xf>
    <xf numFmtId="0" fontId="5" fillId="3" borderId="7" xfId="0" applyFont="1" applyFill="1" applyBorder="1" applyAlignment="1">
      <alignment horizontal="center" vertical="center" wrapText="1"/>
    </xf>
    <xf numFmtId="49" fontId="3" fillId="0" borderId="19" xfId="0" applyNumberFormat="1" applyFont="1" applyBorder="1" applyAlignment="1" applyProtection="1">
      <alignment horizontal="left"/>
      <protection locked="0"/>
    </xf>
    <xf numFmtId="49" fontId="3" fillId="0" borderId="5" xfId="0" applyNumberFormat="1" applyFont="1" applyBorder="1" applyAlignment="1" applyProtection="1">
      <alignment horizontal="left"/>
      <protection locked="0"/>
    </xf>
    <xf numFmtId="0" fontId="3" fillId="0" borderId="5" xfId="0" applyFont="1" applyBorder="1" applyAlignment="1" applyProtection="1">
      <alignment horizontal="center"/>
      <protection locked="0"/>
    </xf>
    <xf numFmtId="165" fontId="3" fillId="2" borderId="19" xfId="0" applyNumberFormat="1" applyFont="1" applyFill="1" applyBorder="1" applyAlignment="1">
      <alignment horizontal="center"/>
    </xf>
    <xf numFmtId="0" fontId="5" fillId="0" borderId="6" xfId="0" applyFont="1" applyBorder="1" applyAlignment="1">
      <alignment horizontal="center" vertical="center"/>
    </xf>
    <xf numFmtId="0" fontId="5" fillId="0" borderId="28" xfId="0" applyFont="1" applyBorder="1" applyAlignment="1">
      <alignment horizontal="center" vertical="center"/>
    </xf>
    <xf numFmtId="0" fontId="5" fillId="0" borderId="7" xfId="0" applyFont="1" applyBorder="1" applyAlignment="1">
      <alignment horizontal="center" vertical="center"/>
    </xf>
    <xf numFmtId="0" fontId="25" fillId="0" borderId="5" xfId="9" applyBorder="1" applyAlignment="1" applyProtection="1">
      <alignment horizontal="center"/>
      <protection locked="0"/>
    </xf>
    <xf numFmtId="0" fontId="3" fillId="0" borderId="1" xfId="0" applyFont="1" applyBorder="1" applyAlignment="1" applyProtection="1">
      <alignment horizontal="center"/>
      <protection locked="0"/>
    </xf>
    <xf numFmtId="0" fontId="7" fillId="0" borderId="3" xfId="0" applyFont="1" applyBorder="1" applyAlignment="1">
      <alignment horizontal="center" vertical="top"/>
    </xf>
    <xf numFmtId="0" fontId="7" fillId="0" borderId="0" xfId="0" applyFont="1" applyAlignment="1">
      <alignment horizontal="center" vertical="top"/>
    </xf>
    <xf numFmtId="0" fontId="7" fillId="0" borderId="3" xfId="0" applyFont="1" applyBorder="1" applyAlignment="1">
      <alignment horizontal="center" vertical="center"/>
    </xf>
    <xf numFmtId="0" fontId="3" fillId="0" borderId="1" xfId="0" applyFont="1" applyBorder="1" applyAlignment="1" applyProtection="1">
      <alignment horizontal="center" wrapText="1"/>
      <protection locked="0"/>
    </xf>
    <xf numFmtId="169" fontId="3" fillId="0" borderId="5" xfId="0" applyNumberFormat="1" applyFont="1" applyBorder="1" applyAlignment="1" applyProtection="1">
      <alignment horizontal="center" wrapText="1"/>
      <protection locked="0"/>
    </xf>
    <xf numFmtId="0" fontId="3" fillId="0" borderId="0" xfId="10" applyFont="1" applyAlignment="1">
      <alignment horizontal="justify" wrapText="1"/>
    </xf>
    <xf numFmtId="0" fontId="7" fillId="0" borderId="0" xfId="0" applyFont="1" applyAlignment="1">
      <alignment horizontal="left" vertical="top" wrapText="1"/>
    </xf>
    <xf numFmtId="0" fontId="70" fillId="0" borderId="9" xfId="20" applyFont="1" applyBorder="1" applyAlignment="1">
      <alignment horizontal="left"/>
    </xf>
    <xf numFmtId="0" fontId="70" fillId="0" borderId="10" xfId="20" applyFont="1" applyBorder="1" applyAlignment="1">
      <alignment horizontal="center"/>
    </xf>
    <xf numFmtId="0" fontId="70" fillId="0" borderId="5" xfId="20" applyFont="1" applyBorder="1" applyAlignment="1">
      <alignment horizontal="center"/>
    </xf>
    <xf numFmtId="0" fontId="70" fillId="0" borderId="11" xfId="20" applyFont="1" applyBorder="1" applyAlignment="1">
      <alignment horizontal="center"/>
    </xf>
    <xf numFmtId="0" fontId="70" fillId="0" borderId="9" xfId="20" applyFont="1" applyBorder="1" applyAlignment="1">
      <alignment horizontal="center"/>
    </xf>
    <xf numFmtId="0" fontId="68" fillId="21" borderId="9" xfId="20" applyFont="1" applyFill="1" applyBorder="1" applyAlignment="1">
      <alignment horizontal="center"/>
    </xf>
    <xf numFmtId="0" fontId="73" fillId="0" borderId="9" xfId="20" applyFont="1" applyBorder="1" applyAlignment="1">
      <alignment horizontal="left"/>
    </xf>
    <xf numFmtId="0" fontId="44" fillId="0" borderId="104" xfId="5" quotePrefix="1" applyFont="1" applyBorder="1" applyAlignment="1">
      <alignment horizontal="center" vertical="center" wrapText="1"/>
    </xf>
    <xf numFmtId="0" fontId="44" fillId="0" borderId="109" xfId="5" quotePrefix="1" applyFont="1" applyBorder="1" applyAlignment="1">
      <alignment horizontal="center" vertical="center" wrapText="1"/>
    </xf>
    <xf numFmtId="0" fontId="96" fillId="7" borderId="57" xfId="5" applyFont="1" applyFill="1" applyBorder="1" applyAlignment="1">
      <alignment horizontal="center" vertical="center" wrapText="1"/>
    </xf>
    <xf numFmtId="0" fontId="96" fillId="7" borderId="70" xfId="5" applyFont="1" applyFill="1" applyBorder="1" applyAlignment="1">
      <alignment horizontal="center" vertical="center" wrapText="1"/>
    </xf>
    <xf numFmtId="14" fontId="99" fillId="0" borderId="10" xfId="5" applyNumberFormat="1" applyFont="1" applyBorder="1" applyAlignment="1">
      <alignment horizontal="center"/>
    </xf>
    <xf numFmtId="14" fontId="99" fillId="0" borderId="11" xfId="5" applyNumberFormat="1" applyFont="1" applyBorder="1" applyAlignment="1">
      <alignment horizontal="center"/>
    </xf>
    <xf numFmtId="0" fontId="44" fillId="0" borderId="0" xfId="5" applyFont="1" applyAlignment="1" applyProtection="1">
      <alignment horizontal="center"/>
      <protection locked="0"/>
    </xf>
    <xf numFmtId="0" fontId="99" fillId="0" borderId="10" xfId="5" applyFont="1" applyBorder="1" applyAlignment="1">
      <alignment horizontal="center"/>
    </xf>
    <xf numFmtId="0" fontId="99" fillId="0" borderId="5" xfId="5" applyFont="1" applyBorder="1" applyAlignment="1">
      <alignment horizontal="center"/>
    </xf>
    <xf numFmtId="0" fontId="96" fillId="27" borderId="0" xfId="5" applyFont="1" applyFill="1" applyAlignment="1">
      <alignment horizontal="center"/>
    </xf>
    <xf numFmtId="0" fontId="103" fillId="0" borderId="10" xfId="5" applyFont="1" applyBorder="1" applyAlignment="1" applyProtection="1">
      <alignment horizontal="center"/>
      <protection locked="0"/>
    </xf>
    <xf numFmtId="0" fontId="103" fillId="0" borderId="11" xfId="5" applyFont="1" applyBorder="1" applyAlignment="1" applyProtection="1">
      <alignment horizontal="center"/>
      <protection locked="0"/>
    </xf>
    <xf numFmtId="0" fontId="99" fillId="0" borderId="11" xfId="5" applyFont="1" applyBorder="1" applyAlignment="1">
      <alignment horizontal="center"/>
    </xf>
    <xf numFmtId="0" fontId="96" fillId="27" borderId="10" xfId="5" applyFont="1" applyFill="1" applyBorder="1" applyAlignment="1">
      <alignment horizontal="center"/>
    </xf>
    <xf numFmtId="0" fontId="96" fillId="27" borderId="5" xfId="5" applyFont="1" applyFill="1" applyBorder="1" applyAlignment="1">
      <alignment horizontal="center"/>
    </xf>
    <xf numFmtId="0" fontId="96" fillId="27" borderId="11" xfId="5" applyFont="1" applyFill="1" applyBorder="1" applyAlignment="1">
      <alignment horizontal="center"/>
    </xf>
    <xf numFmtId="0" fontId="96" fillId="27" borderId="21" xfId="5" applyFont="1" applyFill="1" applyBorder="1" applyAlignment="1">
      <alignment horizontal="center" vertical="center"/>
    </xf>
    <xf numFmtId="0" fontId="96" fillId="27" borderId="3" xfId="5" applyFont="1" applyFill="1" applyBorder="1" applyAlignment="1">
      <alignment horizontal="center" vertical="center"/>
    </xf>
    <xf numFmtId="0" fontId="96" fillId="27" borderId="53" xfId="5" applyFont="1" applyFill="1" applyBorder="1" applyAlignment="1">
      <alignment horizontal="center" vertical="center"/>
    </xf>
    <xf numFmtId="0" fontId="96" fillId="27" borderId="13" xfId="5" applyFont="1" applyFill="1" applyBorder="1" applyAlignment="1">
      <alignment horizontal="center" vertical="center"/>
    </xf>
    <xf numFmtId="0" fontId="96" fillId="27" borderId="1" xfId="5" applyFont="1" applyFill="1" applyBorder="1" applyAlignment="1">
      <alignment horizontal="center" vertical="center"/>
    </xf>
    <xf numFmtId="0" fontId="96" fillId="27" borderId="14" xfId="5" applyFont="1" applyFill="1" applyBorder="1" applyAlignment="1">
      <alignment horizontal="center" vertical="center"/>
    </xf>
    <xf numFmtId="0" fontId="96" fillId="0" borderId="21" xfId="5" applyFont="1" applyBorder="1" applyAlignment="1">
      <alignment horizontal="left" vertical="top"/>
    </xf>
    <xf numFmtId="0" fontId="96" fillId="0" borderId="3" xfId="5" applyFont="1" applyBorder="1" applyAlignment="1">
      <alignment horizontal="left" vertical="top"/>
    </xf>
    <xf numFmtId="0" fontId="96" fillId="0" borderId="13" xfId="5" applyFont="1" applyBorder="1" applyAlignment="1">
      <alignment horizontal="left" vertical="top"/>
    </xf>
    <xf numFmtId="0" fontId="96" fillId="0" borderId="1" xfId="5" applyFont="1" applyBorder="1" applyAlignment="1">
      <alignment horizontal="left" vertical="top"/>
    </xf>
    <xf numFmtId="0" fontId="105" fillId="8" borderId="92" xfId="5" applyFont="1" applyFill="1" applyBorder="1" applyAlignment="1">
      <alignment horizontal="center"/>
    </xf>
    <xf numFmtId="0" fontId="105" fillId="8" borderId="19" xfId="5" applyFont="1" applyFill="1" applyBorder="1" applyAlignment="1">
      <alignment horizontal="center"/>
    </xf>
    <xf numFmtId="0" fontId="105" fillId="8" borderId="96" xfId="5" applyFont="1" applyFill="1" applyBorder="1" applyAlignment="1">
      <alignment horizontal="center"/>
    </xf>
    <xf numFmtId="5" fontId="96" fillId="0" borderId="0" xfId="5" applyNumberFormat="1" applyFont="1" applyAlignment="1">
      <alignment horizontal="left" vertical="top" wrapText="1"/>
    </xf>
    <xf numFmtId="0" fontId="96" fillId="27" borderId="41" xfId="5" applyFont="1" applyFill="1" applyBorder="1" applyAlignment="1">
      <alignment horizontal="center"/>
    </xf>
    <xf numFmtId="0" fontId="96" fillId="27" borderId="70" xfId="5" applyFont="1" applyFill="1" applyBorder="1" applyAlignment="1">
      <alignment horizontal="center"/>
    </xf>
    <xf numFmtId="0" fontId="44" fillId="0" borderId="41" xfId="5" applyFont="1" applyBorder="1" applyAlignment="1">
      <alignment horizontal="left" vertical="top" wrapText="1"/>
    </xf>
    <xf numFmtId="0" fontId="44" fillId="0" borderId="0" xfId="5" applyFont="1" applyAlignment="1">
      <alignment horizontal="left" vertical="top" wrapText="1"/>
    </xf>
    <xf numFmtId="0" fontId="96" fillId="0" borderId="41" xfId="5" applyFont="1" applyBorder="1" applyAlignment="1">
      <alignment horizontal="right" wrapText="1"/>
    </xf>
    <xf numFmtId="0" fontId="44" fillId="0" borderId="41" xfId="5" applyFont="1" applyBorder="1" applyAlignment="1">
      <alignment horizontal="right" wrapText="1"/>
    </xf>
    <xf numFmtId="0" fontId="44" fillId="0" borderId="0" xfId="5" applyFont="1" applyAlignment="1">
      <alignment horizontal="center"/>
    </xf>
    <xf numFmtId="0" fontId="100" fillId="0" borderId="10" xfId="5" applyFont="1" applyBorder="1" applyAlignment="1">
      <alignment horizontal="center"/>
    </xf>
    <xf numFmtId="0" fontId="100" fillId="0" borderId="11" xfId="5" applyFont="1" applyBorder="1" applyAlignment="1">
      <alignment horizontal="center"/>
    </xf>
    <xf numFmtId="0" fontId="96" fillId="0" borderId="57" xfId="5" applyFont="1" applyBorder="1" applyAlignment="1">
      <alignment horizontal="center" wrapText="1"/>
    </xf>
    <xf numFmtId="0" fontId="96" fillId="0" borderId="59" xfId="5" applyFont="1" applyBorder="1" applyAlignment="1">
      <alignment horizontal="center" wrapText="1"/>
    </xf>
    <xf numFmtId="0" fontId="114" fillId="0" borderId="58" xfId="5" applyFont="1" applyBorder="1" applyAlignment="1">
      <alignment horizontal="center" vertical="center"/>
    </xf>
    <xf numFmtId="0" fontId="114" fillId="0" borderId="60" xfId="5" applyFont="1" applyBorder="1" applyAlignment="1">
      <alignment horizontal="center" vertical="center"/>
    </xf>
    <xf numFmtId="0" fontId="44" fillId="0" borderId="51" xfId="5" quotePrefix="1" applyFont="1" applyBorder="1" applyAlignment="1">
      <alignment horizontal="center" vertical="center" wrapText="1"/>
    </xf>
    <xf numFmtId="0" fontId="34" fillId="0" borderId="31" xfId="5" applyFont="1" applyBorder="1" applyAlignment="1">
      <alignment horizontal="center"/>
    </xf>
    <xf numFmtId="0" fontId="112" fillId="0" borderId="31" xfId="5" applyFont="1" applyBorder="1" applyAlignment="1">
      <alignment horizontal="center"/>
    </xf>
    <xf numFmtId="0" fontId="46" fillId="0" borderId="0" xfId="5" applyFont="1" applyAlignment="1">
      <alignment horizontal="left"/>
    </xf>
    <xf numFmtId="0" fontId="46" fillId="0" borderId="0" xfId="5" applyFont="1" applyAlignment="1">
      <alignment horizontal="right"/>
    </xf>
    <xf numFmtId="0" fontId="105" fillId="0" borderId="0" xfId="5" applyFont="1" applyAlignment="1">
      <alignment horizontal="center"/>
    </xf>
  </cellXfs>
  <cellStyles count="27">
    <cellStyle name="Calculation 2" xfId="26" xr:uid="{D7910256-944D-774E-8363-6878B3EED371}"/>
    <cellStyle name="Comma" xfId="1" builtinId="3"/>
    <cellStyle name="Comma 10 2 2" xfId="21" xr:uid="{E4073488-561D-DA48-B96E-19BF4B181C45}"/>
    <cellStyle name="Comma 2" xfId="7" xr:uid="{00000000-0005-0000-0000-000001000000}"/>
    <cellStyle name="Currency" xfId="2" builtinId="4"/>
    <cellStyle name="Currency 100" xfId="15" xr:uid="{3F26CF0A-76A3-8540-AA5A-434A1DAF0064}"/>
    <cellStyle name="Currency 2" xfId="8" xr:uid="{00000000-0005-0000-0000-000003000000}"/>
    <cellStyle name="Currency 3" xfId="11" xr:uid="{00000000-0005-0000-0000-000004000000}"/>
    <cellStyle name="Hyperlink" xfId="9" builtinId="8"/>
    <cellStyle name="Hyperlink 2 4 2" xfId="22" xr:uid="{20141447-E59A-4447-B1D6-37AEEC178042}"/>
    <cellStyle name="Normal" xfId="0" builtinId="0"/>
    <cellStyle name="Normal 10" xfId="19" xr:uid="{DBD5BDAA-B5B0-7E4C-B6F6-3F3982409CF4}"/>
    <cellStyle name="Normal 2" xfId="5" xr:uid="{00000000-0005-0000-0000-000007000000}"/>
    <cellStyle name="Normal 2 2" xfId="13" xr:uid="{00000000-0005-0000-0000-000008000000}"/>
    <cellStyle name="Normal 2 3" xfId="17" xr:uid="{83D97533-FECB-8845-B00B-6687B947E108}"/>
    <cellStyle name="Normal 3" xfId="4" xr:uid="{00000000-0005-0000-0000-000009000000}"/>
    <cellStyle name="Normal 3 29" xfId="18" xr:uid="{6B2C1C81-ACDF-7B4E-887B-411FFE27CC56}"/>
    <cellStyle name="Normal 3 29 2" xfId="14" xr:uid="{3148DAA4-C1BF-5C4A-A01B-7E8064AC45DF}"/>
    <cellStyle name="Normal 4" xfId="10" xr:uid="{00000000-0005-0000-0000-00000A000000}"/>
    <cellStyle name="Normal 4 30" xfId="20" xr:uid="{6DFE56AF-F803-1045-A803-50ACCC5A6655}"/>
    <cellStyle name="Normal 6" xfId="24" xr:uid="{45C61562-C11B-7D4C-B42B-1CEBD71FF923}"/>
    <cellStyle name="Normal 89" xfId="23" xr:uid="{36247246-8F96-8743-966A-AE7863CDE49E}"/>
    <cellStyle name="Percent" xfId="3" builtinId="5"/>
    <cellStyle name="Percent 10" xfId="16" xr:uid="{711B63D6-8EEF-3F4E-93F1-F3051821D7D5}"/>
    <cellStyle name="Percent 2" xfId="6" xr:uid="{00000000-0005-0000-0000-00000D000000}"/>
    <cellStyle name="Percent 3" xfId="12" xr:uid="{00000000-0005-0000-0000-00000E000000}"/>
    <cellStyle name="Percent 5 2" xfId="25" xr:uid="{AB265E3D-8E19-9541-B5D9-E46F17D8C116}"/>
  </cellStyles>
  <dxfs count="14">
    <dxf>
      <fill>
        <patternFill>
          <bgColor rgb="FFFFFF00"/>
        </patternFill>
      </fill>
    </dxf>
    <dxf>
      <font>
        <b/>
        <i val="0"/>
        <color rgb="FFFF0000"/>
      </font>
      <fill>
        <patternFill>
          <bgColor rgb="FFFFFF00"/>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auto="1"/>
      </font>
      <fill>
        <patternFill>
          <bgColor theme="1"/>
        </patternFill>
      </fill>
    </dxf>
    <dxf>
      <font>
        <color auto="1"/>
      </font>
      <fill>
        <patternFill>
          <bgColor theme="1"/>
        </patternFill>
      </fill>
    </dxf>
    <dxf>
      <font>
        <b/>
        <i val="0"/>
        <color rgb="FFFF0000"/>
      </font>
      <fill>
        <patternFill>
          <bgColor rgb="FFFFFF00"/>
        </patternFill>
      </fill>
    </dxf>
    <dxf>
      <font>
        <b/>
        <i val="0"/>
        <color rgb="FF008000"/>
      </font>
      <fill>
        <patternFill>
          <bgColor rgb="FF92D050"/>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66"/>
      <color rgb="FF008000"/>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5</xdr:col>
      <xdr:colOff>0</xdr:colOff>
      <xdr:row>139</xdr:row>
      <xdr:rowOff>0</xdr:rowOff>
    </xdr:from>
    <xdr:ext cx="914400" cy="235857"/>
    <xdr:sp macro="" textlink="">
      <xdr:nvSpPr>
        <xdr:cNvPr id="2" name="Control 2" hidden="1">
          <a:extLst>
            <a:ext uri="{FF2B5EF4-FFF2-40B4-BE49-F238E27FC236}">
              <a16:creationId xmlns:a16="http://schemas.microsoft.com/office/drawing/2014/main" id="{00000000-0008-0000-0F00-000002000000}"/>
            </a:ext>
          </a:extLst>
        </xdr:cNvPr>
        <xdr:cNvSpPr/>
      </xdr:nvSpPr>
      <xdr:spPr>
        <a:xfrm>
          <a:off x="5562600" y="32461200"/>
          <a:ext cx="914400" cy="235857"/>
        </a:xfrm>
        <a:prstGeom prst="rect">
          <a:avLst/>
        </a:prstGeom>
        <a:noFill/>
        <a:ln w="9525">
          <a:miter lim="800000"/>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FF52"/>
  <sheetViews>
    <sheetView workbookViewId="0"/>
  </sheetViews>
  <sheetFormatPr defaultColWidth="9" defaultRowHeight="12.6"/>
  <sheetData>
    <row r="1" spans="1:162">
      <c r="A1" t="s">
        <v>273</v>
      </c>
      <c r="B1" t="s">
        <v>274</v>
      </c>
    </row>
    <row r="2" spans="1:162">
      <c r="A2" t="s">
        <v>275</v>
      </c>
      <c r="B2" t="s">
        <v>276</v>
      </c>
      <c r="C2" s="7" t="s">
        <v>73</v>
      </c>
      <c r="D2">
        <v>1</v>
      </c>
      <c r="E2" s="7" t="s">
        <v>191</v>
      </c>
      <c r="F2">
        <v>285</v>
      </c>
      <c r="G2" s="7" t="s">
        <v>190</v>
      </c>
      <c r="H2">
        <v>25</v>
      </c>
      <c r="I2" s="7" t="s">
        <v>180</v>
      </c>
      <c r="J2">
        <v>5</v>
      </c>
      <c r="K2" s="7" t="s">
        <v>58</v>
      </c>
      <c r="L2">
        <v>5</v>
      </c>
      <c r="M2" s="7" t="s">
        <v>238</v>
      </c>
      <c r="N2">
        <v>10</v>
      </c>
      <c r="O2" s="7" t="s">
        <v>247</v>
      </c>
      <c r="P2">
        <v>18</v>
      </c>
      <c r="Q2" s="7" t="s">
        <v>123</v>
      </c>
      <c r="R2">
        <v>1</v>
      </c>
      <c r="S2" s="7" t="s">
        <v>257</v>
      </c>
      <c r="T2">
        <v>9</v>
      </c>
      <c r="U2" s="7" t="s">
        <v>259</v>
      </c>
      <c r="V2">
        <v>1</v>
      </c>
      <c r="W2" s="7" t="s">
        <v>73</v>
      </c>
      <c r="X2">
        <v>1</v>
      </c>
      <c r="Y2" s="7" t="s">
        <v>191</v>
      </c>
      <c r="Z2">
        <v>285</v>
      </c>
      <c r="AA2" s="7" t="s">
        <v>190</v>
      </c>
      <c r="AB2">
        <v>25</v>
      </c>
      <c r="AC2" s="7" t="s">
        <v>180</v>
      </c>
      <c r="AD2">
        <v>5</v>
      </c>
      <c r="AE2" s="7" t="s">
        <v>261</v>
      </c>
      <c r="AF2">
        <v>3</v>
      </c>
      <c r="AG2" s="7" t="s">
        <v>58</v>
      </c>
      <c r="AH2">
        <v>5</v>
      </c>
      <c r="AI2" s="7" t="s">
        <v>238</v>
      </c>
      <c r="AJ2">
        <v>10</v>
      </c>
      <c r="AK2" s="7" t="s">
        <v>247</v>
      </c>
      <c r="AL2">
        <v>18</v>
      </c>
      <c r="AM2" s="7" t="s">
        <v>123</v>
      </c>
      <c r="AN2">
        <v>1</v>
      </c>
      <c r="AO2" s="7" t="s">
        <v>257</v>
      </c>
      <c r="AP2">
        <v>9</v>
      </c>
      <c r="AQ2" s="7" t="s">
        <v>73</v>
      </c>
      <c r="AR2">
        <v>1</v>
      </c>
      <c r="AS2" s="7" t="s">
        <v>191</v>
      </c>
      <c r="AT2">
        <v>285</v>
      </c>
      <c r="AU2" s="7" t="s">
        <v>190</v>
      </c>
      <c r="AV2">
        <v>25</v>
      </c>
      <c r="AW2" s="7" t="s">
        <v>180</v>
      </c>
      <c r="AX2">
        <v>5</v>
      </c>
      <c r="AY2" s="7" t="s">
        <v>261</v>
      </c>
      <c r="AZ2">
        <v>3</v>
      </c>
      <c r="BA2" s="7" t="s">
        <v>58</v>
      </c>
      <c r="BB2">
        <v>5</v>
      </c>
      <c r="BC2" s="7" t="s">
        <v>238</v>
      </c>
      <c r="BD2">
        <v>10</v>
      </c>
      <c r="BE2" s="7" t="s">
        <v>247</v>
      </c>
      <c r="BF2">
        <v>18</v>
      </c>
      <c r="BG2" s="7" t="s">
        <v>123</v>
      </c>
      <c r="BH2">
        <v>1</v>
      </c>
      <c r="BI2" s="7" t="s">
        <v>257</v>
      </c>
      <c r="BJ2">
        <v>9</v>
      </c>
      <c r="BK2" s="7" t="s">
        <v>62</v>
      </c>
      <c r="BL2">
        <v>1</v>
      </c>
      <c r="BM2" s="7" t="s">
        <v>310</v>
      </c>
      <c r="BN2">
        <v>1</v>
      </c>
      <c r="BO2" s="7" t="s">
        <v>313</v>
      </c>
      <c r="BP2">
        <v>21</v>
      </c>
      <c r="BQ2" s="7" t="s">
        <v>73</v>
      </c>
      <c r="BR2">
        <v>1</v>
      </c>
      <c r="BS2" s="7" t="s">
        <v>191</v>
      </c>
      <c r="BT2">
        <v>285</v>
      </c>
      <c r="BU2" s="7" t="s">
        <v>190</v>
      </c>
      <c r="BV2">
        <v>25</v>
      </c>
      <c r="BW2" s="7" t="s">
        <v>180</v>
      </c>
      <c r="BX2">
        <v>5</v>
      </c>
      <c r="BY2" s="7" t="s">
        <v>261</v>
      </c>
      <c r="BZ2">
        <v>3</v>
      </c>
      <c r="CA2" s="7" t="s">
        <v>58</v>
      </c>
      <c r="CB2">
        <v>5</v>
      </c>
      <c r="CC2" s="7" t="s">
        <v>238</v>
      </c>
      <c r="CD2">
        <v>10</v>
      </c>
      <c r="CE2" s="7" t="s">
        <v>62</v>
      </c>
      <c r="CF2">
        <v>1</v>
      </c>
      <c r="CG2" s="7" t="s">
        <v>337</v>
      </c>
      <c r="CH2">
        <v>21</v>
      </c>
      <c r="CI2" s="7" t="s">
        <v>310</v>
      </c>
      <c r="CJ2">
        <v>1</v>
      </c>
      <c r="CK2" s="7" t="s">
        <v>247</v>
      </c>
      <c r="CL2">
        <v>18</v>
      </c>
      <c r="CM2" s="7" t="s">
        <v>337</v>
      </c>
      <c r="CN2">
        <v>48</v>
      </c>
      <c r="CO2" s="7" t="s">
        <v>73</v>
      </c>
      <c r="CP2">
        <v>1</v>
      </c>
      <c r="CQ2" s="7" t="s">
        <v>191</v>
      </c>
      <c r="CR2">
        <v>285</v>
      </c>
      <c r="CS2" s="7" t="s">
        <v>190</v>
      </c>
      <c r="CT2">
        <v>25</v>
      </c>
      <c r="CU2" s="7" t="s">
        <v>180</v>
      </c>
      <c r="CV2">
        <v>5</v>
      </c>
      <c r="CW2" s="7" t="s">
        <v>261</v>
      </c>
      <c r="CX2">
        <v>3</v>
      </c>
      <c r="CY2" s="7" t="s">
        <v>58</v>
      </c>
      <c r="CZ2">
        <v>5</v>
      </c>
      <c r="DA2" s="7" t="s">
        <v>238</v>
      </c>
      <c r="DB2">
        <v>10</v>
      </c>
      <c r="DC2" s="7" t="s">
        <v>62</v>
      </c>
      <c r="DD2">
        <v>1</v>
      </c>
      <c r="DE2" s="7" t="s">
        <v>337</v>
      </c>
      <c r="DF2">
        <v>21</v>
      </c>
      <c r="DG2" s="7" t="s">
        <v>310</v>
      </c>
      <c r="DH2">
        <v>1</v>
      </c>
      <c r="DI2" s="7" t="s">
        <v>247</v>
      </c>
      <c r="DJ2">
        <v>18</v>
      </c>
      <c r="DK2" s="7" t="s">
        <v>123</v>
      </c>
      <c r="DL2">
        <v>1</v>
      </c>
      <c r="DM2" s="7" t="s">
        <v>339</v>
      </c>
      <c r="DN2">
        <v>1</v>
      </c>
      <c r="DO2" s="7" t="s">
        <v>341</v>
      </c>
      <c r="DP2">
        <v>1</v>
      </c>
      <c r="DQ2" s="7" t="s">
        <v>345</v>
      </c>
      <c r="DR2">
        <v>1</v>
      </c>
      <c r="DS2" s="7" t="s">
        <v>339</v>
      </c>
      <c r="DT2">
        <v>1</v>
      </c>
      <c r="DU2" s="7" t="s">
        <v>369</v>
      </c>
      <c r="DV2">
        <v>11</v>
      </c>
      <c r="DW2" s="7" t="s">
        <v>396</v>
      </c>
      <c r="DX2">
        <v>1</v>
      </c>
      <c r="DY2" s="7" t="s">
        <v>73</v>
      </c>
      <c r="DZ2">
        <v>1</v>
      </c>
      <c r="EA2" s="7" t="s">
        <v>191</v>
      </c>
      <c r="EB2">
        <v>285</v>
      </c>
      <c r="EC2" s="7" t="s">
        <v>190</v>
      </c>
      <c r="ED2">
        <v>25</v>
      </c>
      <c r="EE2" s="7" t="s">
        <v>180</v>
      </c>
      <c r="EF2">
        <v>5</v>
      </c>
      <c r="EG2" s="7" t="s">
        <v>261</v>
      </c>
      <c r="EH2">
        <v>3</v>
      </c>
      <c r="EI2" s="7" t="s">
        <v>58</v>
      </c>
      <c r="EJ2">
        <v>5</v>
      </c>
      <c r="EK2" s="7" t="s">
        <v>238</v>
      </c>
      <c r="EL2">
        <v>10</v>
      </c>
      <c r="EM2" s="7" t="s">
        <v>62</v>
      </c>
      <c r="EN2">
        <v>1</v>
      </c>
      <c r="EO2" s="7" t="s">
        <v>337</v>
      </c>
      <c r="EP2">
        <v>21</v>
      </c>
      <c r="EQ2" s="7" t="s">
        <v>310</v>
      </c>
      <c r="ER2">
        <v>1</v>
      </c>
      <c r="ES2" s="7" t="s">
        <v>345</v>
      </c>
      <c r="ET2">
        <v>1</v>
      </c>
      <c r="EU2" s="7" t="s">
        <v>341</v>
      </c>
      <c r="EV2">
        <v>1</v>
      </c>
      <c r="EW2" s="7" t="s">
        <v>339</v>
      </c>
      <c r="EX2">
        <v>1</v>
      </c>
      <c r="EY2" s="7" t="s">
        <v>339</v>
      </c>
      <c r="EZ2">
        <v>1</v>
      </c>
      <c r="FA2" s="7" t="s">
        <v>438</v>
      </c>
      <c r="FB2">
        <v>7</v>
      </c>
      <c r="FC2" s="7" t="s">
        <v>439</v>
      </c>
      <c r="FD2">
        <v>18</v>
      </c>
      <c r="FE2" s="7" t="s">
        <v>123</v>
      </c>
      <c r="FF2">
        <v>1</v>
      </c>
    </row>
    <row r="3" spans="1:162">
      <c r="A3" t="s">
        <v>277</v>
      </c>
      <c r="B3" t="s">
        <v>278</v>
      </c>
      <c r="C3" s="7" t="s">
        <v>74</v>
      </c>
      <c r="D3">
        <v>2</v>
      </c>
      <c r="E3" s="7" t="s">
        <v>192</v>
      </c>
      <c r="F3">
        <v>286</v>
      </c>
      <c r="G3" s="7" t="s">
        <v>189</v>
      </c>
      <c r="H3">
        <v>24</v>
      </c>
      <c r="I3" s="7" t="s">
        <v>246</v>
      </c>
      <c r="J3">
        <v>11</v>
      </c>
      <c r="K3" s="7" t="s">
        <v>174</v>
      </c>
      <c r="L3">
        <v>6</v>
      </c>
      <c r="M3" s="7" t="s">
        <v>184</v>
      </c>
      <c r="N3">
        <v>19</v>
      </c>
      <c r="O3" s="7" t="s">
        <v>128</v>
      </c>
      <c r="P3">
        <v>4</v>
      </c>
      <c r="Q3" s="7" t="s">
        <v>124</v>
      </c>
      <c r="R3">
        <v>2</v>
      </c>
      <c r="S3" s="7" t="s">
        <v>237</v>
      </c>
      <c r="T3">
        <v>7</v>
      </c>
      <c r="U3" s="7" t="s">
        <v>260</v>
      </c>
      <c r="V3">
        <v>2</v>
      </c>
      <c r="W3" s="7" t="s">
        <v>74</v>
      </c>
      <c r="X3">
        <v>2</v>
      </c>
      <c r="Y3" s="7" t="s">
        <v>192</v>
      </c>
      <c r="Z3">
        <v>286</v>
      </c>
      <c r="AA3" s="7" t="s">
        <v>189</v>
      </c>
      <c r="AB3">
        <v>24</v>
      </c>
      <c r="AC3" s="7" t="s">
        <v>246</v>
      </c>
      <c r="AD3">
        <v>11</v>
      </c>
      <c r="AE3" s="7" t="s">
        <v>260</v>
      </c>
      <c r="AF3">
        <v>2</v>
      </c>
      <c r="AG3" s="7" t="s">
        <v>174</v>
      </c>
      <c r="AH3">
        <v>6</v>
      </c>
      <c r="AI3" s="7" t="s">
        <v>184</v>
      </c>
      <c r="AJ3">
        <v>19</v>
      </c>
      <c r="AK3" s="7" t="s">
        <v>128</v>
      </c>
      <c r="AL3">
        <v>4</v>
      </c>
      <c r="AM3" s="7" t="s">
        <v>124</v>
      </c>
      <c r="AN3">
        <v>2</v>
      </c>
      <c r="AO3" s="7" t="s">
        <v>237</v>
      </c>
      <c r="AP3">
        <v>7</v>
      </c>
      <c r="AQ3" s="7" t="s">
        <v>74</v>
      </c>
      <c r="AR3">
        <v>2</v>
      </c>
      <c r="AS3" s="7" t="s">
        <v>192</v>
      </c>
      <c r="AT3">
        <v>286</v>
      </c>
      <c r="AU3" s="7" t="s">
        <v>189</v>
      </c>
      <c r="AV3">
        <v>24</v>
      </c>
      <c r="AW3" s="7" t="s">
        <v>246</v>
      </c>
      <c r="AX3">
        <v>11</v>
      </c>
      <c r="AY3" s="7" t="s">
        <v>260</v>
      </c>
      <c r="AZ3">
        <v>2</v>
      </c>
      <c r="BA3" s="7" t="s">
        <v>174</v>
      </c>
      <c r="BB3">
        <v>6</v>
      </c>
      <c r="BC3" s="7" t="s">
        <v>184</v>
      </c>
      <c r="BD3">
        <v>19</v>
      </c>
      <c r="BE3" s="7" t="s">
        <v>128</v>
      </c>
      <c r="BF3">
        <v>4</v>
      </c>
      <c r="BG3" s="7" t="s">
        <v>124</v>
      </c>
      <c r="BH3">
        <v>2</v>
      </c>
      <c r="BI3" s="7" t="s">
        <v>237</v>
      </c>
      <c r="BJ3">
        <v>7</v>
      </c>
      <c r="BK3" s="7" t="s">
        <v>305</v>
      </c>
      <c r="BL3">
        <v>2</v>
      </c>
      <c r="BM3" s="7" t="s">
        <v>311</v>
      </c>
      <c r="BN3">
        <v>2</v>
      </c>
      <c r="BO3" s="7" t="s">
        <v>314</v>
      </c>
      <c r="BP3">
        <v>22</v>
      </c>
      <c r="BQ3" s="7" t="s">
        <v>74</v>
      </c>
      <c r="BR3">
        <v>2</v>
      </c>
      <c r="BS3" s="7" t="s">
        <v>192</v>
      </c>
      <c r="BT3">
        <v>286</v>
      </c>
      <c r="BU3" s="7" t="s">
        <v>189</v>
      </c>
      <c r="BV3">
        <v>24</v>
      </c>
      <c r="BW3" s="7" t="s">
        <v>246</v>
      </c>
      <c r="BX3">
        <v>11</v>
      </c>
      <c r="BY3" s="7" t="s">
        <v>260</v>
      </c>
      <c r="BZ3">
        <v>2</v>
      </c>
      <c r="CA3" s="7" t="s">
        <v>174</v>
      </c>
      <c r="CB3">
        <v>6</v>
      </c>
      <c r="CC3" s="7" t="s">
        <v>184</v>
      </c>
      <c r="CD3">
        <v>19</v>
      </c>
      <c r="CE3" s="7" t="s">
        <v>305</v>
      </c>
      <c r="CF3">
        <v>2</v>
      </c>
      <c r="CG3" s="7" t="s">
        <v>123</v>
      </c>
      <c r="CH3">
        <v>25</v>
      </c>
      <c r="CI3" s="7" t="s">
        <v>311</v>
      </c>
      <c r="CJ3">
        <v>2</v>
      </c>
      <c r="CK3" s="7" t="s">
        <v>128</v>
      </c>
      <c r="CL3">
        <v>4</v>
      </c>
      <c r="CM3" s="7" t="s">
        <v>123</v>
      </c>
      <c r="CN3">
        <v>1</v>
      </c>
      <c r="CO3" s="7" t="s">
        <v>74</v>
      </c>
      <c r="CP3">
        <v>2</v>
      </c>
      <c r="CQ3" s="7" t="s">
        <v>192</v>
      </c>
      <c r="CR3">
        <v>286</v>
      </c>
      <c r="CS3" s="7" t="s">
        <v>189</v>
      </c>
      <c r="CT3">
        <v>24</v>
      </c>
      <c r="CU3" s="7" t="s">
        <v>246</v>
      </c>
      <c r="CV3">
        <v>11</v>
      </c>
      <c r="CW3" s="7" t="s">
        <v>260</v>
      </c>
      <c r="CX3">
        <v>2</v>
      </c>
      <c r="CY3" s="7" t="s">
        <v>174</v>
      </c>
      <c r="CZ3">
        <v>6</v>
      </c>
      <c r="DA3" s="7" t="s">
        <v>184</v>
      </c>
      <c r="DB3">
        <v>19</v>
      </c>
      <c r="DC3" s="7" t="s">
        <v>305</v>
      </c>
      <c r="DD3">
        <v>2</v>
      </c>
      <c r="DE3" s="7" t="s">
        <v>123</v>
      </c>
      <c r="DF3">
        <v>36</v>
      </c>
      <c r="DG3" s="7" t="s">
        <v>311</v>
      </c>
      <c r="DH3">
        <v>2</v>
      </c>
      <c r="DI3" s="7" t="s">
        <v>128</v>
      </c>
      <c r="DJ3">
        <v>4</v>
      </c>
      <c r="DK3" s="7" t="s">
        <v>124</v>
      </c>
      <c r="DL3">
        <v>2</v>
      </c>
      <c r="DM3" s="7" t="s">
        <v>164</v>
      </c>
      <c r="DN3">
        <v>2</v>
      </c>
      <c r="DO3" s="7" t="s">
        <v>342</v>
      </c>
      <c r="DP3">
        <v>2</v>
      </c>
      <c r="DQ3" s="7" t="s">
        <v>346</v>
      </c>
      <c r="DR3">
        <v>2</v>
      </c>
      <c r="DS3" s="7" t="s">
        <v>164</v>
      </c>
      <c r="DT3">
        <v>2</v>
      </c>
      <c r="DU3" s="7" t="s">
        <v>370</v>
      </c>
      <c r="DV3">
        <v>13</v>
      </c>
      <c r="DW3" s="7" t="s">
        <v>397</v>
      </c>
      <c r="DX3">
        <v>2</v>
      </c>
      <c r="DY3" s="7" t="s">
        <v>74</v>
      </c>
      <c r="DZ3">
        <v>2</v>
      </c>
      <c r="EA3" s="7" t="s">
        <v>192</v>
      </c>
      <c r="EB3">
        <v>286</v>
      </c>
      <c r="EC3" s="7" t="s">
        <v>189</v>
      </c>
      <c r="ED3">
        <v>24</v>
      </c>
      <c r="EE3" s="7" t="s">
        <v>246</v>
      </c>
      <c r="EF3">
        <v>11</v>
      </c>
      <c r="EG3" s="7" t="s">
        <v>260</v>
      </c>
      <c r="EH3">
        <v>2</v>
      </c>
      <c r="EI3" s="7" t="s">
        <v>174</v>
      </c>
      <c r="EJ3">
        <v>6</v>
      </c>
      <c r="EK3" s="7" t="s">
        <v>184</v>
      </c>
      <c r="EL3">
        <v>19</v>
      </c>
      <c r="EM3" s="7" t="s">
        <v>305</v>
      </c>
      <c r="EN3">
        <v>2</v>
      </c>
      <c r="EO3" s="7" t="s">
        <v>123</v>
      </c>
      <c r="EP3">
        <v>36</v>
      </c>
      <c r="EQ3" s="7" t="s">
        <v>311</v>
      </c>
      <c r="ER3">
        <v>2</v>
      </c>
      <c r="ES3" s="7" t="s">
        <v>346</v>
      </c>
      <c r="ET3">
        <v>2</v>
      </c>
      <c r="EU3" s="7" t="s">
        <v>342</v>
      </c>
      <c r="EV3">
        <v>2</v>
      </c>
      <c r="EW3" s="7" t="s">
        <v>164</v>
      </c>
      <c r="EX3">
        <v>2</v>
      </c>
      <c r="EY3" s="7" t="s">
        <v>164</v>
      </c>
      <c r="EZ3">
        <v>2</v>
      </c>
      <c r="FA3" s="7" t="s">
        <v>369</v>
      </c>
      <c r="FB3">
        <v>11</v>
      </c>
      <c r="FC3" s="7" t="s">
        <v>128</v>
      </c>
      <c r="FD3">
        <v>4</v>
      </c>
      <c r="FE3" s="7" t="s">
        <v>124</v>
      </c>
      <c r="FF3">
        <v>2</v>
      </c>
    </row>
    <row r="4" spans="1:162">
      <c r="A4" t="s">
        <v>280</v>
      </c>
      <c r="B4" t="s">
        <v>281</v>
      </c>
      <c r="C4" s="7" t="s">
        <v>75</v>
      </c>
      <c r="D4">
        <v>3</v>
      </c>
      <c r="E4" s="7" t="s">
        <v>193</v>
      </c>
      <c r="F4">
        <v>287</v>
      </c>
      <c r="G4" s="7" t="s">
        <v>240</v>
      </c>
      <c r="H4">
        <v>26</v>
      </c>
      <c r="I4" s="7" t="s">
        <v>242</v>
      </c>
      <c r="J4">
        <v>9</v>
      </c>
      <c r="K4" s="7" t="s">
        <v>175</v>
      </c>
      <c r="L4">
        <v>7</v>
      </c>
      <c r="M4" s="7" t="s">
        <v>185</v>
      </c>
      <c r="N4">
        <v>20</v>
      </c>
      <c r="O4" s="7" t="s">
        <v>244</v>
      </c>
      <c r="P4">
        <v>17</v>
      </c>
      <c r="Q4" s="7" t="s">
        <v>125</v>
      </c>
      <c r="R4">
        <v>3</v>
      </c>
      <c r="S4" s="7" t="s">
        <v>183</v>
      </c>
      <c r="T4">
        <v>10</v>
      </c>
      <c r="U4" s="7" t="s">
        <v>261</v>
      </c>
      <c r="V4">
        <v>3</v>
      </c>
      <c r="W4" s="7" t="s">
        <v>75</v>
      </c>
      <c r="X4">
        <v>3</v>
      </c>
      <c r="Y4" s="7" t="s">
        <v>193</v>
      </c>
      <c r="Z4">
        <v>287</v>
      </c>
      <c r="AA4" s="7" t="s">
        <v>240</v>
      </c>
      <c r="AB4">
        <v>26</v>
      </c>
      <c r="AC4" s="7" t="s">
        <v>242</v>
      </c>
      <c r="AD4">
        <v>9</v>
      </c>
      <c r="AG4" s="7" t="s">
        <v>175</v>
      </c>
      <c r="AH4">
        <v>7</v>
      </c>
      <c r="AI4" s="7" t="s">
        <v>185</v>
      </c>
      <c r="AJ4">
        <v>20</v>
      </c>
      <c r="AK4" s="7" t="s">
        <v>244</v>
      </c>
      <c r="AL4">
        <v>17</v>
      </c>
      <c r="AM4" s="7" t="s">
        <v>125</v>
      </c>
      <c r="AN4">
        <v>3</v>
      </c>
      <c r="AO4" s="7" t="s">
        <v>183</v>
      </c>
      <c r="AP4">
        <v>10</v>
      </c>
      <c r="AQ4" s="7" t="s">
        <v>75</v>
      </c>
      <c r="AR4">
        <v>3</v>
      </c>
      <c r="AS4" s="7" t="s">
        <v>193</v>
      </c>
      <c r="AT4">
        <v>287</v>
      </c>
      <c r="AU4" s="7" t="s">
        <v>240</v>
      </c>
      <c r="AV4">
        <v>26</v>
      </c>
      <c r="AW4" s="7" t="s">
        <v>242</v>
      </c>
      <c r="AX4">
        <v>9</v>
      </c>
      <c r="BA4" s="7" t="s">
        <v>175</v>
      </c>
      <c r="BB4">
        <v>7</v>
      </c>
      <c r="BC4" s="7" t="s">
        <v>185</v>
      </c>
      <c r="BD4">
        <v>20</v>
      </c>
      <c r="BE4" s="7" t="s">
        <v>244</v>
      </c>
      <c r="BF4">
        <v>17</v>
      </c>
      <c r="BG4" s="7" t="s">
        <v>125</v>
      </c>
      <c r="BH4">
        <v>3</v>
      </c>
      <c r="BI4" s="7" t="s">
        <v>183</v>
      </c>
      <c r="BJ4">
        <v>10</v>
      </c>
      <c r="BK4" s="7" t="s">
        <v>306</v>
      </c>
      <c r="BL4">
        <v>3</v>
      </c>
      <c r="BM4" s="7" t="s">
        <v>312</v>
      </c>
      <c r="BN4">
        <v>3</v>
      </c>
      <c r="BO4" s="7" t="s">
        <v>315</v>
      </c>
      <c r="BP4">
        <v>23</v>
      </c>
      <c r="BQ4" s="7" t="s">
        <v>75</v>
      </c>
      <c r="BR4">
        <v>3</v>
      </c>
      <c r="BS4" s="7" t="s">
        <v>193</v>
      </c>
      <c r="BT4">
        <v>287</v>
      </c>
      <c r="BU4" s="7" t="s">
        <v>240</v>
      </c>
      <c r="BV4">
        <v>26</v>
      </c>
      <c r="BW4" s="7" t="s">
        <v>242</v>
      </c>
      <c r="BX4">
        <v>9</v>
      </c>
      <c r="CA4" s="7" t="s">
        <v>175</v>
      </c>
      <c r="CB4">
        <v>7</v>
      </c>
      <c r="CC4" s="7" t="s">
        <v>185</v>
      </c>
      <c r="CD4">
        <v>20</v>
      </c>
      <c r="CE4" s="7" t="s">
        <v>306</v>
      </c>
      <c r="CF4">
        <v>3</v>
      </c>
      <c r="CG4" s="7" t="s">
        <v>124</v>
      </c>
      <c r="CH4">
        <v>37</v>
      </c>
      <c r="CI4" s="7" t="s">
        <v>312</v>
      </c>
      <c r="CJ4">
        <v>3</v>
      </c>
      <c r="CK4" s="7" t="s">
        <v>244</v>
      </c>
      <c r="CL4">
        <v>17</v>
      </c>
      <c r="CM4" s="7" t="s">
        <v>124</v>
      </c>
      <c r="CN4">
        <v>2</v>
      </c>
      <c r="CO4" s="7" t="s">
        <v>75</v>
      </c>
      <c r="CP4">
        <v>3</v>
      </c>
      <c r="CQ4" s="7" t="s">
        <v>193</v>
      </c>
      <c r="CR4">
        <v>287</v>
      </c>
      <c r="CS4" s="7" t="s">
        <v>240</v>
      </c>
      <c r="CT4">
        <v>26</v>
      </c>
      <c r="CU4" s="7" t="s">
        <v>242</v>
      </c>
      <c r="CV4">
        <v>9</v>
      </c>
      <c r="CY4" s="7" t="s">
        <v>175</v>
      </c>
      <c r="CZ4">
        <v>7</v>
      </c>
      <c r="DA4" s="7" t="s">
        <v>185</v>
      </c>
      <c r="DB4">
        <v>20</v>
      </c>
      <c r="DC4" s="7" t="s">
        <v>306</v>
      </c>
      <c r="DD4">
        <v>3</v>
      </c>
      <c r="DE4" s="7" t="s">
        <v>124</v>
      </c>
      <c r="DF4">
        <v>37</v>
      </c>
      <c r="DG4" s="7" t="s">
        <v>312</v>
      </c>
      <c r="DH4">
        <v>3</v>
      </c>
      <c r="DI4" s="7" t="s">
        <v>244</v>
      </c>
      <c r="DJ4">
        <v>17</v>
      </c>
      <c r="DK4" s="7" t="s">
        <v>125</v>
      </c>
      <c r="DL4">
        <v>3</v>
      </c>
      <c r="DM4" s="7" t="s">
        <v>340</v>
      </c>
      <c r="DN4">
        <v>3</v>
      </c>
      <c r="DO4" s="7" t="s">
        <v>343</v>
      </c>
      <c r="DP4">
        <v>3</v>
      </c>
      <c r="DQ4" s="7" t="s">
        <v>347</v>
      </c>
      <c r="DR4">
        <v>3</v>
      </c>
      <c r="DS4" s="7" t="s">
        <v>352</v>
      </c>
      <c r="DT4">
        <v>3</v>
      </c>
      <c r="DU4" s="7" t="s">
        <v>371</v>
      </c>
      <c r="DV4">
        <v>3</v>
      </c>
      <c r="DW4" s="7" t="s">
        <v>398</v>
      </c>
      <c r="DX4">
        <v>3</v>
      </c>
      <c r="DY4" s="7" t="s">
        <v>75</v>
      </c>
      <c r="DZ4">
        <v>3</v>
      </c>
      <c r="EA4" s="7" t="s">
        <v>193</v>
      </c>
      <c r="EB4">
        <v>287</v>
      </c>
      <c r="EC4" s="7" t="s">
        <v>240</v>
      </c>
      <c r="ED4">
        <v>26</v>
      </c>
      <c r="EE4" s="7" t="s">
        <v>242</v>
      </c>
      <c r="EF4">
        <v>9</v>
      </c>
      <c r="EI4" s="7" t="s">
        <v>175</v>
      </c>
      <c r="EJ4">
        <v>7</v>
      </c>
      <c r="EK4" s="7" t="s">
        <v>185</v>
      </c>
      <c r="EL4">
        <v>20</v>
      </c>
      <c r="EM4" s="7" t="s">
        <v>306</v>
      </c>
      <c r="EN4">
        <v>3</v>
      </c>
      <c r="EO4" s="7" t="s">
        <v>124</v>
      </c>
      <c r="EP4">
        <v>37</v>
      </c>
      <c r="EQ4" s="7" t="s">
        <v>312</v>
      </c>
      <c r="ER4">
        <v>3</v>
      </c>
      <c r="ES4" s="7" t="s">
        <v>347</v>
      </c>
      <c r="ET4">
        <v>3</v>
      </c>
      <c r="EU4" s="7" t="s">
        <v>343</v>
      </c>
      <c r="EV4">
        <v>3</v>
      </c>
      <c r="EW4" s="7" t="s">
        <v>352</v>
      </c>
      <c r="EX4">
        <v>3</v>
      </c>
      <c r="EY4" s="7" t="s">
        <v>340</v>
      </c>
      <c r="EZ4">
        <v>3</v>
      </c>
      <c r="FA4" s="7" t="s">
        <v>370</v>
      </c>
      <c r="FB4">
        <v>13</v>
      </c>
      <c r="FC4" s="7" t="s">
        <v>244</v>
      </c>
      <c r="FD4">
        <v>17</v>
      </c>
      <c r="FE4" s="7" t="s">
        <v>125</v>
      </c>
      <c r="FF4">
        <v>3</v>
      </c>
    </row>
    <row r="5" spans="1:162">
      <c r="A5" t="s">
        <v>282</v>
      </c>
      <c r="B5" t="s">
        <v>283</v>
      </c>
      <c r="C5" s="7" t="s">
        <v>76</v>
      </c>
      <c r="D5">
        <v>4</v>
      </c>
      <c r="E5" s="7" t="s">
        <v>194</v>
      </c>
      <c r="F5">
        <v>288</v>
      </c>
      <c r="I5" s="7" t="s">
        <v>245</v>
      </c>
      <c r="J5">
        <v>10</v>
      </c>
      <c r="K5" s="7" t="s">
        <v>59</v>
      </c>
      <c r="L5">
        <v>8</v>
      </c>
      <c r="M5" s="7" t="s">
        <v>186</v>
      </c>
      <c r="N5">
        <v>21</v>
      </c>
      <c r="O5" s="7" t="s">
        <v>248</v>
      </c>
      <c r="P5">
        <v>12</v>
      </c>
      <c r="Q5" s="7" t="s">
        <v>126</v>
      </c>
      <c r="R5">
        <v>4</v>
      </c>
      <c r="S5" s="7" t="s">
        <v>62</v>
      </c>
      <c r="T5">
        <v>8</v>
      </c>
      <c r="U5" s="7" t="s">
        <v>262</v>
      </c>
      <c r="V5">
        <v>4</v>
      </c>
      <c r="W5" s="7" t="s">
        <v>76</v>
      </c>
      <c r="X5">
        <v>4</v>
      </c>
      <c r="Y5" s="7" t="s">
        <v>194</v>
      </c>
      <c r="Z5">
        <v>288</v>
      </c>
      <c r="AC5" s="7" t="s">
        <v>245</v>
      </c>
      <c r="AD5">
        <v>10</v>
      </c>
      <c r="AG5" s="7" t="s">
        <v>59</v>
      </c>
      <c r="AH5">
        <v>8</v>
      </c>
      <c r="AI5" s="7" t="s">
        <v>186</v>
      </c>
      <c r="AJ5">
        <v>21</v>
      </c>
      <c r="AK5" s="7" t="s">
        <v>248</v>
      </c>
      <c r="AL5">
        <v>12</v>
      </c>
      <c r="AM5" s="7" t="s">
        <v>126</v>
      </c>
      <c r="AN5">
        <v>4</v>
      </c>
      <c r="AO5" s="7" t="s">
        <v>62</v>
      </c>
      <c r="AP5">
        <v>8</v>
      </c>
      <c r="AQ5" s="7" t="s">
        <v>76</v>
      </c>
      <c r="AR5">
        <v>4</v>
      </c>
      <c r="AS5" s="7" t="s">
        <v>194</v>
      </c>
      <c r="AT5">
        <v>288</v>
      </c>
      <c r="AW5" s="7" t="s">
        <v>245</v>
      </c>
      <c r="AX5">
        <v>10</v>
      </c>
      <c r="BA5" s="7" t="s">
        <v>59</v>
      </c>
      <c r="BB5">
        <v>8</v>
      </c>
      <c r="BC5" s="7" t="s">
        <v>186</v>
      </c>
      <c r="BD5">
        <v>21</v>
      </c>
      <c r="BE5" s="7" t="s">
        <v>248</v>
      </c>
      <c r="BF5">
        <v>12</v>
      </c>
      <c r="BG5" s="7" t="s">
        <v>126</v>
      </c>
      <c r="BH5">
        <v>4</v>
      </c>
      <c r="BI5" s="7" t="s">
        <v>62</v>
      </c>
      <c r="BJ5">
        <v>8</v>
      </c>
      <c r="BK5" s="7" t="s">
        <v>307</v>
      </c>
      <c r="BL5">
        <v>4</v>
      </c>
      <c r="BO5" s="7" t="s">
        <v>316</v>
      </c>
      <c r="BP5">
        <v>24</v>
      </c>
      <c r="BQ5" s="7" t="s">
        <v>76</v>
      </c>
      <c r="BR5">
        <v>4</v>
      </c>
      <c r="BS5" s="7" t="s">
        <v>194</v>
      </c>
      <c r="BT5">
        <v>288</v>
      </c>
      <c r="BW5" s="7" t="s">
        <v>245</v>
      </c>
      <c r="BX5">
        <v>10</v>
      </c>
      <c r="CA5" s="7" t="s">
        <v>59</v>
      </c>
      <c r="CB5">
        <v>8</v>
      </c>
      <c r="CC5" s="7" t="s">
        <v>186</v>
      </c>
      <c r="CD5">
        <v>21</v>
      </c>
      <c r="CE5" s="7" t="s">
        <v>307</v>
      </c>
      <c r="CF5">
        <v>4</v>
      </c>
      <c r="CG5" s="7" t="s">
        <v>125</v>
      </c>
      <c r="CH5">
        <v>38</v>
      </c>
      <c r="CK5" s="7" t="s">
        <v>248</v>
      </c>
      <c r="CL5">
        <v>12</v>
      </c>
      <c r="CM5" s="7" t="s">
        <v>125</v>
      </c>
      <c r="CN5">
        <v>3</v>
      </c>
      <c r="CO5" s="7" t="s">
        <v>76</v>
      </c>
      <c r="CP5">
        <v>4</v>
      </c>
      <c r="CQ5" s="7" t="s">
        <v>194</v>
      </c>
      <c r="CR5">
        <v>288</v>
      </c>
      <c r="CU5" s="7" t="s">
        <v>245</v>
      </c>
      <c r="CV5">
        <v>10</v>
      </c>
      <c r="CY5" s="7" t="s">
        <v>59</v>
      </c>
      <c r="CZ5">
        <v>8</v>
      </c>
      <c r="DA5" s="7" t="s">
        <v>186</v>
      </c>
      <c r="DB5">
        <v>21</v>
      </c>
      <c r="DC5" s="7" t="s">
        <v>307</v>
      </c>
      <c r="DD5">
        <v>4</v>
      </c>
      <c r="DE5" s="7" t="s">
        <v>125</v>
      </c>
      <c r="DF5">
        <v>38</v>
      </c>
      <c r="DI5" s="7" t="s">
        <v>248</v>
      </c>
      <c r="DJ5">
        <v>12</v>
      </c>
      <c r="DK5" s="7" t="s">
        <v>126</v>
      </c>
      <c r="DL5">
        <v>4</v>
      </c>
      <c r="DO5" s="7" t="s">
        <v>344</v>
      </c>
      <c r="DP5">
        <v>4</v>
      </c>
      <c r="DQ5" s="7" t="s">
        <v>348</v>
      </c>
      <c r="DR5">
        <v>4</v>
      </c>
      <c r="DU5" s="7" t="s">
        <v>372</v>
      </c>
      <c r="DV5">
        <v>15</v>
      </c>
      <c r="DW5" s="7" t="s">
        <v>399</v>
      </c>
      <c r="DX5">
        <v>4</v>
      </c>
      <c r="DY5" s="7" t="s">
        <v>76</v>
      </c>
      <c r="DZ5">
        <v>4</v>
      </c>
      <c r="EA5" s="7" t="s">
        <v>194</v>
      </c>
      <c r="EB5">
        <v>288</v>
      </c>
      <c r="EE5" s="7" t="s">
        <v>245</v>
      </c>
      <c r="EF5">
        <v>10</v>
      </c>
      <c r="EI5" s="7" t="s">
        <v>59</v>
      </c>
      <c r="EJ5">
        <v>8</v>
      </c>
      <c r="EK5" s="7" t="s">
        <v>186</v>
      </c>
      <c r="EL5">
        <v>21</v>
      </c>
      <c r="EM5" s="7" t="s">
        <v>307</v>
      </c>
      <c r="EN5">
        <v>4</v>
      </c>
      <c r="EO5" s="7" t="s">
        <v>125</v>
      </c>
      <c r="EP5">
        <v>38</v>
      </c>
      <c r="ES5" s="7" t="s">
        <v>348</v>
      </c>
      <c r="ET5">
        <v>4</v>
      </c>
      <c r="EU5" s="7" t="s">
        <v>344</v>
      </c>
      <c r="EV5">
        <v>4</v>
      </c>
      <c r="FA5" s="7" t="s">
        <v>371</v>
      </c>
      <c r="FB5">
        <v>3</v>
      </c>
      <c r="FC5" s="7" t="s">
        <v>248</v>
      </c>
      <c r="FD5">
        <v>12</v>
      </c>
      <c r="FE5" s="7" t="s">
        <v>126</v>
      </c>
      <c r="FF5">
        <v>4</v>
      </c>
    </row>
    <row r="6" spans="1:162">
      <c r="A6" t="s">
        <v>284</v>
      </c>
      <c r="B6" t="s">
        <v>285</v>
      </c>
      <c r="C6" s="7" t="s">
        <v>77</v>
      </c>
      <c r="D6">
        <v>5</v>
      </c>
      <c r="E6" s="7" t="s">
        <v>195</v>
      </c>
      <c r="F6">
        <v>289</v>
      </c>
      <c r="I6" s="7" t="s">
        <v>181</v>
      </c>
      <c r="J6">
        <v>6</v>
      </c>
      <c r="M6" s="7" t="s">
        <v>239</v>
      </c>
      <c r="N6">
        <v>17</v>
      </c>
      <c r="O6" s="7" t="s">
        <v>249</v>
      </c>
      <c r="P6">
        <v>15</v>
      </c>
      <c r="Q6" s="7" t="s">
        <v>127</v>
      </c>
      <c r="R6">
        <v>5</v>
      </c>
      <c r="S6" s="7" t="s">
        <v>258</v>
      </c>
      <c r="T6">
        <v>6</v>
      </c>
      <c r="U6" s="7" t="s">
        <v>263</v>
      </c>
      <c r="V6">
        <v>5</v>
      </c>
      <c r="W6" s="7" t="s">
        <v>77</v>
      </c>
      <c r="X6">
        <v>5</v>
      </c>
      <c r="Y6" s="7" t="s">
        <v>195</v>
      </c>
      <c r="Z6">
        <v>289</v>
      </c>
      <c r="AC6" s="7" t="s">
        <v>181</v>
      </c>
      <c r="AD6">
        <v>6</v>
      </c>
      <c r="AI6" s="7" t="s">
        <v>239</v>
      </c>
      <c r="AJ6">
        <v>17</v>
      </c>
      <c r="AK6" s="7" t="s">
        <v>249</v>
      </c>
      <c r="AL6">
        <v>15</v>
      </c>
      <c r="AM6" s="7" t="s">
        <v>127</v>
      </c>
      <c r="AN6">
        <v>5</v>
      </c>
      <c r="AO6" s="7" t="s">
        <v>258</v>
      </c>
      <c r="AP6">
        <v>6</v>
      </c>
      <c r="AQ6" s="7" t="s">
        <v>77</v>
      </c>
      <c r="AR6">
        <v>5</v>
      </c>
      <c r="AS6" s="7" t="s">
        <v>195</v>
      </c>
      <c r="AT6">
        <v>289</v>
      </c>
      <c r="AW6" s="7" t="s">
        <v>181</v>
      </c>
      <c r="AX6">
        <v>6</v>
      </c>
      <c r="BC6" s="7" t="s">
        <v>239</v>
      </c>
      <c r="BD6">
        <v>17</v>
      </c>
      <c r="BE6" s="7" t="s">
        <v>249</v>
      </c>
      <c r="BF6">
        <v>15</v>
      </c>
      <c r="BG6" s="7" t="s">
        <v>127</v>
      </c>
      <c r="BH6">
        <v>5</v>
      </c>
      <c r="BI6" s="7" t="s">
        <v>258</v>
      </c>
      <c r="BJ6">
        <v>6</v>
      </c>
      <c r="BK6" s="7" t="s">
        <v>183</v>
      </c>
      <c r="BL6">
        <v>5</v>
      </c>
      <c r="BO6" s="7" t="s">
        <v>317</v>
      </c>
      <c r="BP6">
        <v>25</v>
      </c>
      <c r="BQ6" s="7" t="s">
        <v>77</v>
      </c>
      <c r="BR6">
        <v>5</v>
      </c>
      <c r="BS6" s="7" t="s">
        <v>195</v>
      </c>
      <c r="BT6">
        <v>289</v>
      </c>
      <c r="BW6" s="7" t="s">
        <v>181</v>
      </c>
      <c r="BX6">
        <v>6</v>
      </c>
      <c r="CC6" s="7" t="s">
        <v>239</v>
      </c>
      <c r="CD6">
        <v>17</v>
      </c>
      <c r="CE6" s="7" t="s">
        <v>183</v>
      </c>
      <c r="CF6">
        <v>5</v>
      </c>
      <c r="CG6" s="7" t="s">
        <v>126</v>
      </c>
      <c r="CH6">
        <v>39</v>
      </c>
      <c r="CK6" s="7" t="s">
        <v>249</v>
      </c>
      <c r="CL6">
        <v>15</v>
      </c>
      <c r="CM6" s="7" t="s">
        <v>126</v>
      </c>
      <c r="CN6">
        <v>4</v>
      </c>
      <c r="CO6" s="7" t="s">
        <v>77</v>
      </c>
      <c r="CP6">
        <v>5</v>
      </c>
      <c r="CQ6" s="7" t="s">
        <v>195</v>
      </c>
      <c r="CR6">
        <v>289</v>
      </c>
      <c r="CU6" s="7" t="s">
        <v>181</v>
      </c>
      <c r="CV6">
        <v>6</v>
      </c>
      <c r="DA6" s="7" t="s">
        <v>239</v>
      </c>
      <c r="DB6">
        <v>17</v>
      </c>
      <c r="DC6" s="7" t="s">
        <v>183</v>
      </c>
      <c r="DD6">
        <v>5</v>
      </c>
      <c r="DE6" s="7" t="s">
        <v>126</v>
      </c>
      <c r="DF6">
        <v>39</v>
      </c>
      <c r="DI6" s="7" t="s">
        <v>249</v>
      </c>
      <c r="DJ6">
        <v>15</v>
      </c>
      <c r="DK6" s="7" t="s">
        <v>127</v>
      </c>
      <c r="DL6">
        <v>5</v>
      </c>
      <c r="DQ6" s="7" t="s">
        <v>349</v>
      </c>
      <c r="DR6">
        <v>5</v>
      </c>
      <c r="DU6" s="7" t="s">
        <v>373</v>
      </c>
      <c r="DV6">
        <v>9</v>
      </c>
      <c r="DW6" s="7" t="s">
        <v>400</v>
      </c>
      <c r="DX6">
        <v>5</v>
      </c>
      <c r="DY6" s="7" t="s">
        <v>77</v>
      </c>
      <c r="DZ6">
        <v>5</v>
      </c>
      <c r="EA6" s="7" t="s">
        <v>195</v>
      </c>
      <c r="EB6">
        <v>289</v>
      </c>
      <c r="EE6" s="7" t="s">
        <v>181</v>
      </c>
      <c r="EF6">
        <v>6</v>
      </c>
      <c r="EK6" s="7" t="s">
        <v>239</v>
      </c>
      <c r="EL6">
        <v>17</v>
      </c>
      <c r="EM6" s="7" t="s">
        <v>183</v>
      </c>
      <c r="EN6">
        <v>5</v>
      </c>
      <c r="EO6" s="7" t="s">
        <v>126</v>
      </c>
      <c r="EP6">
        <v>39</v>
      </c>
      <c r="ES6" s="7" t="s">
        <v>349</v>
      </c>
      <c r="ET6">
        <v>5</v>
      </c>
      <c r="FA6" s="7" t="s">
        <v>372</v>
      </c>
      <c r="FB6">
        <v>15</v>
      </c>
      <c r="FC6" s="7" t="s">
        <v>249</v>
      </c>
      <c r="FD6">
        <v>15</v>
      </c>
      <c r="FE6" s="7" t="s">
        <v>127</v>
      </c>
      <c r="FF6">
        <v>5</v>
      </c>
    </row>
    <row r="7" spans="1:162">
      <c r="A7" t="s">
        <v>286</v>
      </c>
      <c r="B7" t="s">
        <v>287</v>
      </c>
      <c r="C7" s="7" t="s">
        <v>78</v>
      </c>
      <c r="D7">
        <v>6</v>
      </c>
      <c r="E7" s="7" t="s">
        <v>196</v>
      </c>
      <c r="F7">
        <v>290</v>
      </c>
      <c r="I7" s="7" t="s">
        <v>243</v>
      </c>
      <c r="J7">
        <v>15</v>
      </c>
      <c r="M7" s="7" t="s">
        <v>188</v>
      </c>
      <c r="N7">
        <v>23</v>
      </c>
      <c r="O7" s="7" t="s">
        <v>250</v>
      </c>
      <c r="P7">
        <v>1</v>
      </c>
      <c r="Q7" s="7" t="s">
        <v>230</v>
      </c>
      <c r="R7">
        <v>6</v>
      </c>
      <c r="U7" s="7" t="s">
        <v>264</v>
      </c>
      <c r="V7">
        <v>11</v>
      </c>
      <c r="W7" s="7" t="s">
        <v>78</v>
      </c>
      <c r="X7">
        <v>6</v>
      </c>
      <c r="Y7" s="7" t="s">
        <v>196</v>
      </c>
      <c r="Z7">
        <v>290</v>
      </c>
      <c r="AC7" s="7" t="s">
        <v>243</v>
      </c>
      <c r="AD7">
        <v>15</v>
      </c>
      <c r="AI7" s="7" t="s">
        <v>188</v>
      </c>
      <c r="AJ7">
        <v>23</v>
      </c>
      <c r="AK7" s="7" t="s">
        <v>250</v>
      </c>
      <c r="AL7">
        <v>1</v>
      </c>
      <c r="AM7" s="7" t="s">
        <v>230</v>
      </c>
      <c r="AN7">
        <v>6</v>
      </c>
      <c r="AQ7" s="7" t="s">
        <v>78</v>
      </c>
      <c r="AR7">
        <v>6</v>
      </c>
      <c r="AS7" s="7" t="s">
        <v>196</v>
      </c>
      <c r="AT7">
        <v>290</v>
      </c>
      <c r="AW7" s="7" t="s">
        <v>243</v>
      </c>
      <c r="AX7">
        <v>15</v>
      </c>
      <c r="BC7" s="7" t="s">
        <v>188</v>
      </c>
      <c r="BD7">
        <v>23</v>
      </c>
      <c r="BE7" s="7" t="s">
        <v>250</v>
      </c>
      <c r="BF7">
        <v>1</v>
      </c>
      <c r="BG7" s="7" t="s">
        <v>230</v>
      </c>
      <c r="BH7">
        <v>6</v>
      </c>
      <c r="BK7" s="7" t="s">
        <v>308</v>
      </c>
      <c r="BL7">
        <v>6</v>
      </c>
      <c r="BO7" s="7" t="s">
        <v>318</v>
      </c>
      <c r="BP7">
        <v>26</v>
      </c>
      <c r="BQ7" s="7" t="s">
        <v>78</v>
      </c>
      <c r="BR7">
        <v>6</v>
      </c>
      <c r="BS7" s="7" t="s">
        <v>196</v>
      </c>
      <c r="BT7">
        <v>290</v>
      </c>
      <c r="BW7" s="7" t="s">
        <v>243</v>
      </c>
      <c r="BX7">
        <v>15</v>
      </c>
      <c r="CC7" s="7" t="s">
        <v>188</v>
      </c>
      <c r="CD7">
        <v>23</v>
      </c>
      <c r="CE7" s="7" t="s">
        <v>308</v>
      </c>
      <c r="CF7">
        <v>6</v>
      </c>
      <c r="CG7" s="7" t="s">
        <v>127</v>
      </c>
      <c r="CH7">
        <v>40</v>
      </c>
      <c r="CK7" s="7" t="s">
        <v>250</v>
      </c>
      <c r="CL7">
        <v>1</v>
      </c>
      <c r="CM7" s="7" t="s">
        <v>127</v>
      </c>
      <c r="CN7">
        <v>5</v>
      </c>
      <c r="CO7" s="7" t="s">
        <v>78</v>
      </c>
      <c r="CP7">
        <v>6</v>
      </c>
      <c r="CQ7" s="7" t="s">
        <v>196</v>
      </c>
      <c r="CR7">
        <v>290</v>
      </c>
      <c r="CU7" s="7" t="s">
        <v>243</v>
      </c>
      <c r="CV7">
        <v>15</v>
      </c>
      <c r="DA7" s="7" t="s">
        <v>188</v>
      </c>
      <c r="DB7">
        <v>23</v>
      </c>
      <c r="DC7" s="7" t="s">
        <v>308</v>
      </c>
      <c r="DD7">
        <v>6</v>
      </c>
      <c r="DE7" s="7" t="s">
        <v>127</v>
      </c>
      <c r="DF7">
        <v>40</v>
      </c>
      <c r="DI7" s="7" t="s">
        <v>250</v>
      </c>
      <c r="DJ7">
        <v>1</v>
      </c>
      <c r="DK7" s="7" t="s">
        <v>230</v>
      </c>
      <c r="DL7">
        <v>6</v>
      </c>
      <c r="DQ7" s="7" t="s">
        <v>350</v>
      </c>
      <c r="DR7">
        <v>6</v>
      </c>
      <c r="DU7" s="7" t="s">
        <v>374</v>
      </c>
      <c r="DV7">
        <v>14</v>
      </c>
      <c r="DW7" s="7" t="s">
        <v>401</v>
      </c>
      <c r="DX7">
        <v>6</v>
      </c>
      <c r="DY7" s="7" t="s">
        <v>78</v>
      </c>
      <c r="DZ7">
        <v>6</v>
      </c>
      <c r="EA7" s="7" t="s">
        <v>196</v>
      </c>
      <c r="EB7">
        <v>290</v>
      </c>
      <c r="EE7" s="7" t="s">
        <v>243</v>
      </c>
      <c r="EF7">
        <v>15</v>
      </c>
      <c r="EK7" s="7" t="s">
        <v>188</v>
      </c>
      <c r="EL7">
        <v>23</v>
      </c>
      <c r="EM7" s="7" t="s">
        <v>308</v>
      </c>
      <c r="EN7">
        <v>6</v>
      </c>
      <c r="EO7" s="7" t="s">
        <v>127</v>
      </c>
      <c r="EP7">
        <v>40</v>
      </c>
      <c r="ES7" s="7" t="s">
        <v>350</v>
      </c>
      <c r="ET7">
        <v>6</v>
      </c>
      <c r="FA7" s="7" t="s">
        <v>373</v>
      </c>
      <c r="FB7">
        <v>9</v>
      </c>
      <c r="FC7" s="7" t="s">
        <v>250</v>
      </c>
      <c r="FD7">
        <v>1</v>
      </c>
      <c r="FE7" s="7" t="s">
        <v>230</v>
      </c>
      <c r="FF7">
        <v>6</v>
      </c>
    </row>
    <row r="8" spans="1:162">
      <c r="A8" t="s">
        <v>288</v>
      </c>
      <c r="B8" t="s">
        <v>289</v>
      </c>
      <c r="C8" s="7" t="s">
        <v>79</v>
      </c>
      <c r="D8">
        <v>7</v>
      </c>
      <c r="E8" s="7" t="s">
        <v>197</v>
      </c>
      <c r="F8">
        <v>291</v>
      </c>
      <c r="I8" s="7" t="s">
        <v>182</v>
      </c>
      <c r="J8">
        <v>14</v>
      </c>
      <c r="M8" s="7" t="s">
        <v>187</v>
      </c>
      <c r="N8">
        <v>22</v>
      </c>
      <c r="O8" s="7" t="s">
        <v>251</v>
      </c>
      <c r="P8">
        <v>14</v>
      </c>
      <c r="U8" s="7" t="s">
        <v>265</v>
      </c>
      <c r="V8">
        <v>12</v>
      </c>
      <c r="W8" s="7" t="s">
        <v>79</v>
      </c>
      <c r="X8">
        <v>7</v>
      </c>
      <c r="Y8" s="7" t="s">
        <v>197</v>
      </c>
      <c r="Z8">
        <v>291</v>
      </c>
      <c r="AC8" s="7" t="s">
        <v>182</v>
      </c>
      <c r="AD8">
        <v>14</v>
      </c>
      <c r="AI8" s="7" t="s">
        <v>187</v>
      </c>
      <c r="AJ8">
        <v>22</v>
      </c>
      <c r="AK8" s="7" t="s">
        <v>251</v>
      </c>
      <c r="AL8">
        <v>14</v>
      </c>
      <c r="AQ8" s="7" t="s">
        <v>79</v>
      </c>
      <c r="AR8">
        <v>7</v>
      </c>
      <c r="AS8" s="7" t="s">
        <v>197</v>
      </c>
      <c r="AT8">
        <v>291</v>
      </c>
      <c r="AW8" s="7" t="s">
        <v>182</v>
      </c>
      <c r="AX8">
        <v>14</v>
      </c>
      <c r="BC8" s="7" t="s">
        <v>187</v>
      </c>
      <c r="BD8">
        <v>22</v>
      </c>
      <c r="BE8" s="7" t="s">
        <v>251</v>
      </c>
      <c r="BF8">
        <v>14</v>
      </c>
      <c r="BK8" s="7" t="s">
        <v>309</v>
      </c>
      <c r="BL8">
        <v>7</v>
      </c>
      <c r="BO8" s="7" t="s">
        <v>319</v>
      </c>
      <c r="BP8">
        <v>27</v>
      </c>
      <c r="BQ8" s="7" t="s">
        <v>79</v>
      </c>
      <c r="BR8">
        <v>7</v>
      </c>
      <c r="BS8" s="7" t="s">
        <v>197</v>
      </c>
      <c r="BT8">
        <v>291</v>
      </c>
      <c r="BW8" s="7" t="s">
        <v>182</v>
      </c>
      <c r="BX8">
        <v>14</v>
      </c>
      <c r="CC8" s="7" t="s">
        <v>187</v>
      </c>
      <c r="CD8">
        <v>22</v>
      </c>
      <c r="CE8" s="7" t="s">
        <v>309</v>
      </c>
      <c r="CF8">
        <v>7</v>
      </c>
      <c r="CG8" s="7" t="s">
        <v>230</v>
      </c>
      <c r="CH8">
        <v>36</v>
      </c>
      <c r="CK8" s="7" t="s">
        <v>251</v>
      </c>
      <c r="CL8">
        <v>14</v>
      </c>
      <c r="CM8" s="7" t="s">
        <v>230</v>
      </c>
      <c r="CN8">
        <v>6</v>
      </c>
      <c r="CO8" s="7" t="s">
        <v>79</v>
      </c>
      <c r="CP8">
        <v>7</v>
      </c>
      <c r="CQ8" s="7" t="s">
        <v>197</v>
      </c>
      <c r="CR8">
        <v>291</v>
      </c>
      <c r="CU8" s="7" t="s">
        <v>182</v>
      </c>
      <c r="CV8">
        <v>14</v>
      </c>
      <c r="DA8" s="7" t="s">
        <v>187</v>
      </c>
      <c r="DB8">
        <v>22</v>
      </c>
      <c r="DC8" s="7" t="s">
        <v>309</v>
      </c>
      <c r="DD8">
        <v>7</v>
      </c>
      <c r="DE8" s="7" t="s">
        <v>230</v>
      </c>
      <c r="DF8">
        <v>25</v>
      </c>
      <c r="DI8" s="7" t="s">
        <v>251</v>
      </c>
      <c r="DJ8">
        <v>14</v>
      </c>
      <c r="DQ8" s="7" t="s">
        <v>351</v>
      </c>
      <c r="DR8">
        <v>7</v>
      </c>
      <c r="DU8" s="7" t="s">
        <v>375</v>
      </c>
      <c r="DV8">
        <v>16</v>
      </c>
      <c r="DW8" s="7" t="s">
        <v>402</v>
      </c>
      <c r="DX8">
        <v>7</v>
      </c>
      <c r="DY8" s="7" t="s">
        <v>79</v>
      </c>
      <c r="DZ8">
        <v>7</v>
      </c>
      <c r="EA8" s="7" t="s">
        <v>197</v>
      </c>
      <c r="EB8">
        <v>291</v>
      </c>
      <c r="EE8" s="7" t="s">
        <v>182</v>
      </c>
      <c r="EF8">
        <v>14</v>
      </c>
      <c r="EK8" s="7" t="s">
        <v>187</v>
      </c>
      <c r="EL8">
        <v>22</v>
      </c>
      <c r="EM8" s="7" t="s">
        <v>309</v>
      </c>
      <c r="EN8">
        <v>7</v>
      </c>
      <c r="EO8" s="7" t="s">
        <v>230</v>
      </c>
      <c r="EP8">
        <v>25</v>
      </c>
      <c r="ES8" s="7" t="s">
        <v>351</v>
      </c>
      <c r="ET8">
        <v>7</v>
      </c>
      <c r="FA8" s="7" t="s">
        <v>374</v>
      </c>
      <c r="FB8">
        <v>14</v>
      </c>
      <c r="FC8" s="7" t="s">
        <v>251</v>
      </c>
      <c r="FD8">
        <v>14</v>
      </c>
    </row>
    <row r="9" spans="1:162">
      <c r="A9" t="s">
        <v>290</v>
      </c>
      <c r="B9" t="s">
        <v>291</v>
      </c>
      <c r="C9" s="7" t="s">
        <v>80</v>
      </c>
      <c r="D9">
        <v>8</v>
      </c>
      <c r="E9" s="7" t="s">
        <v>198</v>
      </c>
      <c r="F9">
        <v>292</v>
      </c>
      <c r="O9" s="7" t="s">
        <v>252</v>
      </c>
      <c r="P9">
        <v>2</v>
      </c>
      <c r="U9" s="7" t="s">
        <v>266</v>
      </c>
      <c r="V9">
        <v>13</v>
      </c>
      <c r="W9" s="7" t="s">
        <v>80</v>
      </c>
      <c r="X9">
        <v>8</v>
      </c>
      <c r="Y9" s="7" t="s">
        <v>198</v>
      </c>
      <c r="Z9">
        <v>292</v>
      </c>
      <c r="AK9" s="7" t="s">
        <v>252</v>
      </c>
      <c r="AL9">
        <v>2</v>
      </c>
      <c r="AQ9" s="7" t="s">
        <v>80</v>
      </c>
      <c r="AR9">
        <v>8</v>
      </c>
      <c r="AS9" s="7" t="s">
        <v>198</v>
      </c>
      <c r="AT9">
        <v>292</v>
      </c>
      <c r="BC9" s="7" t="s">
        <v>269</v>
      </c>
      <c r="BD9">
        <v>18</v>
      </c>
      <c r="BE9" s="7" t="s">
        <v>252</v>
      </c>
      <c r="BF9">
        <v>2</v>
      </c>
      <c r="BO9" s="7" t="s">
        <v>320</v>
      </c>
      <c r="BP9">
        <v>28</v>
      </c>
      <c r="BQ9" s="7" t="s">
        <v>80</v>
      </c>
      <c r="BR9">
        <v>8</v>
      </c>
      <c r="BS9" s="7" t="s">
        <v>198</v>
      </c>
      <c r="BT9">
        <v>292</v>
      </c>
      <c r="CC9" s="7" t="s">
        <v>269</v>
      </c>
      <c r="CD9">
        <v>18</v>
      </c>
      <c r="CK9" s="7" t="s">
        <v>252</v>
      </c>
      <c r="CL9">
        <v>2</v>
      </c>
      <c r="CO9" s="7" t="s">
        <v>80</v>
      </c>
      <c r="CP9">
        <v>8</v>
      </c>
      <c r="CQ9" s="7" t="s">
        <v>198</v>
      </c>
      <c r="CR9">
        <v>292</v>
      </c>
      <c r="DA9" s="7" t="s">
        <v>269</v>
      </c>
      <c r="DB9">
        <v>18</v>
      </c>
      <c r="DI9" s="7" t="s">
        <v>252</v>
      </c>
      <c r="DJ9">
        <v>2</v>
      </c>
      <c r="DU9" s="7" t="s">
        <v>376</v>
      </c>
      <c r="DV9">
        <v>4</v>
      </c>
      <c r="DY9" s="7" t="s">
        <v>80</v>
      </c>
      <c r="DZ9">
        <v>8</v>
      </c>
      <c r="EA9" s="7" t="s">
        <v>198</v>
      </c>
      <c r="EB9">
        <v>292</v>
      </c>
      <c r="EK9" s="7" t="s">
        <v>269</v>
      </c>
      <c r="EL9">
        <v>18</v>
      </c>
      <c r="FA9" s="7" t="s">
        <v>375</v>
      </c>
      <c r="FB9">
        <v>16</v>
      </c>
      <c r="FC9" s="7" t="s">
        <v>252</v>
      </c>
      <c r="FD9">
        <v>2</v>
      </c>
    </row>
    <row r="10" spans="1:162">
      <c r="A10" t="s">
        <v>293</v>
      </c>
      <c r="B10" t="s">
        <v>292</v>
      </c>
      <c r="C10" s="7" t="s">
        <v>81</v>
      </c>
      <c r="D10">
        <v>9</v>
      </c>
      <c r="E10" s="7" t="s">
        <v>199</v>
      </c>
      <c r="F10">
        <v>293</v>
      </c>
      <c r="O10" s="7" t="s">
        <v>253</v>
      </c>
      <c r="P10">
        <v>13</v>
      </c>
      <c r="U10" s="7" t="s">
        <v>267</v>
      </c>
      <c r="V10">
        <v>14</v>
      </c>
      <c r="W10" s="7" t="s">
        <v>81</v>
      </c>
      <c r="X10">
        <v>9</v>
      </c>
      <c r="Y10" s="7" t="s">
        <v>199</v>
      </c>
      <c r="Z10">
        <v>293</v>
      </c>
      <c r="AK10" s="7" t="s">
        <v>253</v>
      </c>
      <c r="AL10">
        <v>13</v>
      </c>
      <c r="AQ10" s="7" t="s">
        <v>81</v>
      </c>
      <c r="AR10">
        <v>9</v>
      </c>
      <c r="AS10" s="7" t="s">
        <v>199</v>
      </c>
      <c r="AT10">
        <v>293</v>
      </c>
      <c r="BE10" s="7" t="s">
        <v>253</v>
      </c>
      <c r="BF10">
        <v>13</v>
      </c>
      <c r="BO10" s="7" t="s">
        <v>321</v>
      </c>
      <c r="BP10">
        <v>29</v>
      </c>
      <c r="BQ10" s="7" t="s">
        <v>81</v>
      </c>
      <c r="BR10">
        <v>9</v>
      </c>
      <c r="BS10" s="7" t="s">
        <v>199</v>
      </c>
      <c r="BT10">
        <v>293</v>
      </c>
      <c r="CK10" s="7" t="s">
        <v>253</v>
      </c>
      <c r="CL10">
        <v>13</v>
      </c>
      <c r="CO10" s="7" t="s">
        <v>81</v>
      </c>
      <c r="CP10">
        <v>9</v>
      </c>
      <c r="CQ10" s="7" t="s">
        <v>199</v>
      </c>
      <c r="CR10">
        <v>293</v>
      </c>
      <c r="DI10" s="7" t="s">
        <v>253</v>
      </c>
      <c r="DJ10">
        <v>13</v>
      </c>
      <c r="DU10" s="7" t="s">
        <v>377</v>
      </c>
      <c r="DV10">
        <v>12</v>
      </c>
      <c r="DY10" s="7" t="s">
        <v>81</v>
      </c>
      <c r="DZ10">
        <v>9</v>
      </c>
      <c r="EA10" s="7" t="s">
        <v>199</v>
      </c>
      <c r="EB10">
        <v>293</v>
      </c>
      <c r="FA10" s="7" t="s">
        <v>376</v>
      </c>
      <c r="FB10">
        <v>4</v>
      </c>
      <c r="FC10" s="7" t="s">
        <v>253</v>
      </c>
      <c r="FD10">
        <v>13</v>
      </c>
    </row>
    <row r="11" spans="1:162">
      <c r="A11" t="s">
        <v>294</v>
      </c>
      <c r="B11" t="s">
        <v>295</v>
      </c>
      <c r="C11" s="7" t="s">
        <v>82</v>
      </c>
      <c r="D11">
        <v>10</v>
      </c>
      <c r="E11" s="7" t="s">
        <v>200</v>
      </c>
      <c r="F11">
        <v>294</v>
      </c>
      <c r="O11" s="7" t="s">
        <v>254</v>
      </c>
      <c r="P11">
        <v>3</v>
      </c>
      <c r="W11" s="7" t="s">
        <v>82</v>
      </c>
      <c r="X11">
        <v>10</v>
      </c>
      <c r="Y11" s="7" t="s">
        <v>200</v>
      </c>
      <c r="Z11">
        <v>294</v>
      </c>
      <c r="AK11" s="7" t="s">
        <v>254</v>
      </c>
      <c r="AL11">
        <v>3</v>
      </c>
      <c r="AQ11" s="7" t="s">
        <v>82</v>
      </c>
      <c r="AR11">
        <v>10</v>
      </c>
      <c r="AS11" s="7" t="s">
        <v>200</v>
      </c>
      <c r="AT11">
        <v>294</v>
      </c>
      <c r="BE11" s="7" t="s">
        <v>254</v>
      </c>
      <c r="BF11">
        <v>3</v>
      </c>
      <c r="BO11" s="7" t="s">
        <v>322</v>
      </c>
      <c r="BP11">
        <v>30</v>
      </c>
      <c r="BQ11" s="7" t="s">
        <v>82</v>
      </c>
      <c r="BR11">
        <v>10</v>
      </c>
      <c r="BS11" s="7" t="s">
        <v>200</v>
      </c>
      <c r="BT11">
        <v>294</v>
      </c>
      <c r="CK11" s="7" t="s">
        <v>254</v>
      </c>
      <c r="CL11">
        <v>3</v>
      </c>
      <c r="CO11" s="7" t="s">
        <v>82</v>
      </c>
      <c r="CP11">
        <v>10</v>
      </c>
      <c r="CQ11" s="7" t="s">
        <v>200</v>
      </c>
      <c r="CR11">
        <v>294</v>
      </c>
      <c r="DI11" s="7" t="s">
        <v>254</v>
      </c>
      <c r="DJ11">
        <v>3</v>
      </c>
      <c r="DY11" s="7" t="s">
        <v>82</v>
      </c>
      <c r="DZ11">
        <v>10</v>
      </c>
      <c r="EA11" s="7" t="s">
        <v>200</v>
      </c>
      <c r="EB11">
        <v>294</v>
      </c>
      <c r="FA11" s="7" t="s">
        <v>377</v>
      </c>
      <c r="FB11">
        <v>12</v>
      </c>
      <c r="FC11" s="7" t="s">
        <v>254</v>
      </c>
      <c r="FD11">
        <v>3</v>
      </c>
    </row>
    <row r="12" spans="1:162">
      <c r="A12" t="s">
        <v>297</v>
      </c>
      <c r="B12" t="s">
        <v>298</v>
      </c>
      <c r="C12" s="7" t="s">
        <v>83</v>
      </c>
      <c r="D12">
        <v>11</v>
      </c>
      <c r="E12" s="7" t="s">
        <v>201</v>
      </c>
      <c r="F12">
        <v>295</v>
      </c>
      <c r="O12" s="7" t="s">
        <v>255</v>
      </c>
      <c r="P12">
        <v>16</v>
      </c>
      <c r="W12" s="7" t="s">
        <v>83</v>
      </c>
      <c r="X12">
        <v>11</v>
      </c>
      <c r="Y12" s="7" t="s">
        <v>201</v>
      </c>
      <c r="Z12">
        <v>295</v>
      </c>
      <c r="AK12" s="7" t="s">
        <v>255</v>
      </c>
      <c r="AL12">
        <v>16</v>
      </c>
      <c r="AQ12" s="7" t="s">
        <v>83</v>
      </c>
      <c r="AR12">
        <v>11</v>
      </c>
      <c r="AS12" s="7" t="s">
        <v>201</v>
      </c>
      <c r="AT12">
        <v>295</v>
      </c>
      <c r="BE12" s="7" t="s">
        <v>255</v>
      </c>
      <c r="BF12">
        <v>16</v>
      </c>
      <c r="BO12" s="7" t="s">
        <v>323</v>
      </c>
      <c r="BP12">
        <v>31</v>
      </c>
      <c r="BQ12" s="7" t="s">
        <v>83</v>
      </c>
      <c r="BR12">
        <v>11</v>
      </c>
      <c r="BS12" s="7" t="s">
        <v>201</v>
      </c>
      <c r="BT12">
        <v>295</v>
      </c>
      <c r="CK12" s="7" t="s">
        <v>255</v>
      </c>
      <c r="CL12">
        <v>16</v>
      </c>
      <c r="CO12" s="7" t="s">
        <v>83</v>
      </c>
      <c r="CP12">
        <v>11</v>
      </c>
      <c r="CQ12" s="7" t="s">
        <v>201</v>
      </c>
      <c r="CR12">
        <v>295</v>
      </c>
      <c r="DI12" s="7" t="s">
        <v>255</v>
      </c>
      <c r="DJ12">
        <v>16</v>
      </c>
      <c r="DY12" s="7" t="s">
        <v>83</v>
      </c>
      <c r="DZ12">
        <v>11</v>
      </c>
      <c r="EA12" s="7" t="s">
        <v>201</v>
      </c>
      <c r="EB12">
        <v>295</v>
      </c>
      <c r="FC12" s="7" t="s">
        <v>255</v>
      </c>
      <c r="FD12">
        <v>16</v>
      </c>
    </row>
    <row r="13" spans="1:162">
      <c r="A13" t="s">
        <v>299</v>
      </c>
      <c r="B13" t="s">
        <v>300</v>
      </c>
      <c r="C13" s="7" t="s">
        <v>84</v>
      </c>
      <c r="D13">
        <v>12</v>
      </c>
      <c r="E13" s="7" t="s">
        <v>202</v>
      </c>
      <c r="F13">
        <v>296</v>
      </c>
      <c r="O13" s="7" t="s">
        <v>256</v>
      </c>
      <c r="P13">
        <v>11</v>
      </c>
      <c r="W13" s="7" t="s">
        <v>84</v>
      </c>
      <c r="X13">
        <v>12</v>
      </c>
      <c r="Y13" s="7" t="s">
        <v>202</v>
      </c>
      <c r="Z13">
        <v>296</v>
      </c>
      <c r="AK13" s="7" t="s">
        <v>256</v>
      </c>
      <c r="AL13">
        <v>11</v>
      </c>
      <c r="AQ13" s="7" t="s">
        <v>84</v>
      </c>
      <c r="AR13">
        <v>12</v>
      </c>
      <c r="AS13" s="7" t="s">
        <v>202</v>
      </c>
      <c r="AT13">
        <v>296</v>
      </c>
      <c r="BE13" s="7" t="s">
        <v>256</v>
      </c>
      <c r="BF13">
        <v>11</v>
      </c>
      <c r="BO13" s="7" t="s">
        <v>324</v>
      </c>
      <c r="BP13">
        <v>32</v>
      </c>
      <c r="BQ13" s="7" t="s">
        <v>84</v>
      </c>
      <c r="BR13">
        <v>12</v>
      </c>
      <c r="BS13" s="7" t="s">
        <v>202</v>
      </c>
      <c r="BT13">
        <v>296</v>
      </c>
      <c r="CK13" s="7" t="s">
        <v>256</v>
      </c>
      <c r="CL13">
        <v>11</v>
      </c>
      <c r="CO13" s="7" t="s">
        <v>84</v>
      </c>
      <c r="CP13">
        <v>12</v>
      </c>
      <c r="CQ13" s="7" t="s">
        <v>202</v>
      </c>
      <c r="CR13">
        <v>296</v>
      </c>
      <c r="DI13" s="7" t="s">
        <v>256</v>
      </c>
      <c r="DJ13">
        <v>11</v>
      </c>
      <c r="DY13" s="7" t="s">
        <v>84</v>
      </c>
      <c r="DZ13">
        <v>12</v>
      </c>
      <c r="EA13" s="7" t="s">
        <v>202</v>
      </c>
      <c r="EB13">
        <v>296</v>
      </c>
      <c r="FC13" s="7" t="s">
        <v>256</v>
      </c>
      <c r="FD13">
        <v>11</v>
      </c>
    </row>
    <row r="14" spans="1:162">
      <c r="A14" t="s">
        <v>301</v>
      </c>
      <c r="B14" t="s">
        <v>302</v>
      </c>
      <c r="C14" s="7" t="s">
        <v>85</v>
      </c>
      <c r="D14">
        <v>13</v>
      </c>
      <c r="E14" s="7" t="s">
        <v>203</v>
      </c>
      <c r="F14">
        <v>297</v>
      </c>
      <c r="W14" s="7" t="s">
        <v>85</v>
      </c>
      <c r="X14">
        <v>13</v>
      </c>
      <c r="Y14" s="7" t="s">
        <v>203</v>
      </c>
      <c r="Z14">
        <v>297</v>
      </c>
      <c r="AQ14" s="7" t="s">
        <v>85</v>
      </c>
      <c r="AR14">
        <v>13</v>
      </c>
      <c r="AS14" s="7" t="s">
        <v>203</v>
      </c>
      <c r="AT14">
        <v>297</v>
      </c>
      <c r="BO14" s="7" t="s">
        <v>325</v>
      </c>
      <c r="BP14">
        <v>33</v>
      </c>
      <c r="BQ14" s="7" t="s">
        <v>85</v>
      </c>
      <c r="BR14">
        <v>13</v>
      </c>
      <c r="BS14" s="7" t="s">
        <v>203</v>
      </c>
      <c r="BT14">
        <v>297</v>
      </c>
      <c r="CO14" s="7" t="s">
        <v>85</v>
      </c>
      <c r="CP14">
        <v>13</v>
      </c>
      <c r="CQ14" s="7" t="s">
        <v>203</v>
      </c>
      <c r="CR14">
        <v>297</v>
      </c>
      <c r="DY14" s="7" t="s">
        <v>85</v>
      </c>
      <c r="DZ14">
        <v>13</v>
      </c>
      <c r="EA14" s="7" t="s">
        <v>203</v>
      </c>
      <c r="EB14">
        <v>297</v>
      </c>
    </row>
    <row r="15" spans="1:162">
      <c r="A15" t="s">
        <v>356</v>
      </c>
      <c r="B15" t="s">
        <v>355</v>
      </c>
      <c r="C15" s="7" t="s">
        <v>61</v>
      </c>
      <c r="D15">
        <v>14</v>
      </c>
      <c r="E15" s="7" t="s">
        <v>204</v>
      </c>
      <c r="F15">
        <v>298</v>
      </c>
      <c r="W15" s="7" t="s">
        <v>61</v>
      </c>
      <c r="X15">
        <v>14</v>
      </c>
      <c r="Y15" s="7" t="s">
        <v>204</v>
      </c>
      <c r="Z15">
        <v>298</v>
      </c>
      <c r="AQ15" s="7" t="s">
        <v>61</v>
      </c>
      <c r="AR15">
        <v>14</v>
      </c>
      <c r="AS15" s="7" t="s">
        <v>204</v>
      </c>
      <c r="AT15">
        <v>298</v>
      </c>
      <c r="BO15" s="7" t="s">
        <v>326</v>
      </c>
      <c r="BP15">
        <v>34</v>
      </c>
      <c r="BQ15" s="7" t="s">
        <v>61</v>
      </c>
      <c r="BR15">
        <v>14</v>
      </c>
      <c r="BS15" s="7" t="s">
        <v>204</v>
      </c>
      <c r="BT15">
        <v>298</v>
      </c>
      <c r="CO15" s="7" t="s">
        <v>61</v>
      </c>
      <c r="CP15">
        <v>14</v>
      </c>
      <c r="CQ15" s="7" t="s">
        <v>204</v>
      </c>
      <c r="CR15">
        <v>298</v>
      </c>
      <c r="DY15" s="7" t="s">
        <v>61</v>
      </c>
      <c r="DZ15">
        <v>14</v>
      </c>
      <c r="EA15" s="7" t="s">
        <v>204</v>
      </c>
      <c r="EB15">
        <v>298</v>
      </c>
    </row>
    <row r="16" spans="1:162">
      <c r="A16" t="s">
        <v>357</v>
      </c>
      <c r="B16" t="s">
        <v>353</v>
      </c>
      <c r="C16" s="7" t="s">
        <v>86</v>
      </c>
      <c r="D16">
        <v>15</v>
      </c>
      <c r="E16" s="7" t="s">
        <v>205</v>
      </c>
      <c r="F16">
        <v>299</v>
      </c>
      <c r="W16" s="7" t="s">
        <v>86</v>
      </c>
      <c r="X16">
        <v>15</v>
      </c>
      <c r="Y16" s="7" t="s">
        <v>205</v>
      </c>
      <c r="Z16">
        <v>299</v>
      </c>
      <c r="AQ16" s="7" t="s">
        <v>86</v>
      </c>
      <c r="AR16">
        <v>15</v>
      </c>
      <c r="AS16" s="7" t="s">
        <v>205</v>
      </c>
      <c r="AT16">
        <v>299</v>
      </c>
      <c r="BO16" s="7" t="s">
        <v>327</v>
      </c>
      <c r="BP16">
        <v>35</v>
      </c>
      <c r="BQ16" s="7" t="s">
        <v>86</v>
      </c>
      <c r="BR16">
        <v>15</v>
      </c>
      <c r="BS16" s="7" t="s">
        <v>205</v>
      </c>
      <c r="BT16">
        <v>299</v>
      </c>
      <c r="CO16" s="7" t="s">
        <v>86</v>
      </c>
      <c r="CP16">
        <v>15</v>
      </c>
      <c r="CQ16" s="7" t="s">
        <v>205</v>
      </c>
      <c r="CR16">
        <v>299</v>
      </c>
      <c r="DY16" s="7" t="s">
        <v>86</v>
      </c>
      <c r="DZ16">
        <v>15</v>
      </c>
      <c r="EA16" s="7" t="s">
        <v>205</v>
      </c>
      <c r="EB16">
        <v>299</v>
      </c>
    </row>
    <row r="17" spans="1:132">
      <c r="A17" t="s">
        <v>358</v>
      </c>
      <c r="B17" t="s">
        <v>354</v>
      </c>
      <c r="C17" s="7" t="s">
        <v>87</v>
      </c>
      <c r="D17">
        <v>16</v>
      </c>
      <c r="E17" s="7" t="s">
        <v>206</v>
      </c>
      <c r="F17">
        <v>300</v>
      </c>
      <c r="W17" s="7" t="s">
        <v>87</v>
      </c>
      <c r="X17">
        <v>16</v>
      </c>
      <c r="Y17" s="7" t="s">
        <v>206</v>
      </c>
      <c r="Z17">
        <v>300</v>
      </c>
      <c r="AQ17" s="7" t="s">
        <v>87</v>
      </c>
      <c r="AR17">
        <v>16</v>
      </c>
      <c r="AS17" s="7" t="s">
        <v>206</v>
      </c>
      <c r="AT17">
        <v>300</v>
      </c>
      <c r="BO17" s="7" t="s">
        <v>328</v>
      </c>
      <c r="BP17">
        <v>36</v>
      </c>
      <c r="BQ17" s="7" t="s">
        <v>87</v>
      </c>
      <c r="BR17">
        <v>16</v>
      </c>
      <c r="BS17" s="7" t="s">
        <v>206</v>
      </c>
      <c r="BT17">
        <v>300</v>
      </c>
      <c r="CO17" s="7" t="s">
        <v>87</v>
      </c>
      <c r="CP17">
        <v>16</v>
      </c>
      <c r="CQ17" s="7" t="s">
        <v>206</v>
      </c>
      <c r="CR17">
        <v>300</v>
      </c>
      <c r="DY17" s="7" t="s">
        <v>87</v>
      </c>
      <c r="DZ17">
        <v>16</v>
      </c>
      <c r="EA17" s="7" t="s">
        <v>206</v>
      </c>
      <c r="EB17">
        <v>300</v>
      </c>
    </row>
    <row r="18" spans="1:132">
      <c r="A18" t="s">
        <v>359</v>
      </c>
      <c r="B18" t="s">
        <v>360</v>
      </c>
      <c r="C18" s="7" t="s">
        <v>88</v>
      </c>
      <c r="D18">
        <v>17</v>
      </c>
      <c r="E18" s="7" t="s">
        <v>68</v>
      </c>
      <c r="F18">
        <v>301</v>
      </c>
      <c r="W18" s="7" t="s">
        <v>88</v>
      </c>
      <c r="X18">
        <v>17</v>
      </c>
      <c r="Y18" s="7" t="s">
        <v>68</v>
      </c>
      <c r="Z18">
        <v>301</v>
      </c>
      <c r="AQ18" s="7" t="s">
        <v>88</v>
      </c>
      <c r="AR18">
        <v>17</v>
      </c>
      <c r="AS18" s="7" t="s">
        <v>68</v>
      </c>
      <c r="AT18">
        <v>301</v>
      </c>
      <c r="BO18" s="7" t="s">
        <v>329</v>
      </c>
      <c r="BP18">
        <v>37</v>
      </c>
      <c r="BQ18" s="7" t="s">
        <v>88</v>
      </c>
      <c r="BR18">
        <v>17</v>
      </c>
      <c r="BS18" s="7" t="s">
        <v>68</v>
      </c>
      <c r="BT18">
        <v>301</v>
      </c>
      <c r="CO18" s="7" t="s">
        <v>88</v>
      </c>
      <c r="CP18">
        <v>17</v>
      </c>
      <c r="CQ18" s="7" t="s">
        <v>68</v>
      </c>
      <c r="CR18">
        <v>301</v>
      </c>
      <c r="DY18" s="7" t="s">
        <v>88</v>
      </c>
      <c r="DZ18">
        <v>17</v>
      </c>
      <c r="EA18" s="7" t="s">
        <v>68</v>
      </c>
      <c r="EB18">
        <v>301</v>
      </c>
    </row>
    <row r="19" spans="1:132">
      <c r="A19" t="s">
        <v>361</v>
      </c>
      <c r="B19" t="s">
        <v>362</v>
      </c>
      <c r="C19" s="7" t="s">
        <v>89</v>
      </c>
      <c r="D19">
        <v>18</v>
      </c>
      <c r="E19" s="7" t="s">
        <v>207</v>
      </c>
      <c r="F19">
        <v>302</v>
      </c>
      <c r="W19" s="7" t="s">
        <v>89</v>
      </c>
      <c r="X19">
        <v>18</v>
      </c>
      <c r="Y19" s="7" t="s">
        <v>207</v>
      </c>
      <c r="Z19">
        <v>302</v>
      </c>
      <c r="AQ19" s="7" t="s">
        <v>89</v>
      </c>
      <c r="AR19">
        <v>18</v>
      </c>
      <c r="AS19" s="7" t="s">
        <v>207</v>
      </c>
      <c r="AT19">
        <v>302</v>
      </c>
      <c r="BO19" s="7" t="s">
        <v>330</v>
      </c>
      <c r="BP19">
        <v>38</v>
      </c>
      <c r="BQ19" s="7" t="s">
        <v>89</v>
      </c>
      <c r="BR19">
        <v>18</v>
      </c>
      <c r="BS19" s="7" t="s">
        <v>207</v>
      </c>
      <c r="BT19">
        <v>302</v>
      </c>
      <c r="CO19" s="7" t="s">
        <v>89</v>
      </c>
      <c r="CP19">
        <v>18</v>
      </c>
      <c r="CQ19" s="7" t="s">
        <v>207</v>
      </c>
      <c r="CR19">
        <v>302</v>
      </c>
      <c r="DY19" s="7" t="s">
        <v>89</v>
      </c>
      <c r="DZ19">
        <v>18</v>
      </c>
      <c r="EA19" s="7" t="s">
        <v>207</v>
      </c>
      <c r="EB19">
        <v>302</v>
      </c>
    </row>
    <row r="20" spans="1:132">
      <c r="A20" t="s">
        <v>363</v>
      </c>
      <c r="B20" t="s">
        <v>364</v>
      </c>
      <c r="C20" s="7" t="s">
        <v>90</v>
      </c>
      <c r="D20">
        <v>19</v>
      </c>
      <c r="E20" s="7" t="s">
        <v>208</v>
      </c>
      <c r="F20">
        <v>303</v>
      </c>
      <c r="W20" s="7" t="s">
        <v>90</v>
      </c>
      <c r="X20">
        <v>19</v>
      </c>
      <c r="Y20" s="7" t="s">
        <v>208</v>
      </c>
      <c r="Z20">
        <v>303</v>
      </c>
      <c r="AQ20" s="7" t="s">
        <v>90</v>
      </c>
      <c r="AR20">
        <v>19</v>
      </c>
      <c r="AS20" s="7" t="s">
        <v>208</v>
      </c>
      <c r="AT20">
        <v>303</v>
      </c>
      <c r="BO20" s="7" t="s">
        <v>331</v>
      </c>
      <c r="BP20">
        <v>39</v>
      </c>
      <c r="BQ20" s="7" t="s">
        <v>90</v>
      </c>
      <c r="BR20">
        <v>19</v>
      </c>
      <c r="BS20" s="7" t="s">
        <v>208</v>
      </c>
      <c r="BT20">
        <v>303</v>
      </c>
      <c r="CO20" s="7" t="s">
        <v>90</v>
      </c>
      <c r="CP20">
        <v>19</v>
      </c>
      <c r="CQ20" s="7" t="s">
        <v>208</v>
      </c>
      <c r="CR20">
        <v>303</v>
      </c>
      <c r="DY20" s="7" t="s">
        <v>90</v>
      </c>
      <c r="DZ20">
        <v>19</v>
      </c>
      <c r="EA20" s="7" t="s">
        <v>208</v>
      </c>
      <c r="EB20">
        <v>303</v>
      </c>
    </row>
    <row r="21" spans="1:132">
      <c r="A21" t="s">
        <v>365</v>
      </c>
      <c r="B21" t="s">
        <v>366</v>
      </c>
      <c r="C21" s="7" t="s">
        <v>91</v>
      </c>
      <c r="D21">
        <v>20</v>
      </c>
      <c r="E21" s="7" t="s">
        <v>209</v>
      </c>
      <c r="F21">
        <v>304</v>
      </c>
      <c r="W21" s="7" t="s">
        <v>91</v>
      </c>
      <c r="X21">
        <v>20</v>
      </c>
      <c r="Y21" s="7" t="s">
        <v>209</v>
      </c>
      <c r="Z21">
        <v>304</v>
      </c>
      <c r="AQ21" s="7" t="s">
        <v>91</v>
      </c>
      <c r="AR21">
        <v>20</v>
      </c>
      <c r="AS21" s="7" t="s">
        <v>209</v>
      </c>
      <c r="AT21">
        <v>304</v>
      </c>
      <c r="BO21" s="7" t="s">
        <v>332</v>
      </c>
      <c r="BP21">
        <v>40</v>
      </c>
      <c r="BQ21" s="7" t="s">
        <v>91</v>
      </c>
      <c r="BR21">
        <v>20</v>
      </c>
      <c r="BS21" s="7" t="s">
        <v>209</v>
      </c>
      <c r="BT21">
        <v>304</v>
      </c>
      <c r="CO21" s="7" t="s">
        <v>91</v>
      </c>
      <c r="CP21">
        <v>20</v>
      </c>
      <c r="CQ21" s="7" t="s">
        <v>209</v>
      </c>
      <c r="CR21">
        <v>304</v>
      </c>
      <c r="DY21" s="7" t="s">
        <v>91</v>
      </c>
      <c r="DZ21">
        <v>20</v>
      </c>
      <c r="EA21" s="7" t="s">
        <v>209</v>
      </c>
      <c r="EB21">
        <v>304</v>
      </c>
    </row>
    <row r="22" spans="1:132">
      <c r="A22" t="s">
        <v>367</v>
      </c>
      <c r="B22" t="s">
        <v>368</v>
      </c>
      <c r="C22" s="7" t="s">
        <v>92</v>
      </c>
      <c r="D22">
        <v>21</v>
      </c>
      <c r="E22" s="7" t="s">
        <v>69</v>
      </c>
      <c r="F22">
        <v>305</v>
      </c>
      <c r="W22" s="7" t="s">
        <v>92</v>
      </c>
      <c r="X22">
        <v>21</v>
      </c>
      <c r="Y22" s="7" t="s">
        <v>69</v>
      </c>
      <c r="Z22">
        <v>305</v>
      </c>
      <c r="AQ22" s="7" t="s">
        <v>92</v>
      </c>
      <c r="AR22">
        <v>21</v>
      </c>
      <c r="AS22" s="7" t="s">
        <v>69</v>
      </c>
      <c r="AT22">
        <v>305</v>
      </c>
      <c r="BQ22" s="7" t="s">
        <v>92</v>
      </c>
      <c r="BR22">
        <v>21</v>
      </c>
      <c r="BS22" s="7" t="s">
        <v>69</v>
      </c>
      <c r="BT22">
        <v>305</v>
      </c>
      <c r="CO22" s="7" t="s">
        <v>92</v>
      </c>
      <c r="CP22">
        <v>21</v>
      </c>
      <c r="CQ22" s="7" t="s">
        <v>69</v>
      </c>
      <c r="CR22">
        <v>305</v>
      </c>
      <c r="DY22" s="7" t="s">
        <v>92</v>
      </c>
      <c r="DZ22">
        <v>21</v>
      </c>
      <c r="EA22" s="7" t="s">
        <v>69</v>
      </c>
      <c r="EB22">
        <v>305</v>
      </c>
    </row>
    <row r="23" spans="1:132">
      <c r="A23" t="s">
        <v>383</v>
      </c>
      <c r="B23" t="s">
        <v>296</v>
      </c>
      <c r="C23" s="7" t="s">
        <v>93</v>
      </c>
      <c r="D23">
        <v>22</v>
      </c>
      <c r="E23" s="7" t="s">
        <v>210</v>
      </c>
      <c r="F23">
        <v>306</v>
      </c>
      <c r="W23" s="7" t="s">
        <v>93</v>
      </c>
      <c r="X23">
        <v>22</v>
      </c>
      <c r="Y23" s="7" t="s">
        <v>210</v>
      </c>
      <c r="Z23">
        <v>306</v>
      </c>
      <c r="AQ23" s="7" t="s">
        <v>93</v>
      </c>
      <c r="AR23">
        <v>22</v>
      </c>
      <c r="AS23" s="7" t="s">
        <v>210</v>
      </c>
      <c r="AT23">
        <v>306</v>
      </c>
      <c r="BQ23" s="7" t="s">
        <v>93</v>
      </c>
      <c r="BR23">
        <v>22</v>
      </c>
      <c r="BS23" s="7" t="s">
        <v>210</v>
      </c>
      <c r="BT23">
        <v>306</v>
      </c>
      <c r="CO23" s="7" t="s">
        <v>93</v>
      </c>
      <c r="CP23">
        <v>22</v>
      </c>
      <c r="CQ23" s="7" t="s">
        <v>210</v>
      </c>
      <c r="CR23">
        <v>306</v>
      </c>
      <c r="DY23" s="7" t="s">
        <v>93</v>
      </c>
      <c r="DZ23">
        <v>22</v>
      </c>
      <c r="EA23" s="7" t="s">
        <v>210</v>
      </c>
      <c r="EB23">
        <v>306</v>
      </c>
    </row>
    <row r="24" spans="1:132">
      <c r="A24" t="s">
        <v>384</v>
      </c>
      <c r="B24" t="s">
        <v>380</v>
      </c>
      <c r="C24" s="7" t="s">
        <v>94</v>
      </c>
      <c r="D24">
        <v>23</v>
      </c>
      <c r="E24" s="7" t="s">
        <v>211</v>
      </c>
      <c r="F24">
        <v>307</v>
      </c>
      <c r="W24" s="7" t="s">
        <v>94</v>
      </c>
      <c r="X24">
        <v>23</v>
      </c>
      <c r="Y24" s="7" t="s">
        <v>211</v>
      </c>
      <c r="Z24">
        <v>307</v>
      </c>
      <c r="AQ24" s="7" t="s">
        <v>94</v>
      </c>
      <c r="AR24">
        <v>23</v>
      </c>
      <c r="AS24" s="7" t="s">
        <v>211</v>
      </c>
      <c r="AT24">
        <v>307</v>
      </c>
      <c r="BQ24" s="7" t="s">
        <v>94</v>
      </c>
      <c r="BR24">
        <v>23</v>
      </c>
      <c r="BS24" s="7" t="s">
        <v>211</v>
      </c>
      <c r="BT24">
        <v>307</v>
      </c>
      <c r="CO24" s="7" t="s">
        <v>94</v>
      </c>
      <c r="CP24">
        <v>23</v>
      </c>
      <c r="CQ24" s="7" t="s">
        <v>211</v>
      </c>
      <c r="CR24">
        <v>307</v>
      </c>
      <c r="DY24" s="7" t="s">
        <v>94</v>
      </c>
      <c r="DZ24">
        <v>23</v>
      </c>
      <c r="EA24" s="7" t="s">
        <v>211</v>
      </c>
      <c r="EB24">
        <v>307</v>
      </c>
    </row>
    <row r="25" spans="1:132">
      <c r="A25" t="s">
        <v>385</v>
      </c>
      <c r="B25" t="s">
        <v>381</v>
      </c>
      <c r="C25" s="7" t="s">
        <v>95</v>
      </c>
      <c r="D25">
        <v>24</v>
      </c>
      <c r="E25" s="7" t="s">
        <v>212</v>
      </c>
      <c r="F25">
        <v>308</v>
      </c>
      <c r="W25" s="7" t="s">
        <v>95</v>
      </c>
      <c r="X25">
        <v>24</v>
      </c>
      <c r="Y25" s="7" t="s">
        <v>212</v>
      </c>
      <c r="Z25">
        <v>308</v>
      </c>
      <c r="AQ25" s="7" t="s">
        <v>95</v>
      </c>
      <c r="AR25">
        <v>24</v>
      </c>
      <c r="AS25" s="7" t="s">
        <v>212</v>
      </c>
      <c r="AT25">
        <v>308</v>
      </c>
      <c r="BQ25" s="7" t="s">
        <v>95</v>
      </c>
      <c r="BR25">
        <v>24</v>
      </c>
      <c r="BS25" s="7" t="s">
        <v>212</v>
      </c>
      <c r="BT25">
        <v>308</v>
      </c>
      <c r="CO25" s="7" t="s">
        <v>95</v>
      </c>
      <c r="CP25">
        <v>24</v>
      </c>
      <c r="CQ25" s="7" t="s">
        <v>212</v>
      </c>
      <c r="CR25">
        <v>308</v>
      </c>
      <c r="DY25" s="7" t="s">
        <v>95</v>
      </c>
      <c r="DZ25">
        <v>24</v>
      </c>
      <c r="EA25" s="7" t="s">
        <v>212</v>
      </c>
      <c r="EB25">
        <v>308</v>
      </c>
    </row>
    <row r="26" spans="1:132">
      <c r="A26" t="s">
        <v>404</v>
      </c>
      <c r="B26" t="s">
        <v>405</v>
      </c>
      <c r="C26" s="7" t="s">
        <v>96</v>
      </c>
      <c r="D26">
        <v>25</v>
      </c>
      <c r="E26" s="7" t="s">
        <v>213</v>
      </c>
      <c r="F26">
        <v>309</v>
      </c>
      <c r="W26" s="7" t="s">
        <v>96</v>
      </c>
      <c r="X26">
        <v>25</v>
      </c>
      <c r="Y26" s="7" t="s">
        <v>213</v>
      </c>
      <c r="Z26">
        <v>309</v>
      </c>
      <c r="AQ26" s="7" t="s">
        <v>96</v>
      </c>
      <c r="AR26">
        <v>25</v>
      </c>
      <c r="AS26" s="7" t="s">
        <v>213</v>
      </c>
      <c r="AT26">
        <v>309</v>
      </c>
      <c r="BQ26" s="7" t="s">
        <v>96</v>
      </c>
      <c r="BR26">
        <v>25</v>
      </c>
      <c r="BS26" s="7" t="s">
        <v>213</v>
      </c>
      <c r="BT26">
        <v>309</v>
      </c>
      <c r="CO26" s="7" t="s">
        <v>96</v>
      </c>
      <c r="CP26">
        <v>25</v>
      </c>
      <c r="CQ26" s="7" t="s">
        <v>213</v>
      </c>
      <c r="CR26">
        <v>309</v>
      </c>
      <c r="DY26" s="7" t="s">
        <v>96</v>
      </c>
      <c r="DZ26">
        <v>25</v>
      </c>
      <c r="EA26" s="7" t="s">
        <v>213</v>
      </c>
      <c r="EB26">
        <v>309</v>
      </c>
    </row>
    <row r="27" spans="1:132">
      <c r="A27" t="s">
        <v>408</v>
      </c>
      <c r="B27" t="s">
        <v>406</v>
      </c>
      <c r="C27" s="7" t="s">
        <v>97</v>
      </c>
      <c r="D27">
        <v>26</v>
      </c>
      <c r="E27" s="7" t="s">
        <v>70</v>
      </c>
      <c r="F27">
        <v>310</v>
      </c>
      <c r="W27" s="7" t="s">
        <v>97</v>
      </c>
      <c r="X27">
        <v>26</v>
      </c>
      <c r="Y27" s="7" t="s">
        <v>70</v>
      </c>
      <c r="Z27">
        <v>310</v>
      </c>
      <c r="AQ27" s="7" t="s">
        <v>97</v>
      </c>
      <c r="AR27">
        <v>26</v>
      </c>
      <c r="AS27" s="7" t="s">
        <v>70</v>
      </c>
      <c r="AT27">
        <v>310</v>
      </c>
      <c r="BQ27" s="7" t="s">
        <v>97</v>
      </c>
      <c r="BR27">
        <v>26</v>
      </c>
      <c r="BS27" s="7" t="s">
        <v>70</v>
      </c>
      <c r="BT27">
        <v>310</v>
      </c>
      <c r="CO27" s="7" t="s">
        <v>97</v>
      </c>
      <c r="CP27">
        <v>26</v>
      </c>
      <c r="CQ27" s="7" t="s">
        <v>70</v>
      </c>
      <c r="CR27">
        <v>310</v>
      </c>
      <c r="DY27" s="7" t="s">
        <v>97</v>
      </c>
      <c r="DZ27">
        <v>26</v>
      </c>
      <c r="EA27" s="7" t="s">
        <v>70</v>
      </c>
      <c r="EB27">
        <v>310</v>
      </c>
    </row>
    <row r="28" spans="1:132">
      <c r="A28" t="s">
        <v>409</v>
      </c>
      <c r="B28" t="s">
        <v>382</v>
      </c>
      <c r="C28" s="7" t="s">
        <v>98</v>
      </c>
      <c r="D28">
        <v>27</v>
      </c>
      <c r="E28" s="7" t="s">
        <v>214</v>
      </c>
      <c r="F28">
        <v>311</v>
      </c>
      <c r="W28" s="7" t="s">
        <v>98</v>
      </c>
      <c r="X28">
        <v>27</v>
      </c>
      <c r="Y28" s="7" t="s">
        <v>214</v>
      </c>
      <c r="Z28">
        <v>311</v>
      </c>
      <c r="AQ28" s="7" t="s">
        <v>98</v>
      </c>
      <c r="AR28">
        <v>27</v>
      </c>
      <c r="AS28" s="7" t="s">
        <v>214</v>
      </c>
      <c r="AT28">
        <v>311</v>
      </c>
      <c r="BQ28" s="7" t="s">
        <v>98</v>
      </c>
      <c r="BR28">
        <v>27</v>
      </c>
      <c r="BS28" s="7" t="s">
        <v>214</v>
      </c>
      <c r="BT28">
        <v>311</v>
      </c>
      <c r="CO28" s="7" t="s">
        <v>98</v>
      </c>
      <c r="CP28">
        <v>27</v>
      </c>
      <c r="CQ28" s="7" t="s">
        <v>214</v>
      </c>
      <c r="CR28">
        <v>311</v>
      </c>
      <c r="DY28" s="7" t="s">
        <v>98</v>
      </c>
      <c r="DZ28">
        <v>27</v>
      </c>
      <c r="EA28" s="7" t="s">
        <v>214</v>
      </c>
      <c r="EB28">
        <v>311</v>
      </c>
    </row>
    <row r="29" spans="1:132">
      <c r="A29" t="s">
        <v>410</v>
      </c>
      <c r="B29" t="s">
        <v>407</v>
      </c>
      <c r="C29" s="7" t="s">
        <v>99</v>
      </c>
      <c r="D29">
        <v>28</v>
      </c>
      <c r="E29" s="7" t="s">
        <v>215</v>
      </c>
      <c r="F29">
        <v>312</v>
      </c>
      <c r="W29" s="7" t="s">
        <v>99</v>
      </c>
      <c r="X29">
        <v>28</v>
      </c>
      <c r="Y29" s="7" t="s">
        <v>215</v>
      </c>
      <c r="Z29">
        <v>312</v>
      </c>
      <c r="AQ29" s="7" t="s">
        <v>99</v>
      </c>
      <c r="AR29">
        <v>28</v>
      </c>
      <c r="AS29" s="7" t="s">
        <v>215</v>
      </c>
      <c r="AT29">
        <v>312</v>
      </c>
      <c r="BQ29" s="7" t="s">
        <v>99</v>
      </c>
      <c r="BR29">
        <v>28</v>
      </c>
      <c r="BS29" s="7" t="s">
        <v>215</v>
      </c>
      <c r="BT29">
        <v>312</v>
      </c>
      <c r="CO29" s="7" t="s">
        <v>99</v>
      </c>
      <c r="CP29">
        <v>28</v>
      </c>
      <c r="CQ29" s="7" t="s">
        <v>215</v>
      </c>
      <c r="CR29">
        <v>312</v>
      </c>
      <c r="DY29" s="7" t="s">
        <v>99</v>
      </c>
      <c r="DZ29">
        <v>28</v>
      </c>
      <c r="EA29" s="7" t="s">
        <v>215</v>
      </c>
      <c r="EB29">
        <v>312</v>
      </c>
    </row>
    <row r="30" spans="1:132">
      <c r="A30" t="s">
        <v>411</v>
      </c>
      <c r="B30" t="s">
        <v>403</v>
      </c>
      <c r="C30" s="7" t="s">
        <v>100</v>
      </c>
      <c r="D30">
        <v>29</v>
      </c>
      <c r="E30" s="7" t="s">
        <v>216</v>
      </c>
      <c r="F30">
        <v>313</v>
      </c>
      <c r="W30" s="7" t="s">
        <v>100</v>
      </c>
      <c r="X30">
        <v>29</v>
      </c>
      <c r="Y30" s="7" t="s">
        <v>216</v>
      </c>
      <c r="Z30">
        <v>313</v>
      </c>
      <c r="AQ30" s="7" t="s">
        <v>100</v>
      </c>
      <c r="AR30">
        <v>29</v>
      </c>
      <c r="AS30" s="7" t="s">
        <v>216</v>
      </c>
      <c r="AT30">
        <v>313</v>
      </c>
      <c r="BQ30" s="7" t="s">
        <v>100</v>
      </c>
      <c r="BR30">
        <v>29</v>
      </c>
      <c r="BS30" s="7" t="s">
        <v>216</v>
      </c>
      <c r="BT30">
        <v>313</v>
      </c>
      <c r="CO30" s="7" t="s">
        <v>100</v>
      </c>
      <c r="CP30">
        <v>29</v>
      </c>
      <c r="CQ30" s="7" t="s">
        <v>216</v>
      </c>
      <c r="CR30">
        <v>313</v>
      </c>
      <c r="DY30" s="7" t="s">
        <v>100</v>
      </c>
      <c r="DZ30">
        <v>29</v>
      </c>
      <c r="EA30" s="7" t="s">
        <v>216</v>
      </c>
      <c r="EB30">
        <v>313</v>
      </c>
    </row>
    <row r="31" spans="1:132">
      <c r="A31" t="s">
        <v>419</v>
      </c>
      <c r="B31" t="s">
        <v>420</v>
      </c>
      <c r="C31" s="7" t="s">
        <v>101</v>
      </c>
      <c r="D31">
        <v>30</v>
      </c>
      <c r="E31" s="7" t="s">
        <v>217</v>
      </c>
      <c r="F31">
        <v>314</v>
      </c>
      <c r="W31" s="7" t="s">
        <v>101</v>
      </c>
      <c r="X31">
        <v>30</v>
      </c>
      <c r="Y31" s="7" t="s">
        <v>217</v>
      </c>
      <c r="Z31">
        <v>314</v>
      </c>
      <c r="AQ31" s="7" t="s">
        <v>101</v>
      </c>
      <c r="AR31">
        <v>30</v>
      </c>
      <c r="AS31" s="7" t="s">
        <v>217</v>
      </c>
      <c r="AT31">
        <v>314</v>
      </c>
      <c r="BQ31" s="7" t="s">
        <v>101</v>
      </c>
      <c r="BR31">
        <v>30</v>
      </c>
      <c r="BS31" s="7" t="s">
        <v>217</v>
      </c>
      <c r="BT31">
        <v>314</v>
      </c>
      <c r="CO31" s="7" t="s">
        <v>101</v>
      </c>
      <c r="CP31">
        <v>30</v>
      </c>
      <c r="CQ31" s="7" t="s">
        <v>217</v>
      </c>
      <c r="CR31">
        <v>314</v>
      </c>
      <c r="DY31" s="7" t="s">
        <v>101</v>
      </c>
      <c r="DZ31">
        <v>30</v>
      </c>
      <c r="EA31" s="7" t="s">
        <v>217</v>
      </c>
      <c r="EB31">
        <v>314</v>
      </c>
    </row>
    <row r="32" spans="1:132">
      <c r="A32" t="s">
        <v>421</v>
      </c>
      <c r="B32" t="s">
        <v>279</v>
      </c>
      <c r="C32" s="7" t="s">
        <v>102</v>
      </c>
      <c r="D32">
        <v>31</v>
      </c>
      <c r="E32" s="7" t="s">
        <v>218</v>
      </c>
      <c r="F32">
        <v>315</v>
      </c>
      <c r="W32" s="7" t="s">
        <v>102</v>
      </c>
      <c r="X32">
        <v>31</v>
      </c>
      <c r="Y32" s="7" t="s">
        <v>218</v>
      </c>
      <c r="Z32">
        <v>315</v>
      </c>
      <c r="AQ32" s="7" t="s">
        <v>102</v>
      </c>
      <c r="AR32">
        <v>31</v>
      </c>
      <c r="AS32" s="7" t="s">
        <v>218</v>
      </c>
      <c r="AT32">
        <v>315</v>
      </c>
      <c r="BQ32" s="7" t="s">
        <v>102</v>
      </c>
      <c r="BR32">
        <v>31</v>
      </c>
      <c r="BS32" s="7" t="s">
        <v>218</v>
      </c>
      <c r="BT32">
        <v>315</v>
      </c>
      <c r="CO32" s="7" t="s">
        <v>102</v>
      </c>
      <c r="CP32">
        <v>31</v>
      </c>
      <c r="CQ32" s="7" t="s">
        <v>218</v>
      </c>
      <c r="CR32">
        <v>315</v>
      </c>
      <c r="DY32" s="7" t="s">
        <v>102</v>
      </c>
      <c r="DZ32">
        <v>31</v>
      </c>
      <c r="EA32" s="7" t="s">
        <v>218</v>
      </c>
      <c r="EB32">
        <v>315</v>
      </c>
    </row>
    <row r="33" spans="3:132">
      <c r="C33" s="7" t="s">
        <v>103</v>
      </c>
      <c r="D33">
        <v>32</v>
      </c>
      <c r="E33" s="7" t="s">
        <v>71</v>
      </c>
      <c r="F33">
        <v>316</v>
      </c>
      <c r="W33" s="7" t="s">
        <v>103</v>
      </c>
      <c r="X33">
        <v>32</v>
      </c>
      <c r="Y33" s="7" t="s">
        <v>71</v>
      </c>
      <c r="Z33">
        <v>316</v>
      </c>
      <c r="AQ33" s="7" t="s">
        <v>103</v>
      </c>
      <c r="AR33">
        <v>32</v>
      </c>
      <c r="AS33" s="7" t="s">
        <v>71</v>
      </c>
      <c r="AT33">
        <v>316</v>
      </c>
      <c r="BQ33" s="7" t="s">
        <v>103</v>
      </c>
      <c r="BR33">
        <v>32</v>
      </c>
      <c r="BS33" s="7" t="s">
        <v>71</v>
      </c>
      <c r="BT33">
        <v>316</v>
      </c>
      <c r="CO33" s="7" t="s">
        <v>103</v>
      </c>
      <c r="CP33">
        <v>32</v>
      </c>
      <c r="CQ33" s="7" t="s">
        <v>71</v>
      </c>
      <c r="CR33">
        <v>316</v>
      </c>
      <c r="DY33" s="7" t="s">
        <v>103</v>
      </c>
      <c r="DZ33">
        <v>32</v>
      </c>
      <c r="EA33" s="7" t="s">
        <v>71</v>
      </c>
      <c r="EB33">
        <v>316</v>
      </c>
    </row>
    <row r="34" spans="3:132">
      <c r="C34" s="7" t="s">
        <v>104</v>
      </c>
      <c r="D34">
        <v>33</v>
      </c>
      <c r="E34" s="7" t="s">
        <v>219</v>
      </c>
      <c r="F34">
        <v>317</v>
      </c>
      <c r="W34" s="7" t="s">
        <v>104</v>
      </c>
      <c r="X34">
        <v>33</v>
      </c>
      <c r="Y34" s="7" t="s">
        <v>219</v>
      </c>
      <c r="Z34">
        <v>317</v>
      </c>
      <c r="AQ34" s="7" t="s">
        <v>104</v>
      </c>
      <c r="AR34">
        <v>33</v>
      </c>
      <c r="AS34" s="7" t="s">
        <v>219</v>
      </c>
      <c r="AT34">
        <v>317</v>
      </c>
      <c r="BQ34" s="7" t="s">
        <v>104</v>
      </c>
      <c r="BR34">
        <v>33</v>
      </c>
      <c r="BS34" s="7" t="s">
        <v>219</v>
      </c>
      <c r="BT34">
        <v>317</v>
      </c>
      <c r="CO34" s="7" t="s">
        <v>104</v>
      </c>
      <c r="CP34">
        <v>33</v>
      </c>
      <c r="CQ34" s="7" t="s">
        <v>219</v>
      </c>
      <c r="CR34">
        <v>317</v>
      </c>
      <c r="DY34" s="7" t="s">
        <v>104</v>
      </c>
      <c r="DZ34">
        <v>33</v>
      </c>
      <c r="EA34" s="7" t="s">
        <v>219</v>
      </c>
      <c r="EB34">
        <v>317</v>
      </c>
    </row>
    <row r="35" spans="3:132">
      <c r="C35" s="7" t="s">
        <v>105</v>
      </c>
      <c r="D35">
        <v>34</v>
      </c>
      <c r="E35" s="7" t="s">
        <v>220</v>
      </c>
      <c r="F35">
        <v>318</v>
      </c>
      <c r="W35" s="7" t="s">
        <v>105</v>
      </c>
      <c r="X35">
        <v>34</v>
      </c>
      <c r="Y35" s="7" t="s">
        <v>220</v>
      </c>
      <c r="Z35">
        <v>318</v>
      </c>
      <c r="AQ35" s="7" t="s">
        <v>105</v>
      </c>
      <c r="AR35">
        <v>34</v>
      </c>
      <c r="AS35" s="7" t="s">
        <v>220</v>
      </c>
      <c r="AT35">
        <v>318</v>
      </c>
      <c r="BQ35" s="7" t="s">
        <v>105</v>
      </c>
      <c r="BR35">
        <v>34</v>
      </c>
      <c r="BS35" s="7" t="s">
        <v>220</v>
      </c>
      <c r="BT35">
        <v>318</v>
      </c>
      <c r="CO35" s="7" t="s">
        <v>105</v>
      </c>
      <c r="CP35">
        <v>34</v>
      </c>
      <c r="CQ35" s="7" t="s">
        <v>220</v>
      </c>
      <c r="CR35">
        <v>318</v>
      </c>
      <c r="DY35" s="7" t="s">
        <v>105</v>
      </c>
      <c r="DZ35">
        <v>34</v>
      </c>
      <c r="EA35" s="7" t="s">
        <v>220</v>
      </c>
      <c r="EB35">
        <v>318</v>
      </c>
    </row>
    <row r="36" spans="3:132">
      <c r="C36" s="7" t="s">
        <v>106</v>
      </c>
      <c r="D36">
        <v>35</v>
      </c>
      <c r="E36" s="7" t="s">
        <v>221</v>
      </c>
      <c r="F36">
        <v>319</v>
      </c>
      <c r="W36" s="7" t="s">
        <v>106</v>
      </c>
      <c r="X36">
        <v>35</v>
      </c>
      <c r="Y36" s="7" t="s">
        <v>221</v>
      </c>
      <c r="Z36">
        <v>319</v>
      </c>
      <c r="AQ36" s="7" t="s">
        <v>106</v>
      </c>
      <c r="AR36">
        <v>35</v>
      </c>
      <c r="AS36" s="7" t="s">
        <v>221</v>
      </c>
      <c r="AT36">
        <v>319</v>
      </c>
      <c r="BQ36" s="7" t="s">
        <v>106</v>
      </c>
      <c r="BR36">
        <v>35</v>
      </c>
      <c r="BS36" s="7" t="s">
        <v>221</v>
      </c>
      <c r="BT36">
        <v>319</v>
      </c>
      <c r="CO36" s="7" t="s">
        <v>106</v>
      </c>
      <c r="CP36">
        <v>35</v>
      </c>
      <c r="CQ36" s="7" t="s">
        <v>221</v>
      </c>
      <c r="CR36">
        <v>319</v>
      </c>
      <c r="DY36" s="7" t="s">
        <v>106</v>
      </c>
      <c r="DZ36">
        <v>35</v>
      </c>
      <c r="EA36" s="7" t="s">
        <v>221</v>
      </c>
      <c r="EB36">
        <v>319</v>
      </c>
    </row>
    <row r="37" spans="3:132">
      <c r="C37" s="7" t="s">
        <v>107</v>
      </c>
      <c r="D37">
        <v>36</v>
      </c>
      <c r="E37" s="7" t="s">
        <v>222</v>
      </c>
      <c r="F37">
        <v>320</v>
      </c>
      <c r="W37" s="7" t="s">
        <v>107</v>
      </c>
      <c r="X37">
        <v>36</v>
      </c>
      <c r="Y37" s="7" t="s">
        <v>222</v>
      </c>
      <c r="Z37">
        <v>320</v>
      </c>
      <c r="AQ37" s="7" t="s">
        <v>107</v>
      </c>
      <c r="AR37">
        <v>36</v>
      </c>
      <c r="AS37" s="7" t="s">
        <v>222</v>
      </c>
      <c r="AT37">
        <v>320</v>
      </c>
      <c r="BQ37" s="7" t="s">
        <v>107</v>
      </c>
      <c r="BR37">
        <v>36</v>
      </c>
      <c r="BS37" s="7" t="s">
        <v>222</v>
      </c>
      <c r="BT37">
        <v>320</v>
      </c>
      <c r="CO37" s="7" t="s">
        <v>107</v>
      </c>
      <c r="CP37">
        <v>36</v>
      </c>
      <c r="CQ37" s="7" t="s">
        <v>222</v>
      </c>
      <c r="CR37">
        <v>320</v>
      </c>
      <c r="DY37" s="7" t="s">
        <v>107</v>
      </c>
      <c r="DZ37">
        <v>36</v>
      </c>
      <c r="EA37" s="7" t="s">
        <v>222</v>
      </c>
      <c r="EB37">
        <v>320</v>
      </c>
    </row>
    <row r="38" spans="3:132">
      <c r="C38" s="7" t="s">
        <v>108</v>
      </c>
      <c r="D38">
        <v>37</v>
      </c>
      <c r="E38" s="7" t="s">
        <v>223</v>
      </c>
      <c r="F38">
        <v>321</v>
      </c>
      <c r="W38" s="7" t="s">
        <v>108</v>
      </c>
      <c r="X38">
        <v>37</v>
      </c>
      <c r="Y38" s="7" t="s">
        <v>223</v>
      </c>
      <c r="Z38">
        <v>321</v>
      </c>
      <c r="AQ38" s="7" t="s">
        <v>108</v>
      </c>
      <c r="AR38">
        <v>37</v>
      </c>
      <c r="AS38" s="7" t="s">
        <v>223</v>
      </c>
      <c r="AT38">
        <v>321</v>
      </c>
      <c r="BQ38" s="7" t="s">
        <v>108</v>
      </c>
      <c r="BR38">
        <v>37</v>
      </c>
      <c r="BS38" s="7" t="s">
        <v>223</v>
      </c>
      <c r="BT38">
        <v>321</v>
      </c>
      <c r="CO38" s="7" t="s">
        <v>108</v>
      </c>
      <c r="CP38">
        <v>37</v>
      </c>
      <c r="CQ38" s="7" t="s">
        <v>223</v>
      </c>
      <c r="CR38">
        <v>321</v>
      </c>
      <c r="DY38" s="7" t="s">
        <v>108</v>
      </c>
      <c r="DZ38">
        <v>37</v>
      </c>
      <c r="EA38" s="7" t="s">
        <v>223</v>
      </c>
      <c r="EB38">
        <v>321</v>
      </c>
    </row>
    <row r="39" spans="3:132">
      <c r="C39" s="7" t="s">
        <v>109</v>
      </c>
      <c r="D39">
        <v>38</v>
      </c>
      <c r="E39" s="7" t="s">
        <v>224</v>
      </c>
      <c r="F39">
        <v>322</v>
      </c>
      <c r="W39" s="7" t="s">
        <v>109</v>
      </c>
      <c r="X39">
        <v>38</v>
      </c>
      <c r="Y39" s="7" t="s">
        <v>224</v>
      </c>
      <c r="Z39">
        <v>322</v>
      </c>
      <c r="AQ39" s="7" t="s">
        <v>109</v>
      </c>
      <c r="AR39">
        <v>38</v>
      </c>
      <c r="AS39" s="7" t="s">
        <v>224</v>
      </c>
      <c r="AT39">
        <v>322</v>
      </c>
      <c r="BQ39" s="7" t="s">
        <v>109</v>
      </c>
      <c r="BR39">
        <v>38</v>
      </c>
      <c r="BS39" s="7" t="s">
        <v>224</v>
      </c>
      <c r="BT39">
        <v>322</v>
      </c>
      <c r="CO39" s="7" t="s">
        <v>109</v>
      </c>
      <c r="CP39">
        <v>38</v>
      </c>
      <c r="CQ39" s="7" t="s">
        <v>224</v>
      </c>
      <c r="CR39">
        <v>322</v>
      </c>
      <c r="DY39" s="7" t="s">
        <v>109</v>
      </c>
      <c r="DZ39">
        <v>38</v>
      </c>
      <c r="EA39" s="7" t="s">
        <v>224</v>
      </c>
      <c r="EB39">
        <v>322</v>
      </c>
    </row>
    <row r="40" spans="3:132">
      <c r="C40" s="7" t="s">
        <v>110</v>
      </c>
      <c r="D40">
        <v>39</v>
      </c>
      <c r="E40" s="7" t="s">
        <v>225</v>
      </c>
      <c r="F40">
        <v>323</v>
      </c>
      <c r="W40" s="7" t="s">
        <v>110</v>
      </c>
      <c r="X40">
        <v>39</v>
      </c>
      <c r="Y40" s="7" t="s">
        <v>225</v>
      </c>
      <c r="Z40">
        <v>323</v>
      </c>
      <c r="AQ40" s="7" t="s">
        <v>110</v>
      </c>
      <c r="AR40">
        <v>39</v>
      </c>
      <c r="AS40" s="7" t="s">
        <v>225</v>
      </c>
      <c r="AT40">
        <v>323</v>
      </c>
      <c r="BQ40" s="7" t="s">
        <v>110</v>
      </c>
      <c r="BR40">
        <v>39</v>
      </c>
      <c r="BS40" s="7" t="s">
        <v>225</v>
      </c>
      <c r="BT40">
        <v>323</v>
      </c>
      <c r="CO40" s="7" t="s">
        <v>110</v>
      </c>
      <c r="CP40">
        <v>39</v>
      </c>
      <c r="CQ40" s="7" t="s">
        <v>225</v>
      </c>
      <c r="CR40">
        <v>323</v>
      </c>
      <c r="DY40" s="7" t="s">
        <v>110</v>
      </c>
      <c r="DZ40">
        <v>39</v>
      </c>
      <c r="EA40" s="7" t="s">
        <v>225</v>
      </c>
      <c r="EB40">
        <v>323</v>
      </c>
    </row>
    <row r="41" spans="3:132">
      <c r="C41" s="7" t="s">
        <v>111</v>
      </c>
      <c r="D41">
        <v>40</v>
      </c>
      <c r="E41" s="7" t="s">
        <v>226</v>
      </c>
      <c r="F41">
        <v>324</v>
      </c>
      <c r="W41" s="7" t="s">
        <v>111</v>
      </c>
      <c r="X41">
        <v>40</v>
      </c>
      <c r="Y41" s="7" t="s">
        <v>226</v>
      </c>
      <c r="Z41">
        <v>324</v>
      </c>
      <c r="AQ41" s="7" t="s">
        <v>111</v>
      </c>
      <c r="AR41">
        <v>40</v>
      </c>
      <c r="AS41" s="7" t="s">
        <v>226</v>
      </c>
      <c r="AT41">
        <v>324</v>
      </c>
      <c r="BQ41" s="7" t="s">
        <v>111</v>
      </c>
      <c r="BR41">
        <v>40</v>
      </c>
      <c r="BS41" s="7" t="s">
        <v>226</v>
      </c>
      <c r="BT41">
        <v>324</v>
      </c>
      <c r="CO41" s="7" t="s">
        <v>111</v>
      </c>
      <c r="CP41">
        <v>40</v>
      </c>
      <c r="CQ41" s="7" t="s">
        <v>226</v>
      </c>
      <c r="CR41">
        <v>324</v>
      </c>
      <c r="DY41" s="7" t="s">
        <v>111</v>
      </c>
      <c r="DZ41">
        <v>40</v>
      </c>
      <c r="EA41" s="7" t="s">
        <v>226</v>
      </c>
      <c r="EB41">
        <v>324</v>
      </c>
    </row>
    <row r="42" spans="3:132">
      <c r="C42" s="7" t="s">
        <v>112</v>
      </c>
      <c r="D42">
        <v>41</v>
      </c>
      <c r="E42" s="7" t="s">
        <v>227</v>
      </c>
      <c r="F42">
        <v>325</v>
      </c>
      <c r="W42" s="7" t="s">
        <v>112</v>
      </c>
      <c r="X42">
        <v>41</v>
      </c>
      <c r="Y42" s="7" t="s">
        <v>227</v>
      </c>
      <c r="Z42">
        <v>325</v>
      </c>
      <c r="AQ42" s="7" t="s">
        <v>112</v>
      </c>
      <c r="AR42">
        <v>41</v>
      </c>
      <c r="AS42" s="7" t="s">
        <v>227</v>
      </c>
      <c r="AT42">
        <v>325</v>
      </c>
      <c r="BQ42" s="7" t="s">
        <v>112</v>
      </c>
      <c r="BR42">
        <v>41</v>
      </c>
      <c r="BS42" s="7" t="s">
        <v>227</v>
      </c>
      <c r="BT42">
        <v>325</v>
      </c>
      <c r="CO42" s="7" t="s">
        <v>112</v>
      </c>
      <c r="CP42">
        <v>41</v>
      </c>
      <c r="CQ42" s="7" t="s">
        <v>227</v>
      </c>
      <c r="CR42">
        <v>325</v>
      </c>
      <c r="DY42" s="7" t="s">
        <v>112</v>
      </c>
      <c r="DZ42">
        <v>41</v>
      </c>
      <c r="EA42" s="7" t="s">
        <v>227</v>
      </c>
      <c r="EB42">
        <v>325</v>
      </c>
    </row>
    <row r="43" spans="3:132">
      <c r="C43" s="7" t="s">
        <v>113</v>
      </c>
      <c r="D43">
        <v>42</v>
      </c>
      <c r="E43" s="7" t="s">
        <v>228</v>
      </c>
      <c r="F43">
        <v>326</v>
      </c>
      <c r="W43" s="7" t="s">
        <v>113</v>
      </c>
      <c r="X43">
        <v>42</v>
      </c>
      <c r="Y43" s="7" t="s">
        <v>228</v>
      </c>
      <c r="Z43">
        <v>326</v>
      </c>
      <c r="AQ43" s="7" t="s">
        <v>113</v>
      </c>
      <c r="AR43">
        <v>42</v>
      </c>
      <c r="AS43" s="7" t="s">
        <v>228</v>
      </c>
      <c r="AT43">
        <v>326</v>
      </c>
      <c r="BQ43" s="7" t="s">
        <v>113</v>
      </c>
      <c r="BR43">
        <v>42</v>
      </c>
      <c r="BS43" s="7" t="s">
        <v>228</v>
      </c>
      <c r="BT43">
        <v>326</v>
      </c>
      <c r="CO43" s="7" t="s">
        <v>113</v>
      </c>
      <c r="CP43">
        <v>42</v>
      </c>
      <c r="CQ43" s="7" t="s">
        <v>228</v>
      </c>
      <c r="CR43">
        <v>326</v>
      </c>
      <c r="DY43" s="7" t="s">
        <v>113</v>
      </c>
      <c r="DZ43">
        <v>42</v>
      </c>
      <c r="EA43" s="7" t="s">
        <v>228</v>
      </c>
      <c r="EB43">
        <v>326</v>
      </c>
    </row>
    <row r="44" spans="3:132">
      <c r="C44" s="7" t="s">
        <v>114</v>
      </c>
      <c r="D44">
        <v>43</v>
      </c>
      <c r="E44" s="7" t="s">
        <v>229</v>
      </c>
      <c r="F44">
        <v>327</v>
      </c>
      <c r="W44" s="7" t="s">
        <v>114</v>
      </c>
      <c r="X44">
        <v>43</v>
      </c>
      <c r="Y44" s="7" t="s">
        <v>229</v>
      </c>
      <c r="Z44">
        <v>327</v>
      </c>
      <c r="AQ44" s="7" t="s">
        <v>114</v>
      </c>
      <c r="AR44">
        <v>43</v>
      </c>
      <c r="AS44" s="7" t="s">
        <v>229</v>
      </c>
      <c r="AT44">
        <v>327</v>
      </c>
      <c r="BQ44" s="7" t="s">
        <v>114</v>
      </c>
      <c r="BR44">
        <v>43</v>
      </c>
      <c r="BS44" s="7" t="s">
        <v>229</v>
      </c>
      <c r="BT44">
        <v>327</v>
      </c>
      <c r="CO44" s="7" t="s">
        <v>114</v>
      </c>
      <c r="CP44">
        <v>43</v>
      </c>
      <c r="CQ44" s="7" t="s">
        <v>229</v>
      </c>
      <c r="CR44">
        <v>327</v>
      </c>
      <c r="DY44" s="7" t="s">
        <v>114</v>
      </c>
      <c r="DZ44">
        <v>43</v>
      </c>
      <c r="EA44" s="7" t="s">
        <v>229</v>
      </c>
      <c r="EB44">
        <v>327</v>
      </c>
    </row>
    <row r="45" spans="3:132">
      <c r="C45" s="7" t="s">
        <v>115</v>
      </c>
      <c r="D45">
        <v>44</v>
      </c>
      <c r="E45" s="7" t="s">
        <v>72</v>
      </c>
      <c r="F45">
        <v>328</v>
      </c>
      <c r="W45" s="7" t="s">
        <v>115</v>
      </c>
      <c r="X45">
        <v>44</v>
      </c>
      <c r="Y45" s="7" t="s">
        <v>72</v>
      </c>
      <c r="Z45">
        <v>328</v>
      </c>
      <c r="AQ45" s="7" t="s">
        <v>115</v>
      </c>
      <c r="AR45">
        <v>44</v>
      </c>
      <c r="AS45" s="7" t="s">
        <v>72</v>
      </c>
      <c r="AT45">
        <v>328</v>
      </c>
      <c r="BQ45" s="7" t="s">
        <v>115</v>
      </c>
      <c r="BR45">
        <v>44</v>
      </c>
      <c r="BS45" s="7" t="s">
        <v>72</v>
      </c>
      <c r="BT45">
        <v>328</v>
      </c>
      <c r="CO45" s="7" t="s">
        <v>115</v>
      </c>
      <c r="CP45">
        <v>44</v>
      </c>
      <c r="CQ45" s="7" t="s">
        <v>72</v>
      </c>
      <c r="CR45">
        <v>328</v>
      </c>
      <c r="DY45" s="7" t="s">
        <v>115</v>
      </c>
      <c r="DZ45">
        <v>44</v>
      </c>
      <c r="EA45" s="7" t="s">
        <v>72</v>
      </c>
      <c r="EB45">
        <v>328</v>
      </c>
    </row>
    <row r="46" spans="3:132">
      <c r="C46" s="7" t="s">
        <v>116</v>
      </c>
      <c r="D46">
        <v>45</v>
      </c>
      <c r="W46" s="7" t="s">
        <v>116</v>
      </c>
      <c r="X46">
        <v>45</v>
      </c>
      <c r="AQ46" s="7" t="s">
        <v>116</v>
      </c>
      <c r="AR46">
        <v>45</v>
      </c>
      <c r="BQ46" s="7" t="s">
        <v>116</v>
      </c>
      <c r="BR46">
        <v>45</v>
      </c>
      <c r="CO46" s="7" t="s">
        <v>116</v>
      </c>
      <c r="CP46">
        <v>45</v>
      </c>
      <c r="DY46" s="7" t="s">
        <v>116</v>
      </c>
      <c r="DZ46">
        <v>45</v>
      </c>
    </row>
    <row r="47" spans="3:132">
      <c r="C47" s="7" t="s">
        <v>117</v>
      </c>
      <c r="D47">
        <v>46</v>
      </c>
      <c r="W47" s="7" t="s">
        <v>117</v>
      </c>
      <c r="X47">
        <v>46</v>
      </c>
      <c r="AQ47" s="7" t="s">
        <v>117</v>
      </c>
      <c r="AR47">
        <v>46</v>
      </c>
      <c r="BQ47" s="7" t="s">
        <v>117</v>
      </c>
      <c r="BR47">
        <v>46</v>
      </c>
      <c r="CO47" s="7" t="s">
        <v>117</v>
      </c>
      <c r="CP47">
        <v>46</v>
      </c>
      <c r="DY47" s="7" t="s">
        <v>117</v>
      </c>
      <c r="DZ47">
        <v>46</v>
      </c>
    </row>
    <row r="48" spans="3:132">
      <c r="C48" s="7" t="s">
        <v>118</v>
      </c>
      <c r="D48">
        <v>47</v>
      </c>
      <c r="W48" s="7" t="s">
        <v>118</v>
      </c>
      <c r="X48">
        <v>47</v>
      </c>
      <c r="AQ48" s="7" t="s">
        <v>118</v>
      </c>
      <c r="AR48">
        <v>47</v>
      </c>
      <c r="BQ48" s="7" t="s">
        <v>118</v>
      </c>
      <c r="BR48">
        <v>47</v>
      </c>
      <c r="CO48" s="7" t="s">
        <v>118</v>
      </c>
      <c r="CP48">
        <v>47</v>
      </c>
      <c r="DY48" s="7" t="s">
        <v>118</v>
      </c>
      <c r="DZ48">
        <v>47</v>
      </c>
    </row>
    <row r="49" spans="3:130">
      <c r="C49" s="7" t="s">
        <v>119</v>
      </c>
      <c r="D49">
        <v>48</v>
      </c>
      <c r="W49" s="7" t="s">
        <v>119</v>
      </c>
      <c r="X49">
        <v>48</v>
      </c>
      <c r="AQ49" s="7" t="s">
        <v>119</v>
      </c>
      <c r="AR49">
        <v>48</v>
      </c>
      <c r="BQ49" s="7" t="s">
        <v>119</v>
      </c>
      <c r="BR49">
        <v>48</v>
      </c>
      <c r="CO49" s="7" t="s">
        <v>119</v>
      </c>
      <c r="CP49">
        <v>48</v>
      </c>
      <c r="DY49" s="7" t="s">
        <v>119</v>
      </c>
      <c r="DZ49">
        <v>48</v>
      </c>
    </row>
    <row r="50" spans="3:130">
      <c r="C50" s="7" t="s">
        <v>120</v>
      </c>
      <c r="D50">
        <v>49</v>
      </c>
      <c r="W50" s="7" t="s">
        <v>120</v>
      </c>
      <c r="X50">
        <v>49</v>
      </c>
      <c r="AQ50" s="7" t="s">
        <v>120</v>
      </c>
      <c r="AR50">
        <v>49</v>
      </c>
      <c r="BQ50" s="7" t="s">
        <v>120</v>
      </c>
      <c r="BR50">
        <v>49</v>
      </c>
      <c r="CO50" s="7" t="s">
        <v>120</v>
      </c>
      <c r="CP50">
        <v>49</v>
      </c>
      <c r="DY50" s="7" t="s">
        <v>120</v>
      </c>
      <c r="DZ50">
        <v>49</v>
      </c>
    </row>
    <row r="51" spans="3:130">
      <c r="C51" s="7" t="s">
        <v>121</v>
      </c>
      <c r="D51">
        <v>50</v>
      </c>
      <c r="W51" s="7" t="s">
        <v>121</v>
      </c>
      <c r="X51">
        <v>50</v>
      </c>
      <c r="AQ51" s="7" t="s">
        <v>121</v>
      </c>
      <c r="AR51">
        <v>50</v>
      </c>
      <c r="BQ51" s="7" t="s">
        <v>121</v>
      </c>
      <c r="BR51">
        <v>50</v>
      </c>
      <c r="CO51" s="7" t="s">
        <v>121</v>
      </c>
      <c r="CP51">
        <v>50</v>
      </c>
      <c r="DY51" s="7" t="s">
        <v>121</v>
      </c>
      <c r="DZ51">
        <v>50</v>
      </c>
    </row>
    <row r="52" spans="3:130">
      <c r="C52" s="7" t="s">
        <v>122</v>
      </c>
      <c r="D52">
        <v>51</v>
      </c>
      <c r="W52" s="7" t="s">
        <v>122</v>
      </c>
      <c r="X52">
        <v>51</v>
      </c>
      <c r="AQ52" s="7" t="s">
        <v>122</v>
      </c>
      <c r="AR52">
        <v>51</v>
      </c>
      <c r="BQ52" s="7" t="s">
        <v>122</v>
      </c>
      <c r="BR52">
        <v>51</v>
      </c>
      <c r="CO52" s="7" t="s">
        <v>122</v>
      </c>
      <c r="CP52">
        <v>51</v>
      </c>
      <c r="DY52" s="7" t="s">
        <v>122</v>
      </c>
      <c r="DZ52">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11">
    <tabColor rgb="FF92D050"/>
  </sheetPr>
  <dimension ref="B1:AV78"/>
  <sheetViews>
    <sheetView showGridLines="0" tabSelected="1" showRuler="0" zoomScale="80" zoomScaleNormal="80" workbookViewId="0">
      <selection activeCell="C20" sqref="C20"/>
    </sheetView>
  </sheetViews>
  <sheetFormatPr defaultColWidth="9.33203125" defaultRowHeight="13.8"/>
  <cols>
    <col min="1" max="1" width="3" style="915" customWidth="1"/>
    <col min="2" max="2" width="3.33203125" style="915" customWidth="1"/>
    <col min="3" max="3" width="14.5546875" style="919" customWidth="1"/>
    <col min="4" max="4" width="0.6640625" style="915" customWidth="1"/>
    <col min="5" max="5" width="10.6640625" style="915" customWidth="1"/>
    <col min="6" max="6" width="0.6640625" style="915" customWidth="1"/>
    <col min="7" max="7" width="10.5546875" style="915" customWidth="1"/>
    <col min="8" max="8" width="0.6640625" style="915" customWidth="1"/>
    <col min="9" max="9" width="12" style="915" customWidth="1"/>
    <col min="10" max="10" width="0.6640625" style="915" customWidth="1"/>
    <col min="11" max="11" width="14" style="915" customWidth="1"/>
    <col min="12" max="12" width="0.6640625" style="917" customWidth="1"/>
    <col min="13" max="13" width="11.44140625" style="917" customWidth="1"/>
    <col min="14" max="14" width="0.6640625" style="917" customWidth="1"/>
    <col min="15" max="15" width="9.6640625" style="917" customWidth="1"/>
    <col min="16" max="16" width="0.6640625" style="917" customWidth="1"/>
    <col min="17" max="17" width="10.6640625" style="917" customWidth="1"/>
    <col min="18" max="18" width="0.6640625" style="917" customWidth="1"/>
    <col min="19" max="19" width="14" style="915" customWidth="1"/>
    <col min="20" max="20" width="0.6640625" style="915" customWidth="1"/>
    <col min="21" max="21" width="13" style="915" customWidth="1"/>
    <col min="22" max="22" width="0.6640625" style="915" customWidth="1"/>
    <col min="23" max="23" width="14.44140625" style="915" customWidth="1"/>
    <col min="24" max="24" width="0.6640625" style="915" customWidth="1"/>
    <col min="25" max="25" width="16.44140625" style="915" customWidth="1"/>
    <col min="26" max="26" width="1.33203125" style="915" customWidth="1"/>
    <col min="27" max="27" width="12.33203125" style="915" customWidth="1"/>
    <col min="28" max="28" width="1" style="915" customWidth="1"/>
    <col min="29" max="29" width="14" style="915" customWidth="1"/>
    <col min="30" max="30" width="1.33203125" style="915" customWidth="1"/>
    <col min="31" max="31" width="16.6640625" style="915" customWidth="1"/>
    <col min="32" max="32" width="1.33203125" style="915" customWidth="1"/>
    <col min="33" max="33" width="16.44140625" style="915" customWidth="1"/>
    <col min="34" max="34" width="2.44140625" style="915" customWidth="1"/>
    <col min="35" max="35" width="14.44140625" style="915" hidden="1" customWidth="1"/>
    <col min="36" max="36" width="5.6640625" style="915" hidden="1" customWidth="1"/>
    <col min="37" max="37" width="7" style="915" hidden="1" customWidth="1"/>
    <col min="38" max="38" width="8.5546875" style="915" hidden="1" customWidth="1"/>
    <col min="39" max="39" width="9.44140625" style="915" hidden="1" customWidth="1"/>
    <col min="40" max="40" width="9.33203125" style="915" customWidth="1"/>
    <col min="41" max="41" width="10.5546875" style="915" customWidth="1"/>
    <col min="42" max="42" width="11.33203125" style="915" customWidth="1"/>
    <col min="43" max="43" width="8.33203125" style="915" customWidth="1"/>
    <col min="44" max="44" width="11.5546875" style="915" customWidth="1"/>
    <col min="45" max="46" width="9.33203125" style="915" customWidth="1"/>
    <col min="47" max="16384" width="9.33203125" style="915"/>
  </cols>
  <sheetData>
    <row r="1" spans="2:39" ht="15.6">
      <c r="C1" s="916"/>
    </row>
    <row r="2" spans="2:39" ht="41.25" customHeight="1">
      <c r="B2" s="918" t="s">
        <v>1333</v>
      </c>
    </row>
    <row r="3" spans="2:39" ht="6" customHeight="1" thickBot="1">
      <c r="C3" s="918"/>
    </row>
    <row r="4" spans="2:39" ht="13.2" customHeight="1" thickTop="1" thickBot="1">
      <c r="B4" s="920"/>
      <c r="C4" s="921"/>
      <c r="D4" s="922"/>
      <c r="E4" s="922"/>
      <c r="F4" s="922"/>
      <c r="G4" s="922"/>
      <c r="H4" s="922"/>
      <c r="I4" s="922"/>
      <c r="J4" s="922"/>
      <c r="K4" s="922"/>
      <c r="L4" s="923"/>
      <c r="M4" s="923"/>
      <c r="N4" s="923"/>
      <c r="O4" s="923"/>
      <c r="P4" s="923"/>
      <c r="Q4" s="923"/>
      <c r="R4" s="923"/>
      <c r="S4" s="922"/>
      <c r="T4" s="922"/>
      <c r="U4" s="922"/>
      <c r="V4" s="922"/>
      <c r="W4" s="922"/>
      <c r="X4" s="922"/>
      <c r="Y4" s="922"/>
      <c r="Z4" s="922"/>
      <c r="AA4" s="922"/>
      <c r="AB4" s="922"/>
      <c r="AC4" s="922"/>
      <c r="AD4" s="922"/>
      <c r="AE4" s="922"/>
      <c r="AF4" s="922"/>
      <c r="AG4" s="922"/>
      <c r="AH4" s="924"/>
    </row>
    <row r="5" spans="2:39" ht="16.2" thickBot="1">
      <c r="B5" s="925"/>
      <c r="C5" s="926"/>
      <c r="D5" s="927"/>
      <c r="E5" s="927"/>
      <c r="F5" s="927"/>
      <c r="G5" s="927"/>
      <c r="H5" s="927"/>
      <c r="I5" s="927"/>
      <c r="J5" s="927"/>
      <c r="K5" s="927"/>
      <c r="L5" s="928"/>
      <c r="M5" s="928"/>
      <c r="N5" s="928"/>
      <c r="O5" s="928"/>
      <c r="P5" s="928"/>
      <c r="Q5" s="928"/>
      <c r="R5" s="928"/>
      <c r="S5" s="927"/>
      <c r="T5" s="927"/>
      <c r="U5" s="927"/>
      <c r="V5" s="927"/>
      <c r="W5" s="927"/>
      <c r="X5" s="927"/>
      <c r="Y5" s="927"/>
      <c r="Z5" s="927"/>
      <c r="AA5" s="927"/>
      <c r="AB5" s="927"/>
      <c r="AC5" s="927"/>
      <c r="AD5" s="927"/>
      <c r="AE5" s="927"/>
      <c r="AF5" s="927"/>
      <c r="AG5" s="929"/>
      <c r="AH5" s="930"/>
    </row>
    <row r="6" spans="2:39" ht="42.75" customHeight="1" thickBot="1">
      <c r="B6" s="925"/>
      <c r="C6" s="1325" t="s">
        <v>526</v>
      </c>
      <c r="D6" s="1326"/>
      <c r="E6" s="1326"/>
      <c r="F6" s="931"/>
      <c r="G6" s="932">
        <f>G12-G11-G10</f>
        <v>0</v>
      </c>
      <c r="H6" s="933"/>
      <c r="I6" s="934"/>
      <c r="J6" s="934"/>
      <c r="K6" s="935"/>
      <c r="L6" s="933"/>
      <c r="M6" s="1326" t="s">
        <v>1308</v>
      </c>
      <c r="N6" s="1326"/>
      <c r="O6" s="1326"/>
      <c r="P6" s="1326"/>
      <c r="Q6" s="1326"/>
      <c r="R6" s="933"/>
      <c r="S6" s="936">
        <f>S12-S11-S10</f>
        <v>0</v>
      </c>
      <c r="T6" s="933"/>
      <c r="U6" s="1321" t="s">
        <v>391</v>
      </c>
      <c r="V6" s="1321"/>
      <c r="W6" s="1321"/>
      <c r="X6" s="938"/>
      <c r="Y6" s="939">
        <f>Y12-Y11-Y10</f>
        <v>0</v>
      </c>
      <c r="Z6" s="934"/>
      <c r="AA6" s="940" t="s">
        <v>414</v>
      </c>
      <c r="AB6" s="941"/>
      <c r="AC6" s="942" t="s">
        <v>415</v>
      </c>
      <c r="AD6" s="934"/>
      <c r="AE6" s="942" t="s">
        <v>416</v>
      </c>
      <c r="AF6" s="934"/>
      <c r="AG6" s="943" t="s">
        <v>1306</v>
      </c>
      <c r="AH6" s="930"/>
    </row>
    <row r="7" spans="2:39" ht="15" customHeight="1">
      <c r="B7" s="925"/>
      <c r="C7" s="1327" t="s">
        <v>1337</v>
      </c>
      <c r="D7" s="1328"/>
      <c r="E7" s="1328"/>
      <c r="F7" s="931"/>
      <c r="G7" s="944">
        <f>SUMIF($M$20:$M$49,"Yes",$G$20:$G$49)</f>
        <v>0</v>
      </c>
      <c r="H7" s="931"/>
      <c r="I7" s="934"/>
      <c r="J7" s="934"/>
      <c r="K7" s="934"/>
      <c r="L7" s="931"/>
      <c r="M7" s="1338" t="s">
        <v>527</v>
      </c>
      <c r="N7" s="1338"/>
      <c r="O7" s="1338"/>
      <c r="P7" s="1338"/>
      <c r="Q7" s="1338"/>
      <c r="R7" s="931"/>
      <c r="S7" s="944">
        <f>SUMIF($M$20:$M$49,"Yes",$AK$20:$AK$49)</f>
        <v>0</v>
      </c>
      <c r="T7" s="931"/>
      <c r="U7" s="1338" t="s">
        <v>392</v>
      </c>
      <c r="V7" s="1338"/>
      <c r="W7" s="1338"/>
      <c r="X7" s="934"/>
      <c r="Y7" s="945">
        <f>SUMIF($M$20:$M$49,"Yes",$AE$20:$AE$49)</f>
        <v>0</v>
      </c>
      <c r="Z7" s="934"/>
      <c r="AA7" s="946" t="s">
        <v>123</v>
      </c>
      <c r="AB7" s="934"/>
      <c r="AC7" s="947">
        <f>SUMIF($C$20:$C$49,"Efficiency",$G$20:$G$49)</f>
        <v>0</v>
      </c>
      <c r="AD7" s="934"/>
      <c r="AE7" s="948">
        <f>IF(AC7&gt;=1,AL20/AC7,0)</f>
        <v>0</v>
      </c>
      <c r="AF7" s="934"/>
      <c r="AG7" s="949">
        <f>SUMIFS($G$20:$G$49,$C$20:$C$49, "Efficiency",$K$20:$K$49,"&lt;&gt;Market")</f>
        <v>0</v>
      </c>
      <c r="AH7" s="930"/>
    </row>
    <row r="8" spans="2:39" ht="18" customHeight="1">
      <c r="B8" s="925"/>
      <c r="C8" s="1327" t="s">
        <v>1338</v>
      </c>
      <c r="D8" s="1328"/>
      <c r="E8" s="1328"/>
      <c r="F8" s="931"/>
      <c r="G8" s="944">
        <f>SUMIF($O$20:$O$49,"Yes",$G$20:$G$49)</f>
        <v>0</v>
      </c>
      <c r="H8" s="931"/>
      <c r="I8" s="934"/>
      <c r="J8" s="934"/>
      <c r="K8" s="934"/>
      <c r="L8" s="950"/>
      <c r="M8" s="1338" t="s">
        <v>528</v>
      </c>
      <c r="N8" s="1338"/>
      <c r="O8" s="1338"/>
      <c r="P8" s="1338"/>
      <c r="Q8" s="1338"/>
      <c r="R8" s="950"/>
      <c r="S8" s="944">
        <f>SUMIF($O$20:$O$49,"Yes",$AK$20:$AK$49)</f>
        <v>0</v>
      </c>
      <c r="T8" s="934"/>
      <c r="U8" s="1338" t="s">
        <v>393</v>
      </c>
      <c r="V8" s="1338"/>
      <c r="W8" s="1338"/>
      <c r="X8" s="934"/>
      <c r="Y8" s="945">
        <f>SUMIF($O$20:$O$49,"Yes",$AE$20:$AE$49)</f>
        <v>0</v>
      </c>
      <c r="Z8" s="934"/>
      <c r="AA8" s="951" t="s">
        <v>124</v>
      </c>
      <c r="AB8" s="934"/>
      <c r="AC8" s="952">
        <f>SUMIF($C$20:$C$49,"1 Bedroom",$G$20:$G$49)</f>
        <v>0</v>
      </c>
      <c r="AD8" s="934"/>
      <c r="AE8" s="948">
        <f>IF(AC8&gt;=1,AL21/AC8,0)</f>
        <v>0</v>
      </c>
      <c r="AF8" s="934"/>
      <c r="AG8" s="949">
        <f>SUMIFS($G$20:$G$49,$C$20:$C$49, "1 Bedroom",$K$20:$K$49,"&lt;&gt;Market")</f>
        <v>0</v>
      </c>
      <c r="AH8" s="930"/>
    </row>
    <row r="9" spans="2:39" ht="18" customHeight="1">
      <c r="B9" s="925"/>
      <c r="C9" s="1327" t="s">
        <v>1339</v>
      </c>
      <c r="D9" s="1328"/>
      <c r="E9" s="1328"/>
      <c r="F9" s="931"/>
      <c r="G9" s="944">
        <f>SUMIF($Q$20:$Q$49,"Yes",$G$20:$G$49)</f>
        <v>0</v>
      </c>
      <c r="H9" s="931"/>
      <c r="I9" s="934"/>
      <c r="J9" s="934"/>
      <c r="K9" s="934"/>
      <c r="L9" s="950"/>
      <c r="M9" s="1338" t="s">
        <v>529</v>
      </c>
      <c r="N9" s="1338"/>
      <c r="O9" s="1338"/>
      <c r="P9" s="1338"/>
      <c r="Q9" s="1338"/>
      <c r="R9" s="950"/>
      <c r="S9" s="944">
        <f>SUMIF($Q$20:$Q$49,"Yes",$AK$20:$AK$49)</f>
        <v>0</v>
      </c>
      <c r="T9" s="934"/>
      <c r="U9" s="1338" t="s">
        <v>523</v>
      </c>
      <c r="V9" s="1338"/>
      <c r="W9" s="1338"/>
      <c r="X9" s="934"/>
      <c r="Y9" s="945">
        <f>SUMIF($Q$20:$Q$49,"Yes",$AE$20:$AE$49)</f>
        <v>0</v>
      </c>
      <c r="Z9" s="934"/>
      <c r="AA9" s="951" t="s">
        <v>125</v>
      </c>
      <c r="AB9" s="934"/>
      <c r="AC9" s="952">
        <f>SUMIF($C$20:$C$49,"2 Bedroom",$G$20:$G$49)</f>
        <v>0</v>
      </c>
      <c r="AD9" s="934"/>
      <c r="AE9" s="948">
        <f t="shared" ref="AE9:AE12" si="0">IF(AC9&gt;=1,AL22/AC9,0)</f>
        <v>0</v>
      </c>
      <c r="AF9" s="934"/>
      <c r="AG9" s="949">
        <f>SUMIFS($G$20:$G$49,$C$20:$C$49, "2 Bedroom",$K$20:$K$49,"&lt;&gt;Market")</f>
        <v>0</v>
      </c>
      <c r="AH9" s="930"/>
    </row>
    <row r="10" spans="2:39" ht="18" customHeight="1">
      <c r="B10" s="925"/>
      <c r="C10" s="1325" t="s">
        <v>231</v>
      </c>
      <c r="D10" s="1326"/>
      <c r="E10" s="1326"/>
      <c r="F10" s="934"/>
      <c r="G10" s="932">
        <f>SUMIF($K$20:$K$49,"Market",$G$20:$G$49)</f>
        <v>0</v>
      </c>
      <c r="H10" s="931"/>
      <c r="I10" s="934"/>
      <c r="J10" s="934"/>
      <c r="K10" s="934"/>
      <c r="L10" s="950"/>
      <c r="M10" s="1321" t="s">
        <v>530</v>
      </c>
      <c r="N10" s="1321"/>
      <c r="O10" s="1321"/>
      <c r="P10" s="1321"/>
      <c r="Q10" s="1321"/>
      <c r="R10" s="950"/>
      <c r="S10" s="953">
        <f>SUMIF($K$20:$K$49,"Market",$AK$20:$AK$49)</f>
        <v>0</v>
      </c>
      <c r="T10" s="934"/>
      <c r="U10" s="950"/>
      <c r="V10" s="937"/>
      <c r="W10" s="937" t="s">
        <v>394</v>
      </c>
      <c r="X10" s="934"/>
      <c r="Y10" s="954">
        <f>SUMIF($K$20:$K$49,"Market",$AE$20:$AE$49)</f>
        <v>0</v>
      </c>
      <c r="Z10" s="934"/>
      <c r="AA10" s="951" t="s">
        <v>126</v>
      </c>
      <c r="AB10" s="934"/>
      <c r="AC10" s="952">
        <f>SUMIF($C$20:$C$49,"3 Bedroom",$G$20:$G$49)</f>
        <v>0</v>
      </c>
      <c r="AD10" s="934"/>
      <c r="AE10" s="948">
        <f t="shared" si="0"/>
        <v>0</v>
      </c>
      <c r="AF10" s="934"/>
      <c r="AG10" s="949">
        <f>SUMIFS($G$20:$G$49,$C$20:$C$49, "3 Bedroom",$K$20:$K$49,"&lt;&gt;Market")</f>
        <v>0</v>
      </c>
      <c r="AH10" s="930"/>
    </row>
    <row r="11" spans="2:39" ht="18" customHeight="1">
      <c r="B11" s="925"/>
      <c r="C11" s="1325" t="s">
        <v>412</v>
      </c>
      <c r="D11" s="1326"/>
      <c r="E11" s="1326"/>
      <c r="F11" s="934"/>
      <c r="G11" s="932">
        <f>SUMIF($K$20:$K$49,"Mgmt/Employee",$G$20:$G$49)</f>
        <v>0</v>
      </c>
      <c r="H11" s="955"/>
      <c r="I11" s="934"/>
      <c r="J11" s="934"/>
      <c r="K11" s="934"/>
      <c r="L11" s="950"/>
      <c r="M11" s="1321" t="s">
        <v>531</v>
      </c>
      <c r="N11" s="1321"/>
      <c r="O11" s="1321"/>
      <c r="P11" s="1321"/>
      <c r="Q11" s="1321"/>
      <c r="R11" s="950"/>
      <c r="S11" s="936">
        <f>SUMIF($K$20:$K$49,"Mgmt/Employee",$AK$20:$AK$49)</f>
        <v>0</v>
      </c>
      <c r="T11" s="934"/>
      <c r="U11" s="950"/>
      <c r="V11" s="937"/>
      <c r="W11" s="937" t="s">
        <v>395</v>
      </c>
      <c r="X11" s="934"/>
      <c r="Y11" s="939">
        <f>SUMIF($K$20:$K$49,"Mgmt/Employee",$AE$20:$AE$49)</f>
        <v>0</v>
      </c>
      <c r="Z11" s="934"/>
      <c r="AA11" s="951" t="s">
        <v>127</v>
      </c>
      <c r="AB11" s="934"/>
      <c r="AC11" s="952">
        <f>SUMIF($C$20:$C$49,"4 Bedroom",$G$20:$G$49)</f>
        <v>0</v>
      </c>
      <c r="AD11" s="934"/>
      <c r="AE11" s="948">
        <f t="shared" si="0"/>
        <v>0</v>
      </c>
      <c r="AF11" s="934"/>
      <c r="AG11" s="949">
        <f>SUMIFS($G$20:$G$49,$C$20:$C$49, "4 Bedroom",$K$20:$K$49,"&lt;&gt;Market")</f>
        <v>0</v>
      </c>
      <c r="AH11" s="930"/>
    </row>
    <row r="12" spans="2:39" ht="18" customHeight="1">
      <c r="B12" s="925"/>
      <c r="C12" s="1325" t="s">
        <v>532</v>
      </c>
      <c r="D12" s="1326"/>
      <c r="E12" s="1326"/>
      <c r="F12" s="934"/>
      <c r="G12" s="956">
        <f>SUM(G20:G49)</f>
        <v>0</v>
      </c>
      <c r="H12" s="955"/>
      <c r="I12" s="934"/>
      <c r="J12" s="934"/>
      <c r="K12" s="934"/>
      <c r="L12" s="950"/>
      <c r="M12" s="1321" t="s">
        <v>533</v>
      </c>
      <c r="N12" s="1321"/>
      <c r="O12" s="1321"/>
      <c r="P12" s="1321"/>
      <c r="Q12" s="1321"/>
      <c r="R12" s="950"/>
      <c r="S12" s="957">
        <f>SUM(AK20:AK49)</f>
        <v>0</v>
      </c>
      <c r="T12" s="934"/>
      <c r="U12" s="950"/>
      <c r="V12" s="934"/>
      <c r="W12" s="958" t="s">
        <v>534</v>
      </c>
      <c r="X12" s="934"/>
      <c r="Y12" s="959">
        <f>AE67</f>
        <v>0</v>
      </c>
      <c r="Z12" s="934"/>
      <c r="AA12" s="951" t="s">
        <v>230</v>
      </c>
      <c r="AB12" s="934"/>
      <c r="AC12" s="952">
        <f>SUMIF($C$20:$C$49,"5 Bedroom",$G$20:$G$49)</f>
        <v>0</v>
      </c>
      <c r="AD12" s="934"/>
      <c r="AE12" s="948">
        <f t="shared" si="0"/>
        <v>0</v>
      </c>
      <c r="AF12" s="934"/>
      <c r="AG12" s="949">
        <f>SUMIFS($G$20:$G$49,$C$20:$C$49, "5 Bedroom",$K$20:$K$49,"&lt;&gt;Market")</f>
        <v>0</v>
      </c>
      <c r="AH12" s="930"/>
    </row>
    <row r="13" spans="2:39" ht="4.5" customHeight="1" thickBot="1">
      <c r="B13" s="925"/>
      <c r="C13" s="960"/>
      <c r="D13" s="961"/>
      <c r="E13" s="961"/>
      <c r="F13" s="934"/>
      <c r="G13" s="962"/>
      <c r="H13" s="955"/>
      <c r="I13" s="963"/>
      <c r="J13" s="963"/>
      <c r="K13" s="963"/>
      <c r="L13" s="950"/>
      <c r="M13" s="950"/>
      <c r="N13" s="950"/>
      <c r="O13" s="950"/>
      <c r="P13" s="950"/>
      <c r="Q13" s="950"/>
      <c r="R13" s="950"/>
      <c r="S13" s="964"/>
      <c r="T13" s="934"/>
      <c r="U13" s="965"/>
      <c r="V13" s="963"/>
      <c r="W13" s="937"/>
      <c r="X13" s="934"/>
      <c r="Y13" s="966"/>
      <c r="Z13" s="934"/>
      <c r="AA13" s="967"/>
      <c r="AB13" s="934"/>
      <c r="AC13" s="968"/>
      <c r="AD13" s="934"/>
      <c r="AE13" s="969"/>
      <c r="AF13" s="934"/>
      <c r="AG13" s="970"/>
      <c r="AH13" s="930"/>
    </row>
    <row r="14" spans="2:39" ht="18.75" customHeight="1">
      <c r="B14" s="925"/>
      <c r="C14" s="971"/>
      <c r="D14" s="972"/>
      <c r="E14" s="937" t="s">
        <v>1305</v>
      </c>
      <c r="F14" s="973"/>
      <c r="G14" s="974" t="e">
        <f>(G12-G11-G10)/(G12-G11)</f>
        <v>#DIV/0!</v>
      </c>
      <c r="H14" s="955"/>
      <c r="I14" s="973"/>
      <c r="J14" s="955"/>
      <c r="K14" s="937"/>
      <c r="L14" s="950"/>
      <c r="M14" s="950"/>
      <c r="N14" s="950"/>
      <c r="O14" s="975"/>
      <c r="P14" s="975"/>
      <c r="Q14" s="937" t="s">
        <v>1305</v>
      </c>
      <c r="R14" s="950"/>
      <c r="S14" s="974" t="e">
        <f>(S12-S11-S10)/(S12-S11)</f>
        <v>#DIV/0!</v>
      </c>
      <c r="T14" s="934"/>
      <c r="U14" s="976"/>
      <c r="V14" s="977"/>
      <c r="W14" s="934"/>
      <c r="X14" s="934"/>
      <c r="Y14" s="978"/>
      <c r="Z14" s="934"/>
      <c r="AA14" s="965" t="s">
        <v>2</v>
      </c>
      <c r="AB14" s="934"/>
      <c r="AC14" s="965">
        <f>SUM(AC7:AC12)</f>
        <v>0</v>
      </c>
      <c r="AD14" s="934"/>
      <c r="AE14" s="979" t="s">
        <v>1307</v>
      </c>
      <c r="AF14" s="927"/>
      <c r="AG14" s="980">
        <f>SUM(AG7:AG12)</f>
        <v>0</v>
      </c>
      <c r="AH14" s="930"/>
      <c r="AJ14" s="981" t="s">
        <v>1322</v>
      </c>
      <c r="AK14" s="981"/>
      <c r="AL14" s="981"/>
      <c r="AM14" s="981"/>
    </row>
    <row r="15" spans="2:39" ht="18.75" customHeight="1" thickBot="1">
      <c r="B15" s="925"/>
      <c r="C15" s="1322"/>
      <c r="D15" s="1323"/>
      <c r="E15" s="1323"/>
      <c r="F15" s="934"/>
      <c r="G15" s="974"/>
      <c r="H15" s="955"/>
      <c r="I15" s="933" t="s">
        <v>692</v>
      </c>
      <c r="J15" s="955"/>
      <c r="K15" s="937"/>
      <c r="L15" s="982" t="e">
        <f>MIN(G14,S14)</f>
        <v>#DIV/0!</v>
      </c>
      <c r="M15" s="983" t="e">
        <f>MIN(G14,S14)</f>
        <v>#DIV/0!</v>
      </c>
      <c r="N15" s="950"/>
      <c r="O15" s="1324"/>
      <c r="P15" s="1324"/>
      <c r="Q15" s="1324"/>
      <c r="R15" s="950"/>
      <c r="S15" s="974"/>
      <c r="T15" s="934"/>
      <c r="U15" s="976"/>
      <c r="V15" s="977"/>
      <c r="W15" s="958"/>
      <c r="X15" s="934"/>
      <c r="Y15" s="978"/>
      <c r="Z15" s="934"/>
      <c r="AA15" s="934"/>
      <c r="AB15" s="934"/>
      <c r="AC15" s="965"/>
      <c r="AD15" s="934"/>
      <c r="AE15" s="965"/>
      <c r="AF15" s="934"/>
      <c r="AG15" s="984"/>
      <c r="AH15" s="930"/>
      <c r="AI15" s="985"/>
    </row>
    <row r="16" spans="2:39" ht="18.75" customHeight="1" thickTop="1" thickBot="1">
      <c r="B16" s="925"/>
      <c r="C16" s="986"/>
      <c r="D16" s="987"/>
      <c r="E16" s="987"/>
      <c r="F16" s="988"/>
      <c r="G16" s="989"/>
      <c r="H16" s="990"/>
      <c r="I16" s="991"/>
      <c r="J16" s="990"/>
      <c r="K16" s="992"/>
      <c r="L16" s="993"/>
      <c r="M16" s="993"/>
      <c r="N16" s="993"/>
      <c r="O16" s="994"/>
      <c r="P16" s="994"/>
      <c r="Q16" s="994"/>
      <c r="R16" s="993"/>
      <c r="S16" s="995"/>
      <c r="T16" s="988"/>
      <c r="U16" s="996"/>
      <c r="V16" s="997"/>
      <c r="W16" s="998"/>
      <c r="X16" s="988"/>
      <c r="Y16" s="999"/>
      <c r="Z16" s="988"/>
      <c r="AA16" s="988"/>
      <c r="AB16" s="988"/>
      <c r="AC16" s="1000"/>
      <c r="AD16" s="988"/>
      <c r="AE16" s="1000"/>
      <c r="AF16" s="988"/>
      <c r="AG16" s="1001"/>
      <c r="AH16" s="930"/>
      <c r="AI16" s="985"/>
    </row>
    <row r="17" spans="2:44" ht="9.4499999999999993" customHeight="1" thickBot="1">
      <c r="B17" s="925"/>
      <c r="C17" s="1002"/>
      <c r="G17" s="1003"/>
      <c r="H17" s="1003"/>
      <c r="I17" s="1004"/>
      <c r="J17" s="1003"/>
      <c r="K17" s="1003"/>
      <c r="AH17" s="930"/>
    </row>
    <row r="18" spans="2:44" ht="28.2" customHeight="1" thickTop="1">
      <c r="B18" s="1005"/>
      <c r="C18" s="1331" t="s">
        <v>515</v>
      </c>
      <c r="D18"/>
      <c r="E18" s="1331" t="s">
        <v>15</v>
      </c>
      <c r="F18" s="1006"/>
      <c r="G18" s="1335" t="s">
        <v>19</v>
      </c>
      <c r="H18" s="1007"/>
      <c r="I18" s="1319" t="s">
        <v>41</v>
      </c>
      <c r="K18" s="1319" t="s">
        <v>508</v>
      </c>
      <c r="L18" s="1008"/>
      <c r="M18" s="1319" t="s">
        <v>1312</v>
      </c>
      <c r="N18" s="985"/>
      <c r="O18" s="1319" t="s">
        <v>1313</v>
      </c>
      <c r="P18" s="985"/>
      <c r="Q18" s="1319" t="s">
        <v>1314</v>
      </c>
      <c r="R18" s="985"/>
      <c r="S18" s="1319" t="s">
        <v>516</v>
      </c>
      <c r="T18" s="1009"/>
      <c r="U18" s="1319" t="s">
        <v>518</v>
      </c>
      <c r="V18" s="1010"/>
      <c r="W18" s="1319" t="s">
        <v>517</v>
      </c>
      <c r="Y18" s="1319" t="s">
        <v>507</v>
      </c>
      <c r="Z18" s="1011"/>
      <c r="AA18" s="1319" t="s">
        <v>18</v>
      </c>
      <c r="AB18"/>
      <c r="AC18" s="1335" t="s">
        <v>44</v>
      </c>
      <c r="AD18" s="1009"/>
      <c r="AE18" s="1335" t="s">
        <v>525</v>
      </c>
      <c r="AF18"/>
      <c r="AG18" s="1319" t="s">
        <v>519</v>
      </c>
      <c r="AH18" s="930"/>
      <c r="AJ18"/>
      <c r="AK18" s="1329" t="s">
        <v>413</v>
      </c>
      <c r="AL18" s="1012"/>
      <c r="AM18" s="1337"/>
      <c r="AN18" s="1333"/>
      <c r="AO18" s="1333"/>
      <c r="AP18" s="1333"/>
      <c r="AQ18" s="1333"/>
      <c r="AR18" s="1333"/>
    </row>
    <row r="19" spans="2:44" ht="66" customHeight="1" thickBot="1">
      <c r="B19" s="1005"/>
      <c r="C19" s="1332"/>
      <c r="D19" s="1013"/>
      <c r="E19" s="1332"/>
      <c r="F19" s="1013"/>
      <c r="G19" s="1332"/>
      <c r="H19" s="1014" t="s">
        <v>25</v>
      </c>
      <c r="I19" s="1320"/>
      <c r="K19" s="1320"/>
      <c r="M19" s="1320"/>
      <c r="N19" s="985"/>
      <c r="O19" s="1320"/>
      <c r="P19" s="985"/>
      <c r="Q19" s="1320"/>
      <c r="R19" s="985"/>
      <c r="S19" s="1334"/>
      <c r="U19" s="1334"/>
      <c r="W19" s="1334"/>
      <c r="Y19" s="1334"/>
      <c r="Z19" s="985"/>
      <c r="AA19" s="1334"/>
      <c r="AB19"/>
      <c r="AC19" s="1332"/>
      <c r="AE19" s="1332"/>
      <c r="AF19"/>
      <c r="AG19" s="1334"/>
      <c r="AH19" s="930"/>
      <c r="AJ19"/>
      <c r="AK19" s="1330"/>
      <c r="AL19" s="1015" t="s">
        <v>413</v>
      </c>
      <c r="AM19" s="1337"/>
      <c r="AN19" s="1333"/>
      <c r="AO19" s="1333"/>
      <c r="AP19" s="1333"/>
      <c r="AQ19" s="1333"/>
      <c r="AR19" s="1333"/>
    </row>
    <row r="20" spans="2:44" ht="21.75" customHeight="1">
      <c r="B20" s="925"/>
      <c r="C20" s="405"/>
      <c r="D20" s="1016"/>
      <c r="E20" s="406"/>
      <c r="F20" s="1016"/>
      <c r="G20" s="407"/>
      <c r="H20" s="1016"/>
      <c r="I20" s="408"/>
      <c r="J20" s="1017"/>
      <c r="K20" s="411"/>
      <c r="L20" s="1016"/>
      <c r="M20" s="411"/>
      <c r="N20" s="1016"/>
      <c r="O20" s="411"/>
      <c r="P20" s="1016"/>
      <c r="Q20" s="411"/>
      <c r="R20" s="1016"/>
      <c r="S20" s="413"/>
      <c r="T20" s="1016"/>
      <c r="U20" s="415"/>
      <c r="V20" s="1018"/>
      <c r="W20" s="1070"/>
      <c r="Y20" s="415"/>
      <c r="Z20" s="1017"/>
      <c r="AA20" s="414"/>
      <c r="AB20" s="1019"/>
      <c r="AC20" s="1020">
        <f>IF(K20="Market", MIN(U20,AA20), MIN(S20,U20)-W20-Y20)</f>
        <v>0</v>
      </c>
      <c r="AD20" s="1021"/>
      <c r="AE20" s="1020">
        <f t="shared" ref="AE20:AE49" si="1">AC20*G20</f>
        <v>0</v>
      </c>
      <c r="AF20"/>
      <c r="AG20" s="1020" t="str">
        <f>IF(OR(K20="Mgmt/Employee",K20="Market"), "N/A", IF(AC20&lt;=AA20, "PASS", "FAIL"))</f>
        <v>PASS</v>
      </c>
      <c r="AH20" s="930"/>
      <c r="AJ20"/>
      <c r="AK20" s="1022">
        <f t="shared" ref="AK20:AK49" si="2">G20*I20</f>
        <v>0</v>
      </c>
      <c r="AL20" s="1023">
        <f>SUMIF($C$20:$C$49,"Efficiency",$AK$20:$AK$49)</f>
        <v>0</v>
      </c>
      <c r="AM20" s="1016"/>
      <c r="AN20" s="1003"/>
      <c r="AO20" s="1003"/>
      <c r="AP20" s="1003"/>
      <c r="AQ20" s="1003"/>
      <c r="AR20" s="1003"/>
    </row>
    <row r="21" spans="2:44" ht="22.2" customHeight="1">
      <c r="B21" s="925"/>
      <c r="C21" s="405"/>
      <c r="D21" s="1016"/>
      <c r="E21" s="406"/>
      <c r="F21" s="1016"/>
      <c r="G21" s="407"/>
      <c r="H21" s="1016"/>
      <c r="I21" s="409"/>
      <c r="J21" s="1017"/>
      <c r="K21" s="411"/>
      <c r="L21" s="1016"/>
      <c r="M21" s="411"/>
      <c r="N21" s="1016"/>
      <c r="O21" s="411"/>
      <c r="P21" s="1016"/>
      <c r="Q21" s="411"/>
      <c r="R21" s="1016"/>
      <c r="S21" s="414"/>
      <c r="T21" s="1016"/>
      <c r="U21" s="415"/>
      <c r="V21" s="1018"/>
      <c r="W21" s="1071"/>
      <c r="Y21" s="415"/>
      <c r="Z21" s="1017"/>
      <c r="AA21" s="414"/>
      <c r="AB21" s="1019"/>
      <c r="AC21" s="1020">
        <f t="shared" ref="AC21:AC49" si="3">IF(K21="Market", MIN(U21,AA21), MIN(S21,U21)-W21-Y21)</f>
        <v>0</v>
      </c>
      <c r="AD21" s="1021"/>
      <c r="AE21" s="1020">
        <f t="shared" si="1"/>
        <v>0</v>
      </c>
      <c r="AF21"/>
      <c r="AG21" s="1020" t="str">
        <f>IF(OR(K21="Mgmt/Employee",K21="Market"), "N/A", IF(AC21&lt;=AA21, "PASS", "FAIL"))</f>
        <v>PASS</v>
      </c>
      <c r="AH21" s="930"/>
      <c r="AJ21"/>
      <c r="AK21" s="1024">
        <f t="shared" si="2"/>
        <v>0</v>
      </c>
      <c r="AL21" s="1023">
        <f>SUMIF($C$20:$C$49,"1 Bedroom",$AK$20:$AK$49)</f>
        <v>0</v>
      </c>
      <c r="AM21" s="1016"/>
      <c r="AN21" s="1003"/>
      <c r="AO21" s="1003"/>
      <c r="AP21" s="1003"/>
      <c r="AQ21" s="1003"/>
      <c r="AR21" s="1003"/>
    </row>
    <row r="22" spans="2:44" ht="22.2" customHeight="1">
      <c r="B22" s="1025"/>
      <c r="C22" s="405"/>
      <c r="D22" s="1016"/>
      <c r="E22" s="406"/>
      <c r="F22" s="1016"/>
      <c r="G22" s="407"/>
      <c r="H22" s="1016"/>
      <c r="I22" s="409"/>
      <c r="J22" s="1017"/>
      <c r="K22" s="411"/>
      <c r="L22" s="1016"/>
      <c r="M22" s="411"/>
      <c r="N22" s="1016"/>
      <c r="O22" s="411"/>
      <c r="P22" s="1016"/>
      <c r="Q22" s="411"/>
      <c r="R22" s="1016"/>
      <c r="S22" s="414"/>
      <c r="T22" s="1016"/>
      <c r="U22" s="415"/>
      <c r="V22" s="1018"/>
      <c r="W22" s="1071"/>
      <c r="Y22" s="415"/>
      <c r="Z22" s="1017"/>
      <c r="AA22" s="414"/>
      <c r="AB22" s="1019"/>
      <c r="AC22" s="1020">
        <f t="shared" si="3"/>
        <v>0</v>
      </c>
      <c r="AD22" s="1021"/>
      <c r="AE22" s="1020">
        <f t="shared" si="1"/>
        <v>0</v>
      </c>
      <c r="AF22"/>
      <c r="AG22" s="1020" t="str">
        <f>IF(OR(K22="Mgmt/Employee",K22="Market"), "N/A", IF(AC22&lt;=AA22, "PASS", "FAIL"))</f>
        <v>PASS</v>
      </c>
      <c r="AH22" s="930"/>
      <c r="AJ22"/>
      <c r="AK22" s="1024">
        <f t="shared" si="2"/>
        <v>0</v>
      </c>
      <c r="AL22" s="1023">
        <f>SUMIF($C$20:$C$49,"2 Bedroom",$AK$20:$AK$49)</f>
        <v>0</v>
      </c>
      <c r="AM22" s="1016"/>
      <c r="AN22" s="1003"/>
      <c r="AO22" s="1003"/>
      <c r="AP22" s="1003"/>
      <c r="AQ22" s="1003"/>
      <c r="AR22" s="1003"/>
    </row>
    <row r="23" spans="2:44" ht="22.2" customHeight="1">
      <c r="B23" s="925"/>
      <c r="C23" s="405"/>
      <c r="D23" s="1016"/>
      <c r="E23" s="406"/>
      <c r="F23" s="1016"/>
      <c r="G23" s="407"/>
      <c r="H23" s="1016"/>
      <c r="I23" s="409"/>
      <c r="J23" s="1017"/>
      <c r="K23" s="411"/>
      <c r="L23" s="1016"/>
      <c r="M23" s="411"/>
      <c r="N23" s="1016"/>
      <c r="O23" s="411"/>
      <c r="P23" s="1016"/>
      <c r="Q23" s="411"/>
      <c r="R23" s="1016"/>
      <c r="S23" s="414"/>
      <c r="T23" s="1016"/>
      <c r="U23" s="415"/>
      <c r="V23" s="1018"/>
      <c r="W23" s="1071"/>
      <c r="Y23" s="415"/>
      <c r="Z23" s="1017"/>
      <c r="AA23" s="414"/>
      <c r="AB23" s="1019"/>
      <c r="AC23" s="1020">
        <f t="shared" si="3"/>
        <v>0</v>
      </c>
      <c r="AD23" s="1021"/>
      <c r="AE23" s="1020">
        <f t="shared" si="1"/>
        <v>0</v>
      </c>
      <c r="AF23"/>
      <c r="AG23" s="1020" t="str">
        <f t="shared" ref="AG23:AG49" si="4">IF(OR(K23="Mgmt/Employee",K23="Market"), "N/A", IF(AC23&lt;=AA23, "PASS", "FAIL"))</f>
        <v>PASS</v>
      </c>
      <c r="AH23" s="930"/>
      <c r="AJ23"/>
      <c r="AK23" s="1024">
        <f t="shared" si="2"/>
        <v>0</v>
      </c>
      <c r="AL23" s="1023">
        <f>SUMIF($C$20:$C$49,"3 Bedroom",$AK$20:$AK$49)</f>
        <v>0</v>
      </c>
      <c r="AM23" s="1016"/>
      <c r="AN23" s="1003"/>
      <c r="AO23" s="1003"/>
      <c r="AP23" s="1003"/>
      <c r="AQ23" s="1003"/>
      <c r="AR23" s="1003"/>
    </row>
    <row r="24" spans="2:44" ht="22.2" customHeight="1">
      <c r="B24" s="925"/>
      <c r="C24" s="405"/>
      <c r="D24" s="1016"/>
      <c r="E24" s="406"/>
      <c r="F24" s="1016"/>
      <c r="G24" s="407"/>
      <c r="H24" s="1016"/>
      <c r="I24" s="409"/>
      <c r="J24" s="1017"/>
      <c r="K24" s="411"/>
      <c r="L24" s="1016"/>
      <c r="M24" s="411"/>
      <c r="N24" s="1016"/>
      <c r="O24" s="411"/>
      <c r="P24" s="1016"/>
      <c r="Q24" s="411"/>
      <c r="R24" s="1016"/>
      <c r="S24" s="414"/>
      <c r="T24" s="1016"/>
      <c r="U24" s="415"/>
      <c r="V24" s="1018"/>
      <c r="W24" s="1071"/>
      <c r="Y24" s="415"/>
      <c r="Z24" s="1017"/>
      <c r="AA24" s="414"/>
      <c r="AB24" s="1019"/>
      <c r="AC24" s="1020">
        <f t="shared" si="3"/>
        <v>0</v>
      </c>
      <c r="AD24" s="1021"/>
      <c r="AE24" s="1020">
        <f t="shared" si="1"/>
        <v>0</v>
      </c>
      <c r="AF24"/>
      <c r="AG24" s="1020" t="str">
        <f t="shared" si="4"/>
        <v>PASS</v>
      </c>
      <c r="AH24" s="930"/>
      <c r="AJ24"/>
      <c r="AK24" s="1024">
        <f t="shared" si="2"/>
        <v>0</v>
      </c>
      <c r="AL24" s="1023">
        <f>SUMIF($C$20:$C$49,"4 Bedroom",$AK$20:$AK$49)</f>
        <v>0</v>
      </c>
      <c r="AM24" s="1016"/>
      <c r="AN24" s="1003"/>
      <c r="AO24" s="1003"/>
      <c r="AP24" s="1003"/>
      <c r="AQ24" s="1003"/>
      <c r="AR24" s="1003"/>
    </row>
    <row r="25" spans="2:44" ht="22.2" customHeight="1">
      <c r="B25" s="925"/>
      <c r="C25" s="405"/>
      <c r="D25" s="1016"/>
      <c r="E25" s="406"/>
      <c r="F25" s="1016"/>
      <c r="G25" s="407"/>
      <c r="H25" s="1016"/>
      <c r="I25" s="409"/>
      <c r="J25" s="1017"/>
      <c r="K25" s="411"/>
      <c r="L25" s="1016"/>
      <c r="M25" s="411"/>
      <c r="N25" s="1016"/>
      <c r="O25" s="411"/>
      <c r="P25" s="1016"/>
      <c r="Q25" s="411"/>
      <c r="R25" s="1016"/>
      <c r="S25" s="414"/>
      <c r="T25" s="1016"/>
      <c r="U25" s="415"/>
      <c r="V25" s="1017"/>
      <c r="W25" s="1071"/>
      <c r="Y25" s="415"/>
      <c r="Z25" s="1017"/>
      <c r="AA25" s="414"/>
      <c r="AB25" s="1017"/>
      <c r="AC25" s="1020">
        <f t="shared" si="3"/>
        <v>0</v>
      </c>
      <c r="AD25" s="1021"/>
      <c r="AE25" s="1020">
        <f t="shared" si="1"/>
        <v>0</v>
      </c>
      <c r="AG25" s="1020" t="str">
        <f t="shared" si="4"/>
        <v>PASS</v>
      </c>
      <c r="AH25" s="930"/>
      <c r="AJ25"/>
      <c r="AK25" s="1024">
        <f t="shared" si="2"/>
        <v>0</v>
      </c>
      <c r="AL25" s="1023">
        <f>SUMIF($C$20:$C$49,"5 Bedroom",$AK$20:$AK$49)</f>
        <v>0</v>
      </c>
      <c r="AM25" s="1016"/>
      <c r="AN25" s="1003"/>
      <c r="AO25" s="1003"/>
      <c r="AP25" s="1003"/>
      <c r="AQ25" s="1003"/>
      <c r="AR25" s="1003"/>
    </row>
    <row r="26" spans="2:44" ht="22.2" customHeight="1">
      <c r="B26" s="925"/>
      <c r="C26" s="405"/>
      <c r="D26" s="1016"/>
      <c r="E26" s="406"/>
      <c r="F26" s="1016"/>
      <c r="G26" s="407"/>
      <c r="H26" s="1016"/>
      <c r="I26" s="409"/>
      <c r="J26" s="1017"/>
      <c r="K26" s="411"/>
      <c r="L26" s="1016"/>
      <c r="M26" s="411"/>
      <c r="N26" s="1016"/>
      <c r="O26" s="411"/>
      <c r="P26" s="1016"/>
      <c r="Q26" s="411"/>
      <c r="R26" s="1016"/>
      <c r="S26" s="414"/>
      <c r="T26" s="1016"/>
      <c r="U26" s="415"/>
      <c r="V26" s="1017"/>
      <c r="W26" s="1071"/>
      <c r="Y26" s="415"/>
      <c r="Z26" s="1017"/>
      <c r="AA26" s="414"/>
      <c r="AB26" s="1017"/>
      <c r="AC26" s="1020">
        <f t="shared" si="3"/>
        <v>0</v>
      </c>
      <c r="AD26" s="1021"/>
      <c r="AE26" s="1020">
        <f t="shared" si="1"/>
        <v>0</v>
      </c>
      <c r="AG26" s="1020" t="str">
        <f t="shared" si="4"/>
        <v>PASS</v>
      </c>
      <c r="AH26" s="930"/>
      <c r="AJ26"/>
      <c r="AK26" s="1024">
        <f t="shared" si="2"/>
        <v>0</v>
      </c>
      <c r="AM26" s="1016"/>
      <c r="AN26" s="985"/>
      <c r="AO26" s="985"/>
      <c r="AP26" s="985"/>
      <c r="AQ26" s="985"/>
      <c r="AR26" s="985"/>
    </row>
    <row r="27" spans="2:44" ht="22.2" customHeight="1">
      <c r="B27" s="925"/>
      <c r="C27" s="405"/>
      <c r="D27" s="1016"/>
      <c r="E27" s="406"/>
      <c r="F27" s="1016"/>
      <c r="G27" s="407"/>
      <c r="H27" s="1016"/>
      <c r="I27" s="409"/>
      <c r="J27" s="1017"/>
      <c r="K27" s="411"/>
      <c r="L27" s="1016"/>
      <c r="M27" s="411"/>
      <c r="N27" s="1016"/>
      <c r="O27" s="411"/>
      <c r="P27" s="1016"/>
      <c r="Q27" s="411"/>
      <c r="R27" s="1016"/>
      <c r="S27" s="414"/>
      <c r="T27" s="1016"/>
      <c r="U27" s="415"/>
      <c r="V27" s="1017"/>
      <c r="W27" s="1071"/>
      <c r="Y27" s="415"/>
      <c r="Z27" s="1017"/>
      <c r="AA27" s="414"/>
      <c r="AB27" s="1017"/>
      <c r="AC27" s="1020">
        <f t="shared" si="3"/>
        <v>0</v>
      </c>
      <c r="AD27" s="1021"/>
      <c r="AE27" s="1020">
        <f t="shared" si="1"/>
        <v>0</v>
      </c>
      <c r="AG27" s="1020" t="str">
        <f t="shared" si="4"/>
        <v>PASS</v>
      </c>
      <c r="AH27" s="930"/>
      <c r="AJ27"/>
      <c r="AK27" s="1024">
        <f t="shared" si="2"/>
        <v>0</v>
      </c>
      <c r="AM27" s="1016"/>
    </row>
    <row r="28" spans="2:44" ht="22.2" customHeight="1">
      <c r="B28" s="925"/>
      <c r="C28" s="405"/>
      <c r="D28" s="1016"/>
      <c r="E28" s="406"/>
      <c r="F28" s="1016"/>
      <c r="G28" s="407"/>
      <c r="H28" s="1016"/>
      <c r="I28" s="409"/>
      <c r="J28" s="1017"/>
      <c r="K28" s="411"/>
      <c r="L28" s="1016"/>
      <c r="M28" s="411"/>
      <c r="N28" s="1016"/>
      <c r="O28" s="411"/>
      <c r="P28" s="1016"/>
      <c r="Q28" s="411"/>
      <c r="R28" s="1016"/>
      <c r="S28" s="414"/>
      <c r="T28" s="1016"/>
      <c r="U28" s="415"/>
      <c r="V28" s="1017"/>
      <c r="W28" s="1071"/>
      <c r="Y28" s="415"/>
      <c r="Z28" s="1017"/>
      <c r="AA28" s="414"/>
      <c r="AB28" s="1017"/>
      <c r="AC28" s="1020">
        <f t="shared" si="3"/>
        <v>0</v>
      </c>
      <c r="AD28" s="1021"/>
      <c r="AE28" s="1020">
        <f t="shared" si="1"/>
        <v>0</v>
      </c>
      <c r="AG28" s="1020" t="str">
        <f t="shared" si="4"/>
        <v>PASS</v>
      </c>
      <c r="AH28" s="930"/>
      <c r="AJ28"/>
      <c r="AK28" s="1024">
        <f t="shared" si="2"/>
        <v>0</v>
      </c>
      <c r="AM28" s="1016"/>
    </row>
    <row r="29" spans="2:44" ht="22.2" customHeight="1">
      <c r="B29" s="925"/>
      <c r="C29" s="405"/>
      <c r="D29" s="1016"/>
      <c r="E29" s="406"/>
      <c r="F29" s="1016"/>
      <c r="G29" s="407"/>
      <c r="H29" s="1016"/>
      <c r="I29" s="409"/>
      <c r="J29" s="1017"/>
      <c r="K29" s="411"/>
      <c r="L29" s="1016"/>
      <c r="M29" s="411"/>
      <c r="N29" s="1016"/>
      <c r="O29" s="411"/>
      <c r="P29" s="1016"/>
      <c r="Q29" s="411"/>
      <c r="R29" s="1016"/>
      <c r="S29" s="414"/>
      <c r="T29" s="1016"/>
      <c r="U29" s="415"/>
      <c r="V29" s="1017"/>
      <c r="W29" s="1071"/>
      <c r="Y29" s="415"/>
      <c r="Z29" s="1017"/>
      <c r="AA29" s="414"/>
      <c r="AB29" s="1017"/>
      <c r="AC29" s="1020">
        <f t="shared" si="3"/>
        <v>0</v>
      </c>
      <c r="AD29" s="1021"/>
      <c r="AE29" s="1020">
        <f t="shared" si="1"/>
        <v>0</v>
      </c>
      <c r="AG29" s="1020" t="str">
        <f t="shared" si="4"/>
        <v>PASS</v>
      </c>
      <c r="AH29" s="930"/>
      <c r="AJ29"/>
      <c r="AK29" s="1024">
        <f t="shared" si="2"/>
        <v>0</v>
      </c>
      <c r="AM29" s="1016"/>
    </row>
    <row r="30" spans="2:44" ht="22.2" customHeight="1">
      <c r="B30" s="925"/>
      <c r="C30" s="405"/>
      <c r="D30" s="1016"/>
      <c r="E30" s="406"/>
      <c r="F30" s="1016"/>
      <c r="G30" s="407"/>
      <c r="H30" s="1016"/>
      <c r="I30" s="409"/>
      <c r="J30" s="1017"/>
      <c r="K30" s="411"/>
      <c r="L30" s="1016"/>
      <c r="M30" s="411"/>
      <c r="N30" s="1016"/>
      <c r="O30" s="411"/>
      <c r="P30" s="1016"/>
      <c r="Q30" s="411"/>
      <c r="R30" s="1016"/>
      <c r="S30" s="414"/>
      <c r="T30" s="1016"/>
      <c r="U30" s="415"/>
      <c r="V30" s="1017"/>
      <c r="W30" s="1071"/>
      <c r="Y30" s="415"/>
      <c r="Z30" s="1017"/>
      <c r="AA30" s="416"/>
      <c r="AB30" s="1017"/>
      <c r="AC30" s="1020">
        <f t="shared" si="3"/>
        <v>0</v>
      </c>
      <c r="AD30" s="1021"/>
      <c r="AE30" s="1020">
        <f t="shared" si="1"/>
        <v>0</v>
      </c>
      <c r="AG30" s="1020" t="str">
        <f t="shared" si="4"/>
        <v>PASS</v>
      </c>
      <c r="AH30" s="930"/>
      <c r="AJ30"/>
      <c r="AK30" s="1024">
        <f t="shared" si="2"/>
        <v>0</v>
      </c>
      <c r="AL30" s="1026"/>
      <c r="AM30" s="1016"/>
    </row>
    <row r="31" spans="2:44" ht="22.2" customHeight="1">
      <c r="B31" s="925"/>
      <c r="C31" s="405"/>
      <c r="D31" s="1016"/>
      <c r="E31" s="406"/>
      <c r="F31" s="1016"/>
      <c r="G31" s="407"/>
      <c r="H31" s="1016"/>
      <c r="I31" s="409"/>
      <c r="J31" s="1017"/>
      <c r="K31" s="411"/>
      <c r="L31" s="1016"/>
      <c r="M31" s="411"/>
      <c r="N31" s="1016"/>
      <c r="O31" s="411"/>
      <c r="P31" s="1016"/>
      <c r="Q31" s="411"/>
      <c r="R31" s="1016"/>
      <c r="S31" s="414"/>
      <c r="T31" s="1016"/>
      <c r="U31" s="415"/>
      <c r="V31" s="1017"/>
      <c r="W31" s="1071"/>
      <c r="Y31" s="415"/>
      <c r="Z31" s="1017"/>
      <c r="AA31" s="416"/>
      <c r="AB31" s="1017"/>
      <c r="AC31" s="1020">
        <f t="shared" si="3"/>
        <v>0</v>
      </c>
      <c r="AD31" s="1021"/>
      <c r="AE31" s="1020">
        <f t="shared" si="1"/>
        <v>0</v>
      </c>
      <c r="AG31" s="1020" t="str">
        <f t="shared" si="4"/>
        <v>PASS</v>
      </c>
      <c r="AH31" s="930"/>
      <c r="AJ31"/>
      <c r="AK31" s="1024">
        <f t="shared" si="2"/>
        <v>0</v>
      </c>
      <c r="AM31" s="1016"/>
    </row>
    <row r="32" spans="2:44" ht="22.2" customHeight="1">
      <c r="B32" s="925"/>
      <c r="C32" s="405"/>
      <c r="D32" s="1016"/>
      <c r="E32" s="406"/>
      <c r="F32" s="1016"/>
      <c r="G32" s="407"/>
      <c r="H32" s="1016"/>
      <c r="I32" s="409"/>
      <c r="J32" s="1017"/>
      <c r="K32" s="411"/>
      <c r="L32" s="1016"/>
      <c r="M32" s="411"/>
      <c r="N32" s="1016"/>
      <c r="O32" s="411"/>
      <c r="P32" s="1016"/>
      <c r="Q32" s="411"/>
      <c r="R32" s="1016"/>
      <c r="S32" s="414"/>
      <c r="T32" s="1016"/>
      <c r="U32" s="415"/>
      <c r="V32" s="1017"/>
      <c r="W32" s="1071"/>
      <c r="Y32" s="415"/>
      <c r="Z32" s="1017"/>
      <c r="AA32" s="416"/>
      <c r="AB32" s="1017"/>
      <c r="AC32" s="1020">
        <f t="shared" si="3"/>
        <v>0</v>
      </c>
      <c r="AD32" s="1021"/>
      <c r="AE32" s="1020">
        <f t="shared" si="1"/>
        <v>0</v>
      </c>
      <c r="AG32" s="1020" t="str">
        <f t="shared" si="4"/>
        <v>PASS</v>
      </c>
      <c r="AH32" s="930"/>
      <c r="AJ32"/>
      <c r="AK32" s="1024">
        <f t="shared" si="2"/>
        <v>0</v>
      </c>
      <c r="AM32" s="1016"/>
    </row>
    <row r="33" spans="2:41" ht="22.2" customHeight="1">
      <c r="B33" s="925"/>
      <c r="C33" s="405"/>
      <c r="D33" s="1016"/>
      <c r="E33" s="406"/>
      <c r="F33" s="1016"/>
      <c r="G33" s="407"/>
      <c r="H33" s="1016"/>
      <c r="I33" s="410"/>
      <c r="J33" s="1017"/>
      <c r="K33" s="412"/>
      <c r="L33" s="1016"/>
      <c r="M33" s="411"/>
      <c r="N33" s="1016"/>
      <c r="O33" s="411"/>
      <c r="P33" s="1016"/>
      <c r="Q33" s="411"/>
      <c r="R33" s="1016"/>
      <c r="S33" s="414"/>
      <c r="T33" s="1016"/>
      <c r="U33" s="415"/>
      <c r="V33" s="1017"/>
      <c r="W33" s="1071"/>
      <c r="Y33" s="415"/>
      <c r="Z33" s="1017"/>
      <c r="AA33" s="416"/>
      <c r="AB33" s="1017"/>
      <c r="AC33" s="1020">
        <f t="shared" si="3"/>
        <v>0</v>
      </c>
      <c r="AD33" s="1021"/>
      <c r="AE33" s="1020">
        <f t="shared" si="1"/>
        <v>0</v>
      </c>
      <c r="AG33" s="1020" t="str">
        <f t="shared" si="4"/>
        <v>PASS</v>
      </c>
      <c r="AH33" s="930"/>
      <c r="AJ33"/>
      <c r="AK33" s="1024">
        <f t="shared" si="2"/>
        <v>0</v>
      </c>
      <c r="AM33" s="1016"/>
    </row>
    <row r="34" spans="2:41" ht="22.2" customHeight="1">
      <c r="B34" s="925"/>
      <c r="C34" s="405"/>
      <c r="D34" s="1016"/>
      <c r="E34" s="406"/>
      <c r="F34" s="1016"/>
      <c r="G34" s="407"/>
      <c r="H34" s="1016"/>
      <c r="I34" s="410"/>
      <c r="J34" s="1017"/>
      <c r="K34" s="412"/>
      <c r="L34" s="1016"/>
      <c r="M34" s="411"/>
      <c r="N34" s="1016"/>
      <c r="O34" s="411"/>
      <c r="P34" s="1016"/>
      <c r="Q34" s="411"/>
      <c r="R34" s="1016"/>
      <c r="S34" s="414"/>
      <c r="T34" s="1016"/>
      <c r="U34" s="415"/>
      <c r="V34" s="1017"/>
      <c r="W34" s="1071"/>
      <c r="Y34" s="415"/>
      <c r="Z34" s="1017"/>
      <c r="AA34" s="416"/>
      <c r="AB34" s="1017"/>
      <c r="AC34" s="1020">
        <f t="shared" si="3"/>
        <v>0</v>
      </c>
      <c r="AD34" s="1021"/>
      <c r="AE34" s="1020">
        <f t="shared" si="1"/>
        <v>0</v>
      </c>
      <c r="AG34" s="1020" t="str">
        <f t="shared" si="4"/>
        <v>PASS</v>
      </c>
      <c r="AH34" s="930"/>
      <c r="AJ34"/>
      <c r="AK34" s="1024">
        <f t="shared" si="2"/>
        <v>0</v>
      </c>
      <c r="AM34" s="1016"/>
    </row>
    <row r="35" spans="2:41" ht="22.2" customHeight="1">
      <c r="B35" s="925"/>
      <c r="C35" s="405"/>
      <c r="D35" s="1016"/>
      <c r="E35" s="406"/>
      <c r="F35" s="1016"/>
      <c r="G35" s="407"/>
      <c r="H35" s="1016"/>
      <c r="I35" s="410"/>
      <c r="J35" s="1017"/>
      <c r="K35" s="412"/>
      <c r="L35" s="1016"/>
      <c r="M35" s="411"/>
      <c r="N35" s="1016"/>
      <c r="O35" s="411"/>
      <c r="P35" s="1016"/>
      <c r="Q35" s="411"/>
      <c r="R35" s="1016"/>
      <c r="S35" s="414"/>
      <c r="T35" s="1016"/>
      <c r="U35" s="415"/>
      <c r="V35" s="1017"/>
      <c r="W35" s="1071"/>
      <c r="Y35" s="415"/>
      <c r="Z35" s="1017"/>
      <c r="AA35" s="416"/>
      <c r="AB35" s="1017"/>
      <c r="AC35" s="1020">
        <f t="shared" si="3"/>
        <v>0</v>
      </c>
      <c r="AD35" s="1021"/>
      <c r="AE35" s="1020">
        <f t="shared" si="1"/>
        <v>0</v>
      </c>
      <c r="AG35" s="1020" t="str">
        <f t="shared" si="4"/>
        <v>PASS</v>
      </c>
      <c r="AH35" s="930"/>
      <c r="AJ35"/>
      <c r="AK35" s="1024">
        <f t="shared" si="2"/>
        <v>0</v>
      </c>
      <c r="AM35" s="1016"/>
      <c r="AO35" s="1027"/>
    </row>
    <row r="36" spans="2:41" ht="22.2" customHeight="1">
      <c r="B36" s="925"/>
      <c r="C36" s="405"/>
      <c r="D36" s="1016"/>
      <c r="E36" s="406"/>
      <c r="F36" s="1016"/>
      <c r="G36" s="407"/>
      <c r="H36" s="1016"/>
      <c r="I36" s="410"/>
      <c r="J36" s="1017"/>
      <c r="K36" s="412"/>
      <c r="L36" s="1016"/>
      <c r="M36" s="411"/>
      <c r="N36" s="1016"/>
      <c r="O36" s="411"/>
      <c r="P36" s="1016"/>
      <c r="Q36" s="411"/>
      <c r="R36" s="1016"/>
      <c r="S36" s="414"/>
      <c r="T36" s="1016"/>
      <c r="U36" s="415"/>
      <c r="V36" s="1017"/>
      <c r="W36" s="1071"/>
      <c r="Y36" s="415"/>
      <c r="Z36" s="1017"/>
      <c r="AA36" s="416"/>
      <c r="AB36" s="1017"/>
      <c r="AC36" s="1020">
        <f t="shared" si="3"/>
        <v>0</v>
      </c>
      <c r="AD36" s="1021"/>
      <c r="AE36" s="1020">
        <f t="shared" si="1"/>
        <v>0</v>
      </c>
      <c r="AG36" s="1020" t="str">
        <f t="shared" si="4"/>
        <v>PASS</v>
      </c>
      <c r="AH36" s="930"/>
      <c r="AJ36"/>
      <c r="AK36" s="1024">
        <f t="shared" si="2"/>
        <v>0</v>
      </c>
      <c r="AM36" s="1016"/>
    </row>
    <row r="37" spans="2:41" ht="22.2" customHeight="1">
      <c r="B37" s="925"/>
      <c r="C37" s="405"/>
      <c r="D37" s="1016"/>
      <c r="E37" s="406"/>
      <c r="F37" s="1016"/>
      <c r="G37" s="407"/>
      <c r="H37" s="1016"/>
      <c r="I37" s="410"/>
      <c r="J37" s="1017"/>
      <c r="K37" s="412"/>
      <c r="L37" s="1016"/>
      <c r="M37" s="411"/>
      <c r="N37" s="1016"/>
      <c r="O37" s="411"/>
      <c r="P37" s="1016"/>
      <c r="Q37" s="411"/>
      <c r="R37" s="1016"/>
      <c r="S37" s="414"/>
      <c r="T37" s="1016"/>
      <c r="U37" s="415"/>
      <c r="V37" s="1017"/>
      <c r="W37" s="1071"/>
      <c r="Y37" s="415"/>
      <c r="Z37" s="1017"/>
      <c r="AA37" s="416"/>
      <c r="AB37" s="1017"/>
      <c r="AC37" s="1020">
        <f t="shared" si="3"/>
        <v>0</v>
      </c>
      <c r="AD37" s="1021"/>
      <c r="AE37" s="1020">
        <f t="shared" si="1"/>
        <v>0</v>
      </c>
      <c r="AG37" s="1020" t="str">
        <f t="shared" si="4"/>
        <v>PASS</v>
      </c>
      <c r="AH37" s="930"/>
      <c r="AJ37"/>
      <c r="AK37" s="1024">
        <f t="shared" si="2"/>
        <v>0</v>
      </c>
      <c r="AM37" s="1016"/>
    </row>
    <row r="38" spans="2:41" ht="22.2" customHeight="1">
      <c r="B38" s="925"/>
      <c r="C38" s="405"/>
      <c r="D38" s="1016"/>
      <c r="E38" s="406"/>
      <c r="F38" s="1016"/>
      <c r="G38" s="407"/>
      <c r="H38" s="1016"/>
      <c r="I38" s="410"/>
      <c r="J38" s="1017"/>
      <c r="K38" s="412"/>
      <c r="L38" s="1016"/>
      <c r="M38" s="411"/>
      <c r="N38" s="1016"/>
      <c r="O38" s="411"/>
      <c r="P38" s="1016"/>
      <c r="Q38" s="411"/>
      <c r="R38" s="1016"/>
      <c r="S38" s="414"/>
      <c r="T38" s="1016"/>
      <c r="U38" s="415"/>
      <c r="V38" s="1017"/>
      <c r="W38" s="1071"/>
      <c r="Y38" s="415"/>
      <c r="Z38" s="1017"/>
      <c r="AA38" s="416"/>
      <c r="AB38" s="1017"/>
      <c r="AC38" s="1020">
        <f t="shared" si="3"/>
        <v>0</v>
      </c>
      <c r="AD38" s="1021"/>
      <c r="AE38" s="1020">
        <f t="shared" si="1"/>
        <v>0</v>
      </c>
      <c r="AG38" s="1020" t="str">
        <f t="shared" si="4"/>
        <v>PASS</v>
      </c>
      <c r="AH38" s="930"/>
      <c r="AJ38"/>
      <c r="AK38" s="1024">
        <f t="shared" si="2"/>
        <v>0</v>
      </c>
      <c r="AM38" s="1016"/>
    </row>
    <row r="39" spans="2:41" ht="22.2" customHeight="1">
      <c r="B39" s="925"/>
      <c r="C39" s="405"/>
      <c r="D39" s="1016"/>
      <c r="E39" s="406"/>
      <c r="F39" s="1016"/>
      <c r="G39" s="407"/>
      <c r="H39" s="1016"/>
      <c r="I39" s="410"/>
      <c r="J39" s="1017"/>
      <c r="K39" s="412"/>
      <c r="L39" s="1016"/>
      <c r="M39" s="411"/>
      <c r="N39" s="1016"/>
      <c r="O39" s="411"/>
      <c r="P39" s="1016"/>
      <c r="Q39" s="411"/>
      <c r="R39" s="1016"/>
      <c r="S39" s="414"/>
      <c r="T39" s="1016"/>
      <c r="U39" s="415"/>
      <c r="V39" s="1017"/>
      <c r="W39" s="1071"/>
      <c r="Y39" s="415"/>
      <c r="Z39" s="1017"/>
      <c r="AA39" s="416"/>
      <c r="AB39" s="1017"/>
      <c r="AC39" s="1020">
        <f t="shared" si="3"/>
        <v>0</v>
      </c>
      <c r="AD39" s="1021"/>
      <c r="AE39" s="1020">
        <f t="shared" si="1"/>
        <v>0</v>
      </c>
      <c r="AG39" s="1020" t="str">
        <f t="shared" si="4"/>
        <v>PASS</v>
      </c>
      <c r="AH39" s="930"/>
      <c r="AJ39"/>
      <c r="AK39" s="1024">
        <f t="shared" si="2"/>
        <v>0</v>
      </c>
      <c r="AM39" s="1016"/>
    </row>
    <row r="40" spans="2:41" ht="22.2" customHeight="1">
      <c r="B40" s="925"/>
      <c r="C40" s="405"/>
      <c r="D40" s="1016"/>
      <c r="E40" s="406"/>
      <c r="F40" s="1016"/>
      <c r="G40" s="407"/>
      <c r="H40" s="1016"/>
      <c r="I40" s="410"/>
      <c r="J40" s="1017"/>
      <c r="K40" s="412"/>
      <c r="L40" s="1016"/>
      <c r="M40" s="411"/>
      <c r="N40" s="1016"/>
      <c r="O40" s="411"/>
      <c r="P40" s="1016"/>
      <c r="Q40" s="411"/>
      <c r="R40" s="1016"/>
      <c r="S40" s="414"/>
      <c r="T40" s="1016"/>
      <c r="U40" s="415"/>
      <c r="V40" s="1017"/>
      <c r="W40" s="1071"/>
      <c r="Y40" s="415"/>
      <c r="Z40" s="1017"/>
      <c r="AA40" s="416"/>
      <c r="AB40" s="1017"/>
      <c r="AC40" s="1020">
        <f t="shared" si="3"/>
        <v>0</v>
      </c>
      <c r="AD40" s="1021"/>
      <c r="AE40" s="1020">
        <f t="shared" si="1"/>
        <v>0</v>
      </c>
      <c r="AG40" s="1020" t="str">
        <f t="shared" si="4"/>
        <v>PASS</v>
      </c>
      <c r="AH40" s="930"/>
      <c r="AJ40"/>
      <c r="AK40" s="1024">
        <f t="shared" si="2"/>
        <v>0</v>
      </c>
      <c r="AM40" s="1016"/>
    </row>
    <row r="41" spans="2:41" ht="22.2" customHeight="1">
      <c r="B41" s="925"/>
      <c r="C41" s="405"/>
      <c r="D41" s="1016"/>
      <c r="E41" s="406"/>
      <c r="F41" s="1016"/>
      <c r="G41" s="407"/>
      <c r="H41" s="1016"/>
      <c r="I41" s="410"/>
      <c r="J41" s="1017"/>
      <c r="K41" s="412"/>
      <c r="L41" s="1016"/>
      <c r="M41" s="411"/>
      <c r="N41" s="1016"/>
      <c r="O41" s="411"/>
      <c r="P41" s="1016"/>
      <c r="Q41" s="411"/>
      <c r="R41" s="1016"/>
      <c r="S41" s="414"/>
      <c r="T41" s="1016"/>
      <c r="U41" s="415"/>
      <c r="V41" s="1017"/>
      <c r="W41" s="1071"/>
      <c r="Y41" s="415"/>
      <c r="Z41" s="1017"/>
      <c r="AA41" s="416"/>
      <c r="AB41" s="1017"/>
      <c r="AC41" s="1020">
        <f t="shared" si="3"/>
        <v>0</v>
      </c>
      <c r="AD41" s="1021"/>
      <c r="AE41" s="1020">
        <f t="shared" si="1"/>
        <v>0</v>
      </c>
      <c r="AG41" s="1020" t="str">
        <f t="shared" si="4"/>
        <v>PASS</v>
      </c>
      <c r="AH41" s="930"/>
      <c r="AJ41"/>
      <c r="AK41" s="1024">
        <f t="shared" si="2"/>
        <v>0</v>
      </c>
      <c r="AM41" s="1016"/>
    </row>
    <row r="42" spans="2:41" ht="22.2" customHeight="1">
      <c r="B42" s="925"/>
      <c r="C42" s="405"/>
      <c r="D42" s="1016"/>
      <c r="E42" s="406"/>
      <c r="F42" s="1016"/>
      <c r="G42" s="407"/>
      <c r="H42" s="1016"/>
      <c r="I42" s="410"/>
      <c r="J42" s="1017"/>
      <c r="K42" s="412"/>
      <c r="L42" s="1016"/>
      <c r="M42" s="411"/>
      <c r="N42" s="1016"/>
      <c r="O42" s="411"/>
      <c r="P42" s="1016"/>
      <c r="Q42" s="411"/>
      <c r="R42" s="1016"/>
      <c r="S42" s="414"/>
      <c r="T42" s="1016"/>
      <c r="U42" s="415"/>
      <c r="V42" s="1017"/>
      <c r="W42" s="1071"/>
      <c r="Y42" s="415"/>
      <c r="Z42" s="1017"/>
      <c r="AA42" s="416"/>
      <c r="AB42" s="1017"/>
      <c r="AC42" s="1020">
        <f t="shared" si="3"/>
        <v>0</v>
      </c>
      <c r="AD42" s="1021"/>
      <c r="AE42" s="1020">
        <f t="shared" si="1"/>
        <v>0</v>
      </c>
      <c r="AG42" s="1020" t="str">
        <f t="shared" si="4"/>
        <v>PASS</v>
      </c>
      <c r="AH42" s="930"/>
      <c r="AJ42"/>
      <c r="AK42" s="1024">
        <f t="shared" si="2"/>
        <v>0</v>
      </c>
      <c r="AM42" s="1016"/>
    </row>
    <row r="43" spans="2:41" ht="22.2" customHeight="1">
      <c r="B43" s="925"/>
      <c r="C43" s="405"/>
      <c r="D43" s="1016"/>
      <c r="E43" s="406"/>
      <c r="F43" s="1016"/>
      <c r="G43" s="407"/>
      <c r="H43" s="1016"/>
      <c r="I43" s="410"/>
      <c r="J43" s="1017"/>
      <c r="K43" s="412"/>
      <c r="L43" s="1016"/>
      <c r="M43" s="411"/>
      <c r="N43" s="1016"/>
      <c r="O43" s="411"/>
      <c r="P43" s="1016"/>
      <c r="Q43" s="411"/>
      <c r="R43" s="1016"/>
      <c r="S43" s="414"/>
      <c r="T43" s="1016"/>
      <c r="U43" s="415"/>
      <c r="V43" s="1017"/>
      <c r="W43" s="1071"/>
      <c r="Y43" s="415"/>
      <c r="Z43" s="1017"/>
      <c r="AA43" s="416"/>
      <c r="AB43" s="1017"/>
      <c r="AC43" s="1020">
        <f t="shared" si="3"/>
        <v>0</v>
      </c>
      <c r="AD43" s="1021"/>
      <c r="AE43" s="1020">
        <f t="shared" si="1"/>
        <v>0</v>
      </c>
      <c r="AG43" s="1020" t="str">
        <f t="shared" si="4"/>
        <v>PASS</v>
      </c>
      <c r="AH43" s="930"/>
      <c r="AJ43"/>
      <c r="AK43" s="1024">
        <f t="shared" si="2"/>
        <v>0</v>
      </c>
      <c r="AM43" s="1016"/>
    </row>
    <row r="44" spans="2:41" ht="22.2" customHeight="1">
      <c r="B44" s="925"/>
      <c r="C44" s="405"/>
      <c r="D44" s="1016"/>
      <c r="E44" s="406"/>
      <c r="F44" s="1016"/>
      <c r="G44" s="407"/>
      <c r="H44" s="1016"/>
      <c r="I44" s="410"/>
      <c r="J44" s="1017"/>
      <c r="K44" s="412"/>
      <c r="L44" s="1016"/>
      <c r="M44" s="411"/>
      <c r="N44" s="1016"/>
      <c r="O44" s="411"/>
      <c r="P44" s="1016"/>
      <c r="Q44" s="411"/>
      <c r="R44" s="1016"/>
      <c r="S44" s="414"/>
      <c r="T44" s="1016"/>
      <c r="U44" s="415"/>
      <c r="V44" s="1017"/>
      <c r="W44" s="1071"/>
      <c r="Y44" s="415"/>
      <c r="Z44" s="1017"/>
      <c r="AA44" s="416"/>
      <c r="AB44" s="1017"/>
      <c r="AC44" s="1020">
        <f t="shared" si="3"/>
        <v>0</v>
      </c>
      <c r="AD44" s="1021"/>
      <c r="AE44" s="1020">
        <f t="shared" si="1"/>
        <v>0</v>
      </c>
      <c r="AG44" s="1020" t="str">
        <f t="shared" si="4"/>
        <v>PASS</v>
      </c>
      <c r="AH44" s="930"/>
      <c r="AJ44"/>
      <c r="AK44" s="1024">
        <f t="shared" si="2"/>
        <v>0</v>
      </c>
      <c r="AM44" s="1016"/>
    </row>
    <row r="45" spans="2:41" ht="22.2" customHeight="1">
      <c r="B45" s="925"/>
      <c r="C45" s="405"/>
      <c r="D45" s="1016"/>
      <c r="E45" s="406"/>
      <c r="F45" s="1016"/>
      <c r="G45" s="407"/>
      <c r="H45" s="1016"/>
      <c r="I45" s="410"/>
      <c r="J45" s="1017"/>
      <c r="K45" s="412"/>
      <c r="L45" s="1016"/>
      <c r="M45" s="411"/>
      <c r="N45" s="1016"/>
      <c r="O45" s="411"/>
      <c r="P45" s="1016"/>
      <c r="Q45" s="411"/>
      <c r="R45" s="1016"/>
      <c r="S45" s="414"/>
      <c r="T45" s="1016"/>
      <c r="U45" s="415"/>
      <c r="V45" s="1017"/>
      <c r="W45" s="1071"/>
      <c r="Y45" s="415"/>
      <c r="Z45" s="1017"/>
      <c r="AA45" s="416"/>
      <c r="AB45" s="1017"/>
      <c r="AC45" s="1020">
        <f t="shared" si="3"/>
        <v>0</v>
      </c>
      <c r="AD45" s="1021"/>
      <c r="AE45" s="1020">
        <f t="shared" si="1"/>
        <v>0</v>
      </c>
      <c r="AG45" s="1020" t="str">
        <f t="shared" si="4"/>
        <v>PASS</v>
      </c>
      <c r="AH45" s="930"/>
      <c r="AJ45"/>
      <c r="AK45" s="1024">
        <f t="shared" si="2"/>
        <v>0</v>
      </c>
      <c r="AM45" s="1016"/>
    </row>
    <row r="46" spans="2:41" ht="22.2" customHeight="1">
      <c r="B46" s="925"/>
      <c r="C46" s="405"/>
      <c r="D46" s="1016"/>
      <c r="E46" s="406"/>
      <c r="F46" s="1016"/>
      <c r="G46" s="407"/>
      <c r="H46" s="1016"/>
      <c r="I46" s="410"/>
      <c r="J46" s="1017"/>
      <c r="K46" s="412"/>
      <c r="L46" s="1016"/>
      <c r="M46" s="411"/>
      <c r="N46" s="1016"/>
      <c r="O46" s="411"/>
      <c r="P46" s="1016"/>
      <c r="Q46" s="411"/>
      <c r="R46" s="1016"/>
      <c r="S46" s="414"/>
      <c r="T46" s="1016"/>
      <c r="U46" s="415"/>
      <c r="V46" s="1017"/>
      <c r="W46" s="1071"/>
      <c r="Y46" s="415"/>
      <c r="Z46" s="1017"/>
      <c r="AA46" s="416"/>
      <c r="AB46" s="1017"/>
      <c r="AC46" s="1020">
        <f t="shared" si="3"/>
        <v>0</v>
      </c>
      <c r="AD46" s="1021"/>
      <c r="AE46" s="1020">
        <f t="shared" si="1"/>
        <v>0</v>
      </c>
      <c r="AG46" s="1020" t="str">
        <f t="shared" si="4"/>
        <v>PASS</v>
      </c>
      <c r="AH46" s="930"/>
      <c r="AJ46"/>
      <c r="AK46" s="1024">
        <f t="shared" si="2"/>
        <v>0</v>
      </c>
      <c r="AM46" s="1016"/>
    </row>
    <row r="47" spans="2:41" ht="22.2" customHeight="1">
      <c r="B47" s="925"/>
      <c r="C47" s="405"/>
      <c r="D47" s="1016"/>
      <c r="E47" s="406"/>
      <c r="F47" s="1016"/>
      <c r="G47" s="407"/>
      <c r="H47" s="1016"/>
      <c r="I47" s="410"/>
      <c r="J47" s="1017"/>
      <c r="K47" s="412"/>
      <c r="L47" s="1016"/>
      <c r="M47" s="411"/>
      <c r="N47" s="1016"/>
      <c r="O47" s="411"/>
      <c r="P47" s="1016"/>
      <c r="Q47" s="411"/>
      <c r="R47" s="1016"/>
      <c r="S47" s="414"/>
      <c r="T47" s="1016"/>
      <c r="U47" s="415"/>
      <c r="V47" s="1017"/>
      <c r="W47" s="1071"/>
      <c r="Y47" s="415"/>
      <c r="Z47" s="1017"/>
      <c r="AA47" s="416"/>
      <c r="AB47" s="1017"/>
      <c r="AC47" s="1020">
        <f t="shared" si="3"/>
        <v>0</v>
      </c>
      <c r="AD47" s="1021"/>
      <c r="AE47" s="1020">
        <f t="shared" si="1"/>
        <v>0</v>
      </c>
      <c r="AG47" s="1020" t="str">
        <f t="shared" si="4"/>
        <v>PASS</v>
      </c>
      <c r="AH47" s="930"/>
      <c r="AJ47"/>
      <c r="AK47" s="1024">
        <f t="shared" si="2"/>
        <v>0</v>
      </c>
      <c r="AM47" s="1016"/>
    </row>
    <row r="48" spans="2:41" ht="22.2" customHeight="1">
      <c r="B48" s="925"/>
      <c r="C48" s="405"/>
      <c r="D48" s="1016"/>
      <c r="E48" s="406"/>
      <c r="F48" s="1016"/>
      <c r="G48" s="407"/>
      <c r="H48" s="1016"/>
      <c r="I48" s="410"/>
      <c r="J48" s="1017"/>
      <c r="K48" s="412"/>
      <c r="L48" s="1016"/>
      <c r="M48" s="411"/>
      <c r="N48" s="1016"/>
      <c r="O48" s="411"/>
      <c r="P48" s="1016"/>
      <c r="Q48" s="411"/>
      <c r="R48" s="1016"/>
      <c r="S48" s="414"/>
      <c r="T48" s="1016"/>
      <c r="U48" s="415"/>
      <c r="V48" s="1017"/>
      <c r="W48" s="1071"/>
      <c r="Y48" s="415"/>
      <c r="Z48" s="1017"/>
      <c r="AA48" s="416"/>
      <c r="AB48" s="1017"/>
      <c r="AC48" s="1020">
        <f t="shared" si="3"/>
        <v>0</v>
      </c>
      <c r="AD48" s="1021"/>
      <c r="AE48" s="1020">
        <f t="shared" si="1"/>
        <v>0</v>
      </c>
      <c r="AG48" s="1020" t="str">
        <f t="shared" si="4"/>
        <v>PASS</v>
      </c>
      <c r="AH48" s="930"/>
      <c r="AJ48"/>
      <c r="AK48" s="1024">
        <f t="shared" si="2"/>
        <v>0</v>
      </c>
      <c r="AM48" s="1016"/>
    </row>
    <row r="49" spans="2:39" ht="22.2" customHeight="1">
      <c r="B49" s="925"/>
      <c r="C49" s="405"/>
      <c r="D49" s="1016"/>
      <c r="E49" s="406"/>
      <c r="F49" s="1016"/>
      <c r="G49" s="407"/>
      <c r="H49" s="1016"/>
      <c r="I49" s="410"/>
      <c r="J49" s="1017"/>
      <c r="K49" s="412"/>
      <c r="L49" s="1016"/>
      <c r="M49" s="411"/>
      <c r="N49" s="1016"/>
      <c r="O49" s="411"/>
      <c r="P49" s="1016"/>
      <c r="Q49" s="411"/>
      <c r="R49" s="1016"/>
      <c r="S49" s="414"/>
      <c r="T49" s="1016"/>
      <c r="U49" s="415"/>
      <c r="V49" s="1017"/>
      <c r="W49" s="1071"/>
      <c r="Y49" s="415"/>
      <c r="Z49" s="1017"/>
      <c r="AA49" s="416"/>
      <c r="AB49" s="1017"/>
      <c r="AC49" s="1020">
        <f t="shared" si="3"/>
        <v>0</v>
      </c>
      <c r="AD49" s="1021"/>
      <c r="AE49" s="1020">
        <f t="shared" si="1"/>
        <v>0</v>
      </c>
      <c r="AG49" s="1020" t="str">
        <f t="shared" si="4"/>
        <v>PASS</v>
      </c>
      <c r="AH49" s="930"/>
      <c r="AJ49"/>
      <c r="AK49" s="1024">
        <f t="shared" si="2"/>
        <v>0</v>
      </c>
      <c r="AM49" s="1016"/>
    </row>
    <row r="50" spans="2:39" ht="9.4499999999999993" customHeight="1">
      <c r="B50" s="925"/>
      <c r="C50"/>
      <c r="D50"/>
      <c r="E50"/>
      <c r="F50"/>
      <c r="G50"/>
      <c r="H50"/>
      <c r="I50"/>
      <c r="J50"/>
      <c r="K50"/>
      <c r="L50"/>
      <c r="M50"/>
      <c r="N50"/>
      <c r="O50"/>
      <c r="P50"/>
      <c r="Q50"/>
      <c r="R50"/>
      <c r="S50"/>
      <c r="T50"/>
      <c r="U50"/>
      <c r="V50"/>
      <c r="W50"/>
      <c r="Y50" s="1018"/>
      <c r="Z50" s="1017"/>
      <c r="AA50" s="1018"/>
      <c r="AB50" s="1017"/>
      <c r="AC50" s="1018"/>
      <c r="AD50" s="1021"/>
      <c r="AE50" s="1028"/>
      <c r="AG50" s="1029"/>
      <c r="AH50" s="930"/>
      <c r="AI50" s="1018"/>
      <c r="AJ50"/>
      <c r="AM50" s="1016"/>
    </row>
    <row r="51" spans="2:39" ht="14.7" customHeight="1">
      <c r="B51" s="925"/>
      <c r="C51" s="1030" t="s">
        <v>520</v>
      </c>
      <c r="D51"/>
      <c r="E51"/>
      <c r="F51"/>
      <c r="G51"/>
      <c r="H51"/>
      <c r="I51"/>
      <c r="J51"/>
      <c r="K51"/>
      <c r="L51"/>
      <c r="M51"/>
      <c r="N51"/>
      <c r="O51"/>
      <c r="P51"/>
      <c r="Q51"/>
      <c r="R51"/>
      <c r="S51"/>
      <c r="T51"/>
      <c r="U51"/>
      <c r="V51"/>
      <c r="W51"/>
      <c r="Y51" s="1018"/>
      <c r="Z51" s="1017"/>
      <c r="AA51" s="1018"/>
      <c r="AB51" s="1017"/>
      <c r="AC51" s="1018"/>
      <c r="AD51" s="1021"/>
      <c r="AE51" s="1028"/>
      <c r="AG51" s="1028"/>
      <c r="AH51" s="930"/>
      <c r="AI51" s="1018"/>
      <c r="AJ51"/>
      <c r="AM51" s="1016"/>
    </row>
    <row r="52" spans="2:39" ht="12.45" customHeight="1">
      <c r="B52" s="925"/>
      <c r="C52" s="1030" t="s">
        <v>55</v>
      </c>
      <c r="D52"/>
      <c r="E52"/>
      <c r="F52"/>
      <c r="G52"/>
      <c r="H52"/>
      <c r="I52"/>
      <c r="J52"/>
      <c r="K52"/>
      <c r="L52"/>
      <c r="M52"/>
      <c r="N52"/>
      <c r="O52"/>
      <c r="P52"/>
      <c r="Q52"/>
      <c r="R52"/>
      <c r="S52"/>
      <c r="T52"/>
      <c r="U52"/>
      <c r="V52"/>
      <c r="W52"/>
      <c r="Y52" s="1018"/>
      <c r="Z52" s="1017"/>
      <c r="AA52" s="1018"/>
      <c r="AB52" s="1017"/>
      <c r="AC52" s="1018"/>
      <c r="AD52" s="1021"/>
      <c r="AE52" s="1028"/>
      <c r="AG52" s="1028"/>
      <c r="AH52" s="930"/>
      <c r="AI52" s="1018"/>
      <c r="AJ52"/>
      <c r="AM52" s="1016"/>
    </row>
    <row r="53" spans="2:39" ht="10.199999999999999" customHeight="1" thickBot="1">
      <c r="B53" s="925"/>
      <c r="C53"/>
      <c r="D53"/>
      <c r="E53"/>
      <c r="F53"/>
      <c r="G53"/>
      <c r="H53"/>
      <c r="I53"/>
      <c r="J53"/>
      <c r="K53"/>
      <c r="L53"/>
      <c r="M53"/>
      <c r="N53"/>
      <c r="O53"/>
      <c r="P53"/>
      <c r="Q53"/>
      <c r="R53"/>
      <c r="S53"/>
      <c r="T53"/>
      <c r="U53"/>
      <c r="V53"/>
      <c r="W53"/>
      <c r="Y53" s="1031"/>
      <c r="Z53" s="1016"/>
      <c r="AA53" s="1018"/>
      <c r="AB53" s="1016"/>
      <c r="AC53" s="1018"/>
      <c r="AD53" s="1021"/>
      <c r="AE53" s="1032"/>
      <c r="AG53" s="1028"/>
      <c r="AH53" s="930"/>
      <c r="AI53" s="1018"/>
      <c r="AJ53"/>
      <c r="AM53" s="1016"/>
    </row>
    <row r="54" spans="2:39" ht="6" customHeight="1" thickTop="1">
      <c r="B54" s="925"/>
      <c r="C54" s="1033"/>
      <c r="D54" s="1034"/>
      <c r="E54" s="1034"/>
      <c r="F54" s="1034"/>
      <c r="G54" s="1034"/>
      <c r="H54" s="1034"/>
      <c r="I54" s="1034"/>
      <c r="J54" s="1034"/>
      <c r="K54" s="1034"/>
      <c r="L54" s="1034"/>
      <c r="M54" s="1034"/>
      <c r="N54" s="1034"/>
      <c r="O54" s="1034"/>
      <c r="P54" s="1034"/>
      <c r="Q54" s="1034"/>
      <c r="R54" s="1034"/>
      <c r="S54" s="1035"/>
      <c r="T54" s="1036"/>
      <c r="U54"/>
      <c r="V54"/>
      <c r="W54"/>
      <c r="X54"/>
      <c r="Y54" s="1037"/>
      <c r="Z54" s="1037"/>
      <c r="AA54" s="1037"/>
      <c r="AB54" s="1037"/>
      <c r="AC54" s="1037"/>
      <c r="AD54" s="1037"/>
      <c r="AE54" s="1037"/>
      <c r="AF54"/>
      <c r="AG54" s="1028"/>
      <c r="AH54" s="930"/>
      <c r="AI54" s="1018"/>
      <c r="AJ54"/>
      <c r="AM54" s="1016"/>
    </row>
    <row r="55" spans="2:39" ht="18.45" customHeight="1">
      <c r="B55" s="925"/>
      <c r="C55" s="1038" t="s">
        <v>1334</v>
      </c>
      <c r="D55" s="1037"/>
      <c r="E55" s="1037"/>
      <c r="F55" s="1037"/>
      <c r="G55" s="1037"/>
      <c r="H55" s="1037"/>
      <c r="I55" s="1039" t="s">
        <v>36</v>
      </c>
      <c r="J55" s="1037"/>
      <c r="K55" s="1037"/>
      <c r="L55" s="1037"/>
      <c r="M55" s="1037"/>
      <c r="N55" s="1037"/>
      <c r="O55" s="1037"/>
      <c r="P55" s="1037"/>
      <c r="Q55" s="1037"/>
      <c r="R55" s="1037"/>
      <c r="S55" s="1040"/>
      <c r="T55" s="1041"/>
      <c r="U55" s="1037"/>
      <c r="V55" s="1037"/>
      <c r="W55" s="1037"/>
      <c r="X55" s="1037"/>
      <c r="Y55" s="1037"/>
      <c r="Z55" s="1037"/>
      <c r="AA55" s="1037"/>
      <c r="AB55" s="1037"/>
      <c r="AC55" s="1037"/>
      <c r="AD55" s="1037"/>
      <c r="AE55" s="1037"/>
      <c r="AF55"/>
      <c r="AG55" s="1028"/>
      <c r="AH55" s="930"/>
      <c r="AI55" s="1018"/>
      <c r="AJ55"/>
      <c r="AM55" s="1016"/>
    </row>
    <row r="56" spans="2:39" ht="13.95" customHeight="1">
      <c r="B56" s="925"/>
      <c r="C56" s="1041"/>
      <c r="D56" s="1037"/>
      <c r="E56" s="1037"/>
      <c r="F56" s="1037"/>
      <c r="G56" s="1037"/>
      <c r="H56" s="1037"/>
      <c r="I56" s="1039" t="s">
        <v>1336</v>
      </c>
      <c r="J56" s="1037"/>
      <c r="K56" s="1037"/>
      <c r="L56" s="1037"/>
      <c r="M56" s="1037"/>
      <c r="N56" s="1037"/>
      <c r="O56" s="1037"/>
      <c r="P56" s="1037"/>
      <c r="Q56" s="1037"/>
      <c r="R56" s="1037"/>
      <c r="S56" s="1040"/>
      <c r="T56" s="1041"/>
      <c r="U56" s="1037"/>
      <c r="V56" s="1037"/>
      <c r="W56" s="1037"/>
      <c r="X56" s="1037"/>
      <c r="Y56" s="1037"/>
      <c r="Z56" s="1037"/>
      <c r="AA56" s="1037"/>
      <c r="AB56" s="1037"/>
      <c r="AC56" s="1037"/>
      <c r="AD56" s="1037"/>
      <c r="AE56" s="1037"/>
      <c r="AF56"/>
      <c r="AG56" s="1028"/>
      <c r="AH56" s="930"/>
      <c r="AI56" s="1018"/>
      <c r="AJ56"/>
      <c r="AM56" s="1016"/>
    </row>
    <row r="57" spans="2:39" ht="13.95" customHeight="1">
      <c r="B57" s="925"/>
      <c r="C57" s="1041"/>
      <c r="D57" s="1037"/>
      <c r="E57" s="1037"/>
      <c r="F57" s="1037"/>
      <c r="G57" s="1037"/>
      <c r="H57" s="1037"/>
      <c r="I57" s="1039"/>
      <c r="J57" s="1037"/>
      <c r="K57" s="1037"/>
      <c r="L57" s="1037"/>
      <c r="M57" s="1037"/>
      <c r="N57" s="1037"/>
      <c r="O57" s="1037"/>
      <c r="P57" s="1037"/>
      <c r="Q57" s="1037"/>
      <c r="R57" s="1037"/>
      <c r="S57" s="1040"/>
      <c r="T57" s="1041"/>
      <c r="U57" s="1037"/>
      <c r="V57" s="1037"/>
      <c r="W57" s="1037"/>
      <c r="X57" s="1037"/>
      <c r="Y57" s="1037"/>
      <c r="Z57" s="1037"/>
      <c r="AA57" s="1037"/>
      <c r="AB57" s="1037"/>
      <c r="AC57" s="1037"/>
      <c r="AD57" s="1037"/>
      <c r="AE57" s="1037"/>
      <c r="AF57"/>
      <c r="AG57" s="1028"/>
      <c r="AH57" s="930"/>
      <c r="AI57" s="1018"/>
      <c r="AJ57"/>
      <c r="AM57" s="1016"/>
    </row>
    <row r="58" spans="2:39" ht="30" customHeight="1">
      <c r="B58" s="925"/>
      <c r="C58" s="1041"/>
      <c r="D58" s="1037"/>
      <c r="E58" s="1037"/>
      <c r="F58" s="1037"/>
      <c r="G58" s="1037"/>
      <c r="H58" s="1037"/>
      <c r="I58" s="1042" t="s">
        <v>19</v>
      </c>
      <c r="J58" s="1043"/>
      <c r="K58" s="1042" t="s">
        <v>30</v>
      </c>
      <c r="L58" s="1043"/>
      <c r="M58" s="1043"/>
      <c r="N58" s="1043"/>
      <c r="O58" s="1042" t="s">
        <v>2</v>
      </c>
      <c r="P58" s="1037"/>
      <c r="Q58" s="1037"/>
      <c r="R58" s="1037"/>
      <c r="S58" s="1040"/>
      <c r="T58" s="1041"/>
      <c r="U58" s="1037"/>
      <c r="V58" s="1037"/>
      <c r="W58" s="1037"/>
      <c r="X58" s="1037"/>
      <c r="Y58" s="1037"/>
      <c r="Z58" s="1037"/>
      <c r="AA58" s="1037"/>
      <c r="AB58" s="1037"/>
      <c r="AC58" s="1037"/>
      <c r="AD58" s="1037"/>
      <c r="AE58" s="1037"/>
      <c r="AF58"/>
      <c r="AG58" s="1028"/>
      <c r="AH58" s="930"/>
      <c r="AI58" s="1018"/>
      <c r="AJ58"/>
      <c r="AM58" s="1016"/>
    </row>
    <row r="59" spans="2:39" ht="22.2" customHeight="1">
      <c r="B59" s="925"/>
      <c r="C59" s="1044" t="s">
        <v>31</v>
      </c>
      <c r="D59" s="1037"/>
      <c r="E59" s="1037"/>
      <c r="F59" s="1037"/>
      <c r="G59" s="1037"/>
      <c r="H59" s="1037"/>
      <c r="I59" s="1072"/>
      <c r="J59" s="1037"/>
      <c r="K59" s="1072"/>
      <c r="L59" s="1037"/>
      <c r="M59" s="1037"/>
      <c r="N59" s="1037"/>
      <c r="O59" s="1045">
        <f>I59*K59</f>
        <v>0</v>
      </c>
      <c r="P59" s="1037"/>
      <c r="Q59" s="1037"/>
      <c r="R59" s="1037"/>
      <c r="S59" s="1040"/>
      <c r="T59" s="1041"/>
      <c r="U59" s="1037"/>
      <c r="V59" s="1037"/>
      <c r="W59" s="1037"/>
      <c r="X59" s="1037"/>
      <c r="Y59" s="1037"/>
      <c r="Z59" s="1037"/>
      <c r="AA59" s="1037"/>
      <c r="AB59" s="1037"/>
      <c r="AC59" s="1037"/>
      <c r="AD59" s="1037"/>
      <c r="AE59" s="1037"/>
      <c r="AF59"/>
      <c r="AG59" s="1028"/>
      <c r="AH59" s="930"/>
      <c r="AI59" s="1018"/>
      <c r="AJ59"/>
      <c r="AM59" s="1016"/>
    </row>
    <row r="60" spans="2:39" ht="22.2" customHeight="1">
      <c r="B60" s="925"/>
      <c r="C60" s="1046" t="s">
        <v>32</v>
      </c>
      <c r="D60" s="1037"/>
      <c r="E60" s="1037"/>
      <c r="F60" s="1037"/>
      <c r="G60" s="1037"/>
      <c r="H60" s="1037"/>
      <c r="I60" s="1072"/>
      <c r="J60" s="1037"/>
      <c r="K60" s="1072"/>
      <c r="L60" s="1037"/>
      <c r="M60" s="1037"/>
      <c r="N60" s="1037"/>
      <c r="O60" s="1045">
        <f t="shared" ref="O60:O63" si="5">I60*K60</f>
        <v>0</v>
      </c>
      <c r="P60" s="1037"/>
      <c r="Q60" s="1037"/>
      <c r="R60" s="1037"/>
      <c r="S60" s="1040"/>
      <c r="T60" s="1041"/>
      <c r="U60" s="1037"/>
      <c r="V60" s="1037"/>
      <c r="W60" s="1037"/>
      <c r="X60" s="1037"/>
      <c r="Y60" s="1037"/>
      <c r="Z60" s="1037"/>
      <c r="AA60" s="1037"/>
      <c r="AB60" s="1037"/>
      <c r="AC60" s="1037"/>
      <c r="AD60" s="1037"/>
      <c r="AE60" s="1037"/>
      <c r="AF60"/>
      <c r="AG60" s="1028"/>
      <c r="AH60" s="930"/>
      <c r="AI60" s="1018"/>
      <c r="AJ60"/>
      <c r="AM60" s="1016"/>
    </row>
    <row r="61" spans="2:39" ht="22.2" customHeight="1">
      <c r="B61" s="925"/>
      <c r="C61" s="1046" t="s">
        <v>33</v>
      </c>
      <c r="D61" s="1037"/>
      <c r="E61" s="1037"/>
      <c r="F61" s="1037"/>
      <c r="G61" s="1037"/>
      <c r="H61" s="1037"/>
      <c r="I61" s="1072"/>
      <c r="J61" s="1037"/>
      <c r="K61" s="1072"/>
      <c r="L61" s="1037"/>
      <c r="M61" s="1037"/>
      <c r="N61" s="1037"/>
      <c r="O61" s="1045">
        <f t="shared" si="5"/>
        <v>0</v>
      </c>
      <c r="P61" s="1037"/>
      <c r="Q61" s="1037"/>
      <c r="R61" s="1037"/>
      <c r="S61" s="1040"/>
      <c r="T61" s="1041"/>
      <c r="U61" s="1037"/>
      <c r="V61" s="1037"/>
      <c r="W61" s="1037"/>
      <c r="X61" s="1037"/>
      <c r="Y61" s="1037"/>
      <c r="Z61" s="1037"/>
      <c r="AA61" s="1037"/>
      <c r="AB61" s="1037"/>
      <c r="AC61" s="1037"/>
      <c r="AD61" s="1037"/>
      <c r="AE61" s="1037"/>
      <c r="AF61"/>
      <c r="AG61" s="1028"/>
      <c r="AH61" s="930"/>
      <c r="AI61" s="1018"/>
      <c r="AJ61"/>
      <c r="AM61" s="1016"/>
    </row>
    <row r="62" spans="2:39" ht="22.2" customHeight="1">
      <c r="B62" s="925"/>
      <c r="C62" s="1046" t="s">
        <v>1335</v>
      </c>
      <c r="D62" s="1336"/>
      <c r="E62" s="1336"/>
      <c r="F62" s="1336"/>
      <c r="G62" s="1336"/>
      <c r="H62" s="1037"/>
      <c r="I62" s="1072"/>
      <c r="J62" s="1037"/>
      <c r="K62" s="1072"/>
      <c r="L62" s="1037"/>
      <c r="M62" s="1037"/>
      <c r="N62" s="1037"/>
      <c r="O62" s="1045">
        <f t="shared" si="5"/>
        <v>0</v>
      </c>
      <c r="P62" s="1037"/>
      <c r="Q62" s="1037"/>
      <c r="R62" s="1037"/>
      <c r="S62" s="1040"/>
      <c r="T62" s="1041"/>
      <c r="U62" s="1037"/>
      <c r="V62" s="1037"/>
      <c r="W62" s="1037"/>
      <c r="X62" s="1037"/>
      <c r="Y62" s="1037"/>
      <c r="Z62" s="1037"/>
      <c r="AA62" s="1037"/>
      <c r="AB62" s="1037"/>
      <c r="AC62" s="1037"/>
      <c r="AD62" s="1037"/>
      <c r="AE62" s="1037"/>
      <c r="AF62"/>
      <c r="AG62" s="1028"/>
      <c r="AH62" s="930"/>
      <c r="AI62" s="1018"/>
      <c r="AJ62"/>
      <c r="AM62" s="1016"/>
    </row>
    <row r="63" spans="2:39" s="1010" customFormat="1" ht="21" customHeight="1">
      <c r="B63" s="1047"/>
      <c r="C63" s="1046" t="s">
        <v>1335</v>
      </c>
      <c r="D63" s="1336"/>
      <c r="E63" s="1336"/>
      <c r="F63" s="1336"/>
      <c r="G63" s="1336"/>
      <c r="H63" s="1037"/>
      <c r="I63" s="1072"/>
      <c r="J63" s="1037"/>
      <c r="K63" s="1072"/>
      <c r="L63" s="1037"/>
      <c r="M63" s="1037"/>
      <c r="N63" s="1037"/>
      <c r="O63" s="1045">
        <f t="shared" si="5"/>
        <v>0</v>
      </c>
      <c r="P63" s="1037"/>
      <c r="Q63" s="1037"/>
      <c r="R63" s="1037"/>
      <c r="S63" s="1040"/>
      <c r="T63" s="1041"/>
      <c r="U63" s="1037"/>
      <c r="V63" s="1037"/>
      <c r="W63" s="1037"/>
      <c r="X63" s="1037"/>
      <c r="Y63" s="1037"/>
      <c r="Z63" s="1037"/>
      <c r="AA63" s="1037"/>
      <c r="AB63" s="1037"/>
      <c r="AC63" s="1037"/>
      <c r="AD63" s="1037"/>
      <c r="AE63" s="1037"/>
      <c r="AF63"/>
      <c r="AH63" s="1048"/>
    </row>
    <row r="64" spans="2:39" s="1010" customFormat="1" ht="11.7" customHeight="1" thickBot="1">
      <c r="B64" s="1047"/>
      <c r="C64" s="1049"/>
      <c r="D64" s="1019"/>
      <c r="E64" s="1019"/>
      <c r="F64" s="1019"/>
      <c r="G64" s="1019"/>
      <c r="H64"/>
      <c r="I64"/>
      <c r="J64"/>
      <c r="K64"/>
      <c r="L64"/>
      <c r="M64"/>
      <c r="N64"/>
      <c r="O64"/>
      <c r="P64"/>
      <c r="Q64"/>
      <c r="R64"/>
      <c r="S64" s="1050"/>
      <c r="T64" s="1036"/>
      <c r="U64"/>
      <c r="V64"/>
      <c r="W64"/>
      <c r="X64"/>
      <c r="Y64" s="1037"/>
      <c r="Z64" s="1037"/>
      <c r="AA64" s="1037"/>
      <c r="AB64" s="1037"/>
      <c r="AC64" s="1037"/>
      <c r="AD64" s="1037"/>
      <c r="AE64" s="1037"/>
      <c r="AF64"/>
      <c r="AH64" s="1048"/>
    </row>
    <row r="65" spans="2:48" s="1010" customFormat="1" ht="6.45" customHeight="1" thickTop="1">
      <c r="B65" s="1047"/>
      <c r="C65" s="1051"/>
      <c r="D65" s="1052"/>
      <c r="E65" s="1052"/>
      <c r="F65" s="1052"/>
      <c r="G65" s="1052"/>
      <c r="H65" s="1034"/>
      <c r="I65" s="1034"/>
      <c r="J65" s="1034"/>
      <c r="K65" s="1034"/>
      <c r="L65" s="1034"/>
      <c r="M65" s="1034"/>
      <c r="N65" s="1034"/>
      <c r="O65" s="1034"/>
      <c r="P65" s="1034"/>
      <c r="Q65" s="1034"/>
      <c r="R65" s="1034"/>
      <c r="S65" s="1034"/>
      <c r="T65"/>
      <c r="U65"/>
      <c r="V65"/>
      <c r="W65"/>
      <c r="X65"/>
      <c r="Y65" s="1037"/>
      <c r="Z65" s="1037"/>
      <c r="AA65" s="1037"/>
      <c r="AB65" s="1037"/>
      <c r="AC65" s="1037"/>
      <c r="AD65" s="1037"/>
      <c r="AE65" s="1037"/>
      <c r="AF65"/>
      <c r="AH65" s="1048"/>
    </row>
    <row r="66" spans="2:48" s="1010" customFormat="1" ht="20.7" customHeight="1">
      <c r="B66" s="1047"/>
      <c r="C66" s="1037"/>
      <c r="D66" s="1019"/>
      <c r="E66" s="1019"/>
      <c r="F66" s="1019"/>
      <c r="G66" s="1019"/>
      <c r="H66"/>
      <c r="I66"/>
      <c r="J66"/>
      <c r="K66"/>
      <c r="L66"/>
      <c r="M66"/>
      <c r="N66"/>
      <c r="O66"/>
      <c r="P66"/>
      <c r="Q66"/>
      <c r="R66"/>
      <c r="S66"/>
      <c r="T66"/>
      <c r="U66"/>
      <c r="V66"/>
      <c r="W66"/>
      <c r="X66"/>
      <c r="Y66" s="1037"/>
      <c r="Z66" s="1037"/>
      <c r="AA66" s="1037"/>
      <c r="AB66" s="1037"/>
      <c r="AC66" s="1037"/>
      <c r="AD66" s="1037"/>
      <c r="AE66" s="1037"/>
      <c r="AF66"/>
      <c r="AH66" s="1048"/>
    </row>
    <row r="67" spans="2:48" s="1010" customFormat="1" ht="19.2" customHeight="1">
      <c r="B67" s="1047"/>
      <c r="C67" s="1037"/>
      <c r="D67" s="1019"/>
      <c r="E67" s="1019"/>
      <c r="F67" s="1019"/>
      <c r="G67" s="1019"/>
      <c r="H67"/>
      <c r="I67"/>
      <c r="J67"/>
      <c r="K67"/>
      <c r="L67"/>
      <c r="M67"/>
      <c r="N67"/>
      <c r="O67"/>
      <c r="P67"/>
      <c r="Q67"/>
      <c r="R67"/>
      <c r="S67"/>
      <c r="T67"/>
      <c r="U67"/>
      <c r="V67"/>
      <c r="W67"/>
      <c r="X67"/>
      <c r="Y67" s="1031" t="s">
        <v>1311</v>
      </c>
      <c r="Z67" s="1016"/>
      <c r="AA67" s="1018"/>
      <c r="AB67" s="1016"/>
      <c r="AC67" s="1018"/>
      <c r="AD67" s="1021"/>
      <c r="AE67" s="1045">
        <f>SUM(AE20:AE49)</f>
        <v>0</v>
      </c>
      <c r="AF67"/>
      <c r="AH67" s="1048"/>
    </row>
    <row r="68" spans="2:48" s="1010" customFormat="1" ht="7.2" customHeight="1">
      <c r="B68" s="1047"/>
      <c r="C68" s="1037"/>
      <c r="D68" s="1019"/>
      <c r="E68" s="1019"/>
      <c r="F68" s="1019"/>
      <c r="G68" s="1019"/>
      <c r="H68"/>
      <c r="I68"/>
      <c r="J68"/>
      <c r="K68"/>
      <c r="L68"/>
      <c r="M68"/>
      <c r="N68"/>
      <c r="O68"/>
      <c r="P68"/>
      <c r="Q68"/>
      <c r="R68"/>
      <c r="S68"/>
      <c r="T68"/>
      <c r="U68"/>
      <c r="V68"/>
      <c r="W68"/>
      <c r="X68"/>
      <c r="Y68" s="1031"/>
      <c r="Z68" s="1016"/>
      <c r="AA68" s="1018"/>
      <c r="AB68" s="1016"/>
      <c r="AC68" s="1018"/>
      <c r="AD68" s="1021"/>
      <c r="AE68" s="1032"/>
      <c r="AF68"/>
      <c r="AH68" s="1048"/>
    </row>
    <row r="69" spans="2:48" ht="20.7" customHeight="1">
      <c r="B69" s="925"/>
      <c r="C69"/>
      <c r="D69"/>
      <c r="E69"/>
      <c r="F69"/>
      <c r="G69"/>
      <c r="H69"/>
      <c r="I69"/>
      <c r="J69"/>
      <c r="K69"/>
      <c r="L69"/>
      <c r="M69"/>
      <c r="N69"/>
      <c r="O69"/>
      <c r="P69"/>
      <c r="Q69"/>
      <c r="R69"/>
      <c r="S69"/>
      <c r="T69"/>
      <c r="U69"/>
      <c r="V69"/>
      <c r="W69"/>
      <c r="Y69" s="1018" t="s">
        <v>1310</v>
      </c>
      <c r="Z69" s="1016"/>
      <c r="AA69" s="1010"/>
      <c r="AB69" s="1016"/>
      <c r="AC69" s="1018"/>
      <c r="AD69" s="1021"/>
      <c r="AE69" s="1045">
        <f>SUM(O59:O63)</f>
        <v>0</v>
      </c>
      <c r="AG69" s="1028"/>
      <c r="AH69" s="930"/>
      <c r="AI69" s="1018"/>
      <c r="AJ69"/>
      <c r="AM69" s="1016"/>
    </row>
    <row r="70" spans="2:48" ht="7.95" customHeight="1">
      <c r="B70" s="925"/>
      <c r="C70"/>
      <c r="D70"/>
      <c r="E70"/>
      <c r="F70"/>
      <c r="G70"/>
      <c r="H70"/>
      <c r="I70"/>
      <c r="J70"/>
      <c r="K70"/>
      <c r="L70"/>
      <c r="M70"/>
      <c r="N70"/>
      <c r="O70"/>
      <c r="P70"/>
      <c r="Q70"/>
      <c r="R70"/>
      <c r="S70"/>
      <c r="T70"/>
      <c r="U70"/>
      <c r="V70"/>
      <c r="W70"/>
      <c r="Y70" s="1018"/>
      <c r="Z70" s="1016"/>
      <c r="AA70" s="1010"/>
      <c r="AB70" s="1016"/>
      <c r="AC70" s="1018"/>
      <c r="AD70" s="1021"/>
      <c r="AE70" s="1032"/>
      <c r="AG70" s="1028"/>
      <c r="AH70" s="930"/>
      <c r="AI70" s="1018"/>
      <c r="AJ70"/>
      <c r="AM70" s="1016"/>
    </row>
    <row r="71" spans="2:48" ht="22.2" customHeight="1">
      <c r="B71" s="925"/>
      <c r="C71"/>
      <c r="D71"/>
      <c r="E71"/>
      <c r="F71"/>
      <c r="G71"/>
      <c r="H71"/>
      <c r="I71"/>
      <c r="J71"/>
      <c r="K71"/>
      <c r="L71"/>
      <c r="M71"/>
      <c r="N71"/>
      <c r="O71"/>
      <c r="P71"/>
      <c r="Q71"/>
      <c r="R71"/>
      <c r="S71"/>
      <c r="T71"/>
      <c r="U71"/>
      <c r="V71"/>
      <c r="W71"/>
      <c r="Y71" s="1053" t="s">
        <v>16</v>
      </c>
      <c r="Z71" s="1010"/>
      <c r="AA71" s="1010"/>
      <c r="AB71" s="1054"/>
      <c r="AC71" s="1010"/>
      <c r="AD71" s="1010"/>
      <c r="AE71" s="1045">
        <f>AE67+AE69</f>
        <v>0</v>
      </c>
      <c r="AH71" s="930"/>
      <c r="AJ71" s="1055"/>
      <c r="AV71" s="1056"/>
    </row>
    <row r="72" spans="2:48" ht="6.45" customHeight="1">
      <c r="B72" s="925"/>
      <c r="C72"/>
      <c r="D72"/>
      <c r="E72"/>
      <c r="F72"/>
      <c r="G72"/>
      <c r="H72"/>
      <c r="I72"/>
      <c r="J72"/>
      <c r="K72"/>
      <c r="L72"/>
      <c r="M72"/>
      <c r="N72"/>
      <c r="O72"/>
      <c r="P72"/>
      <c r="Q72"/>
      <c r="R72"/>
      <c r="S72"/>
      <c r="T72"/>
      <c r="U72"/>
      <c r="V72"/>
      <c r="W72"/>
      <c r="Y72" s="1053"/>
      <c r="Z72" s="1010"/>
      <c r="AA72" s="1010"/>
      <c r="AB72" s="1054"/>
      <c r="AC72" s="1010"/>
      <c r="AD72" s="1010"/>
      <c r="AE72" s="1032"/>
      <c r="AH72" s="930"/>
      <c r="AJ72" s="1055"/>
      <c r="AV72" s="1056"/>
    </row>
    <row r="73" spans="2:48" ht="23.7" customHeight="1">
      <c r="B73" s="925"/>
      <c r="C73"/>
      <c r="D73"/>
      <c r="E73"/>
      <c r="F73"/>
      <c r="G73"/>
      <c r="H73"/>
      <c r="I73"/>
      <c r="J73"/>
      <c r="K73"/>
      <c r="L73"/>
      <c r="M73"/>
      <c r="N73"/>
      <c r="O73"/>
      <c r="P73"/>
      <c r="Q73"/>
      <c r="R73"/>
      <c r="S73"/>
      <c r="T73"/>
      <c r="U73"/>
      <c r="V73"/>
      <c r="W73"/>
      <c r="Y73" s="1053" t="s">
        <v>1309</v>
      </c>
      <c r="Z73" s="1010"/>
      <c r="AA73" s="1073">
        <v>7.0000000000000007E-2</v>
      </c>
      <c r="AB73" s="1010"/>
      <c r="AC73" s="1010"/>
      <c r="AD73" s="1010"/>
      <c r="AE73" s="1045">
        <f>AE71*AA73</f>
        <v>0</v>
      </c>
      <c r="AH73" s="930"/>
      <c r="AJ73" s="1055"/>
      <c r="AK73" s="1057"/>
      <c r="AL73" s="1058"/>
      <c r="AM73" s="1058"/>
      <c r="AN73" s="1058"/>
      <c r="AO73" s="1058"/>
      <c r="AV73" s="1056"/>
    </row>
    <row r="74" spans="2:48" ht="23.7" customHeight="1" thickBot="1">
      <c r="B74" s="925"/>
      <c r="C74"/>
      <c r="D74"/>
      <c r="E74"/>
      <c r="F74"/>
      <c r="G74"/>
      <c r="H74"/>
      <c r="I74"/>
      <c r="J74"/>
      <c r="K74"/>
      <c r="L74"/>
      <c r="M74"/>
      <c r="N74"/>
      <c r="O74"/>
      <c r="P74"/>
      <c r="Q74"/>
      <c r="R74"/>
      <c r="S74"/>
      <c r="T74"/>
      <c r="U74"/>
      <c r="V74"/>
      <c r="W74"/>
      <c r="Y74" s="1053"/>
      <c r="Z74" s="1010"/>
      <c r="AA74" s="1059"/>
      <c r="AB74" s="1010"/>
      <c r="AC74" s="1010"/>
      <c r="AD74" s="1010"/>
      <c r="AE74" s="1032"/>
      <c r="AH74" s="930"/>
      <c r="AJ74" s="1055"/>
      <c r="AK74" s="1057"/>
      <c r="AL74" s="1058"/>
      <c r="AM74" s="1058"/>
      <c r="AN74" s="1058"/>
      <c r="AO74" s="1058"/>
      <c r="AV74" s="1056"/>
    </row>
    <row r="75" spans="2:48" ht="22.95" customHeight="1" thickBot="1">
      <c r="B75" s="1060"/>
      <c r="C75"/>
      <c r="D75"/>
      <c r="E75"/>
      <c r="F75"/>
      <c r="G75"/>
      <c r="H75"/>
      <c r="I75"/>
      <c r="J75"/>
      <c r="K75"/>
      <c r="L75"/>
      <c r="M75"/>
      <c r="N75"/>
      <c r="O75"/>
      <c r="P75"/>
      <c r="Q75"/>
      <c r="R75"/>
      <c r="S75"/>
      <c r="T75"/>
      <c r="U75"/>
      <c r="V75"/>
      <c r="W75"/>
      <c r="Y75" s="1010"/>
      <c r="Z75" s="1010"/>
      <c r="AA75" s="1061" t="s">
        <v>17</v>
      </c>
      <c r="AB75" s="1010"/>
      <c r="AC75" s="1010"/>
      <c r="AD75" s="1010"/>
      <c r="AE75" s="1062">
        <f>AE71-AE73</f>
        <v>0</v>
      </c>
      <c r="AH75" s="930"/>
      <c r="AJ75" s="1055"/>
      <c r="AL75" s="1058"/>
      <c r="AM75" s="1058"/>
      <c r="AN75" s="1058"/>
      <c r="AO75" s="1058"/>
    </row>
    <row r="76" spans="2:48" ht="26.25" customHeight="1" thickBot="1">
      <c r="B76" s="1063"/>
      <c r="C76" s="1064"/>
      <c r="D76" s="1065"/>
      <c r="E76" s="1065"/>
      <c r="F76" s="1065"/>
      <c r="G76" s="1065"/>
      <c r="H76" s="1065"/>
      <c r="I76" s="1065"/>
      <c r="J76" s="1065"/>
      <c r="K76" s="1066"/>
      <c r="L76" s="1067"/>
      <c r="M76" s="1067"/>
      <c r="N76" s="1067"/>
      <c r="O76" s="1067"/>
      <c r="P76" s="1067"/>
      <c r="Q76" s="1067"/>
      <c r="R76" s="1067"/>
      <c r="S76" s="1068"/>
      <c r="T76" s="1064"/>
      <c r="U76" s="1064"/>
      <c r="V76" s="1064"/>
      <c r="W76" s="1064"/>
      <c r="X76" s="1064"/>
      <c r="Y76" s="1064"/>
      <c r="Z76" s="1064"/>
      <c r="AA76" s="1064"/>
      <c r="AB76" s="1064"/>
      <c r="AC76" s="1064"/>
      <c r="AD76" s="1064"/>
      <c r="AE76" s="1064"/>
      <c r="AF76" s="1064"/>
      <c r="AG76" s="1064"/>
      <c r="AH76" s="1069"/>
      <c r="AL76" s="1058"/>
      <c r="AM76" s="1058"/>
      <c r="AN76" s="1058"/>
      <c r="AO76" s="1058"/>
    </row>
    <row r="77" spans="2:48" ht="12.75" customHeight="1" thickTop="1">
      <c r="C77" s="915"/>
      <c r="D77" s="1030"/>
      <c r="E77" s="1030"/>
      <c r="F77" s="1030"/>
      <c r="G77" s="1030"/>
      <c r="H77" s="1030"/>
      <c r="I77" s="1030"/>
      <c r="J77" s="1030"/>
      <c r="K77" s="1030"/>
      <c r="L77" s="1030"/>
      <c r="M77" s="1030"/>
      <c r="N77" s="1030"/>
      <c r="O77" s="1030"/>
      <c r="P77" s="1030"/>
      <c r="Q77" s="1030"/>
      <c r="R77" s="1030"/>
      <c r="S77" s="1030"/>
      <c r="T77" s="1030"/>
      <c r="U77" s="1030"/>
      <c r="V77" s="1030"/>
      <c r="AL77" s="1058"/>
      <c r="AM77" s="1058"/>
      <c r="AN77" s="1058"/>
      <c r="AO77" s="1058"/>
    </row>
    <row r="78" spans="2:48" ht="28.5" customHeight="1">
      <c r="C78" s="915"/>
      <c r="L78" s="915"/>
      <c r="M78" s="915"/>
      <c r="N78" s="915"/>
      <c r="O78" s="915"/>
      <c r="P78" s="915"/>
      <c r="Q78" s="915"/>
      <c r="R78" s="915"/>
    </row>
  </sheetData>
  <sheetProtection algorithmName="SHA-512" hashValue="Q4DQ9f4NwQoMizMDYHkYvXcuLFhU5bCzsK1Se0o4ypkBZAaYK2vM/qbv1fcE0AlzDu4j/CIPhbc0iAgrpfdJcA==" saltValue="Rcu06C3VM6ZY5efrxVg6dw==" spinCount="100000" sheet="1" selectLockedCells="1"/>
  <mergeCells count="45">
    <mergeCell ref="D62:G62"/>
    <mergeCell ref="D63:G63"/>
    <mergeCell ref="AM18:AM19"/>
    <mergeCell ref="M6:Q6"/>
    <mergeCell ref="M7:Q7"/>
    <mergeCell ref="M8:Q8"/>
    <mergeCell ref="M9:Q9"/>
    <mergeCell ref="M10:Q10"/>
    <mergeCell ref="M11:Q11"/>
    <mergeCell ref="M12:Q12"/>
    <mergeCell ref="U9:W9"/>
    <mergeCell ref="U8:W8"/>
    <mergeCell ref="U7:W7"/>
    <mergeCell ref="S18:S19"/>
    <mergeCell ref="W18:W19"/>
    <mergeCell ref="M18:M19"/>
    <mergeCell ref="AK18:AK19"/>
    <mergeCell ref="C18:C19"/>
    <mergeCell ref="K18:K19"/>
    <mergeCell ref="AR18:AR19"/>
    <mergeCell ref="AN18:AN19"/>
    <mergeCell ref="AO18:AO19"/>
    <mergeCell ref="AP18:AP19"/>
    <mergeCell ref="AQ18:AQ19"/>
    <mergeCell ref="AG18:AG19"/>
    <mergeCell ref="E18:E19"/>
    <mergeCell ref="AA18:AA19"/>
    <mergeCell ref="U18:U19"/>
    <mergeCell ref="Y18:Y19"/>
    <mergeCell ref="G18:G19"/>
    <mergeCell ref="AC18:AC19"/>
    <mergeCell ref="AE18:AE19"/>
    <mergeCell ref="I18:I19"/>
    <mergeCell ref="O18:O19"/>
    <mergeCell ref="Q18:Q19"/>
    <mergeCell ref="U6:W6"/>
    <mergeCell ref="C15:E15"/>
    <mergeCell ref="O15:Q15"/>
    <mergeCell ref="C12:E12"/>
    <mergeCell ref="C6:E6"/>
    <mergeCell ref="C7:E7"/>
    <mergeCell ref="C8:E8"/>
    <mergeCell ref="C9:E9"/>
    <mergeCell ref="C10:E10"/>
    <mergeCell ref="C11:E11"/>
  </mergeCells>
  <phoneticPr fontId="0" type="noConversion"/>
  <dataValidations count="4">
    <dataValidation type="list" errorStyle="warning" showInputMessage="1" showErrorMessage="1" errorTitle="SmartDox" error="The value you entered for the dropdown is not valid." sqref="AA7:AA13" xr:uid="{00000000-0002-0000-0A00-000000000000}">
      <formula1>SD_D_PL_TCUnitType_Name</formula1>
    </dataValidation>
    <dataValidation type="list" errorStyle="warning" showInputMessage="1" showErrorMessage="1" errorTitle="SmartDox" error="The value you entered for the dropdown is not valid." sqref="C20:C49" xr:uid="{00000000-0002-0000-0A00-000002000000}">
      <formula1>SD_D_PL_TCUnitMixType_Name</formula1>
    </dataValidation>
    <dataValidation type="list" allowBlank="1" showInputMessage="1" showErrorMessage="1" sqref="Q20:Q49 M20:M49 O20:O49" xr:uid="{00000000-0002-0000-0A00-000003000000}">
      <formula1>"Yes, No"</formula1>
    </dataValidation>
    <dataValidation type="list" errorStyle="warning" showInputMessage="1" showErrorMessage="1" errorTitle="SmartDox" error="The value you entered for the dropdown is not valid." sqref="K20:K49" xr:uid="{00000000-0002-0000-0A00-000001000000}">
      <formula1>SD_D_PL_IncomeTarget_Name</formula1>
    </dataValidation>
  </dataValidations>
  <printOptions horizontalCentered="1"/>
  <pageMargins left="0.45" right="0.44" top="0.5" bottom="0.65" header="0" footer="0.25"/>
  <pageSetup scale="80" orientation="portrait" verticalDpi="4294967292" r:id="rId1"/>
  <headerFooter scaleWithDoc="0" alignWithMargins="0">
    <oddFooter>&amp;RPages 10 - 11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92D050"/>
    <pageSetUpPr fitToPage="1"/>
  </sheetPr>
  <dimension ref="B2:R151"/>
  <sheetViews>
    <sheetView showGridLines="0" showRuler="0" zoomScaleNormal="100" workbookViewId="0">
      <selection activeCell="F11" sqref="F11"/>
    </sheetView>
  </sheetViews>
  <sheetFormatPr defaultColWidth="9.33203125" defaultRowHeight="13.8"/>
  <cols>
    <col min="1" max="1" width="2.6640625" style="1010" customWidth="1"/>
    <col min="2" max="2" width="3.6640625" style="1010" customWidth="1"/>
    <col min="3" max="3" width="21.5546875" style="1010" customWidth="1"/>
    <col min="4" max="4" width="32.33203125" style="1010" customWidth="1"/>
    <col min="5" max="5" width="12.6640625" style="1010" customWidth="1"/>
    <col min="6" max="6" width="20.33203125" style="1053" customWidth="1"/>
    <col min="7" max="7" width="4.44140625" style="1010" customWidth="1"/>
    <col min="8" max="8" width="24.5546875" style="1053" customWidth="1"/>
    <col min="9" max="9" width="4.33203125" style="1010" customWidth="1"/>
    <col min="10" max="10" width="31.5546875" style="1053" customWidth="1"/>
    <col min="11" max="11" width="3.33203125" style="1010" customWidth="1"/>
    <col min="12" max="12" width="24.6640625" style="1010" customWidth="1"/>
    <col min="13" max="13" width="3.33203125" style="1010" customWidth="1"/>
    <col min="14" max="16384" width="9.33203125" style="1010"/>
  </cols>
  <sheetData>
    <row r="2" spans="2:18" ht="25.2" customHeight="1">
      <c r="B2" s="918" t="s">
        <v>1298</v>
      </c>
      <c r="D2" s="1074"/>
      <c r="E2" s="1074"/>
      <c r="F2" s="1347"/>
      <c r="G2" s="1347"/>
      <c r="H2" s="1347"/>
      <c r="I2" s="1347"/>
      <c r="J2" s="1347"/>
    </row>
    <row r="3" spans="2:18" ht="6.45" customHeight="1" thickBot="1">
      <c r="C3" s="918"/>
      <c r="D3" s="1074"/>
      <c r="E3" s="1074"/>
      <c r="F3" s="1061"/>
      <c r="G3" s="1061"/>
      <c r="H3" s="1061"/>
      <c r="I3" s="1061"/>
      <c r="J3" s="1061"/>
    </row>
    <row r="4" spans="2:18" ht="27.75" customHeight="1" thickTop="1">
      <c r="B4" s="1075"/>
      <c r="C4" s="921"/>
      <c r="D4" s="1076"/>
      <c r="E4" s="1076"/>
      <c r="F4" s="1077"/>
      <c r="G4" s="1077"/>
      <c r="H4" s="1077"/>
      <c r="I4" s="1077"/>
      <c r="J4" s="1077"/>
      <c r="K4" s="1078"/>
      <c r="L4" s="1078"/>
      <c r="M4" s="1079"/>
    </row>
    <row r="5" spans="2:18" ht="14.7" customHeight="1">
      <c r="B5" s="1047"/>
      <c r="F5" s="915"/>
      <c r="G5" s="915"/>
      <c r="H5" s="1342" t="s">
        <v>1299</v>
      </c>
      <c r="I5" s="1342"/>
      <c r="J5" s="1342"/>
      <c r="K5" s="1342"/>
      <c r="L5" s="1342"/>
      <c r="M5" s="1048"/>
    </row>
    <row r="6" spans="2:18" ht="9.75" customHeight="1" thickBot="1">
      <c r="B6" s="1047"/>
      <c r="C6" s="1080"/>
      <c r="D6" s="1080"/>
      <c r="E6" s="1080"/>
      <c r="F6" s="1010"/>
      <c r="H6" s="1081"/>
      <c r="I6" s="1081" t="s">
        <v>25</v>
      </c>
      <c r="J6" s="1081" t="s">
        <v>25</v>
      </c>
      <c r="M6" s="1048"/>
    </row>
    <row r="7" spans="2:18" ht="30.75" customHeight="1">
      <c r="B7" s="1047"/>
      <c r="C7" s="1348" t="s">
        <v>3</v>
      </c>
      <c r="D7" s="1348"/>
      <c r="E7" s="1348"/>
      <c r="F7" s="1348"/>
      <c r="H7" s="1343" t="s">
        <v>1300</v>
      </c>
      <c r="I7" s="1083"/>
      <c r="J7" s="1343" t="s">
        <v>1301</v>
      </c>
      <c r="K7" s="1084"/>
      <c r="L7" s="1343" t="s">
        <v>1302</v>
      </c>
      <c r="M7" s="1048"/>
    </row>
    <row r="8" spans="2:18" ht="23.25" customHeight="1" thickBot="1">
      <c r="B8" s="1047"/>
      <c r="C8" s="1080"/>
      <c r="D8" s="1080"/>
      <c r="E8" s="1080"/>
      <c r="F8" s="1010"/>
      <c r="H8" s="1344"/>
      <c r="I8" s="1085"/>
      <c r="J8" s="1344"/>
      <c r="L8" s="1344"/>
      <c r="M8" s="1048"/>
    </row>
    <row r="9" spans="2:18" ht="30.75" customHeight="1" thickBot="1">
      <c r="B9" s="1047"/>
      <c r="C9" s="1080" t="s">
        <v>440</v>
      </c>
      <c r="D9" s="1074"/>
      <c r="E9" s="1074"/>
      <c r="F9" s="1086" t="s">
        <v>39</v>
      </c>
      <c r="G9" s="1087"/>
      <c r="H9" s="1345"/>
      <c r="I9" s="1087"/>
      <c r="J9" s="1345"/>
      <c r="L9" s="1345"/>
      <c r="M9" s="1048"/>
      <c r="R9" s="1088"/>
    </row>
    <row r="10" spans="2:18" ht="24" customHeight="1">
      <c r="B10" s="1047"/>
      <c r="C10" s="1080" t="s">
        <v>441</v>
      </c>
      <c r="D10" s="1080"/>
      <c r="E10" s="1080"/>
      <c r="H10" s="1089"/>
      <c r="J10" s="1089"/>
      <c r="L10" s="1090"/>
      <c r="M10" s="1048"/>
      <c r="R10" s="1091"/>
    </row>
    <row r="11" spans="2:18" ht="14.7" customHeight="1">
      <c r="B11" s="1047"/>
      <c r="C11" s="1010" t="s">
        <v>442</v>
      </c>
      <c r="F11" s="2"/>
      <c r="G11" s="1092"/>
      <c r="H11" s="1093">
        <v>0</v>
      </c>
      <c r="I11" s="1094"/>
      <c r="J11" s="1093">
        <v>0</v>
      </c>
      <c r="K11" s="1094"/>
      <c r="L11" s="1093">
        <v>0</v>
      </c>
      <c r="M11" s="1048"/>
      <c r="R11" s="1088"/>
    </row>
    <row r="12" spans="2:18" ht="14.7" customHeight="1">
      <c r="B12" s="1047"/>
      <c r="C12" s="1010" t="s">
        <v>443</v>
      </c>
      <c r="F12" s="2"/>
      <c r="G12" s="1092"/>
      <c r="H12" s="420"/>
      <c r="I12" s="1094"/>
      <c r="J12" s="394"/>
      <c r="K12" s="1094"/>
      <c r="L12" s="394"/>
      <c r="M12" s="1048"/>
    </row>
    <row r="13" spans="2:18" ht="14.7" customHeight="1">
      <c r="B13" s="1047"/>
      <c r="C13" s="1010" t="s">
        <v>444</v>
      </c>
      <c r="F13" s="2"/>
      <c r="G13" s="1092"/>
      <c r="H13" s="1093">
        <v>0</v>
      </c>
      <c r="I13" s="1094"/>
      <c r="J13" s="1093">
        <v>0</v>
      </c>
      <c r="K13" s="1094"/>
      <c r="L13" s="1093">
        <v>0</v>
      </c>
      <c r="M13" s="1048"/>
    </row>
    <row r="14" spans="2:18" ht="14.7" customHeight="1">
      <c r="B14" s="1047"/>
      <c r="C14" s="1010" t="s">
        <v>480</v>
      </c>
      <c r="F14" s="2"/>
      <c r="G14" s="1092"/>
      <c r="H14" s="394"/>
      <c r="I14" s="1094"/>
      <c r="J14" s="394"/>
      <c r="K14" s="1094"/>
      <c r="L14" s="394"/>
      <c r="M14" s="1048"/>
    </row>
    <row r="15" spans="2:18" ht="14.7" customHeight="1">
      <c r="B15" s="1047"/>
      <c r="C15" s="1010" t="s">
        <v>476</v>
      </c>
      <c r="F15" s="2"/>
      <c r="G15" s="1092"/>
      <c r="H15" s="394"/>
      <c r="I15" s="1094"/>
      <c r="J15" s="394"/>
      <c r="K15" s="1094"/>
      <c r="L15" s="394"/>
      <c r="M15" s="1048"/>
    </row>
    <row r="16" spans="2:18" ht="14.7" customHeight="1">
      <c r="B16" s="1047"/>
      <c r="C16" s="1095" t="s">
        <v>477</v>
      </c>
      <c r="D16" s="20"/>
      <c r="F16" s="2"/>
      <c r="G16" s="1092"/>
      <c r="H16" s="394"/>
      <c r="I16" s="1094"/>
      <c r="J16" s="394"/>
      <c r="K16" s="1094"/>
      <c r="L16" s="394"/>
      <c r="M16" s="1048"/>
    </row>
    <row r="17" spans="2:13" ht="16.5" customHeight="1">
      <c r="B17" s="1047"/>
      <c r="D17" s="1061"/>
      <c r="E17" s="1061" t="s">
        <v>42</v>
      </c>
      <c r="F17" s="1096">
        <f>SUM(F11:F16)</f>
        <v>0</v>
      </c>
      <c r="G17" s="1092"/>
      <c r="H17" s="1097">
        <f>SUM(H11:H16)</f>
        <v>0</v>
      </c>
      <c r="I17" s="1092"/>
      <c r="J17" s="1097">
        <f>SUM(J11:J16)</f>
        <v>0</v>
      </c>
      <c r="L17" s="1097">
        <f>SUM(L11:L16)</f>
        <v>0</v>
      </c>
      <c r="M17" s="1048"/>
    </row>
    <row r="18" spans="2:13" ht="14.7" customHeight="1">
      <c r="B18" s="1047"/>
      <c r="C18" s="1080" t="s">
        <v>445</v>
      </c>
      <c r="D18" s="1080"/>
      <c r="E18" s="1080"/>
      <c r="F18" s="1098"/>
      <c r="G18" s="1092"/>
      <c r="H18" s="1099"/>
      <c r="I18" s="1092"/>
      <c r="J18" s="1099"/>
      <c r="M18" s="1048"/>
    </row>
    <row r="19" spans="2:13" ht="14.7" customHeight="1">
      <c r="B19" s="1047"/>
      <c r="C19" s="1010" t="s">
        <v>425</v>
      </c>
      <c r="F19" s="2"/>
      <c r="G19" s="1092"/>
      <c r="H19" s="2"/>
      <c r="I19" s="1092"/>
      <c r="J19" s="2"/>
      <c r="L19" s="421"/>
      <c r="M19" s="1048"/>
    </row>
    <row r="20" spans="2:13" ht="14.7" customHeight="1">
      <c r="B20" s="1047"/>
      <c r="C20" s="1010" t="s">
        <v>446</v>
      </c>
      <c r="F20" s="2"/>
      <c r="G20" s="1092"/>
      <c r="H20" s="26"/>
      <c r="I20" s="1092"/>
      <c r="J20" s="26"/>
      <c r="L20" s="421"/>
      <c r="M20" s="1048"/>
    </row>
    <row r="21" spans="2:13" ht="14.7" customHeight="1">
      <c r="B21" s="1047"/>
      <c r="C21" s="1095" t="s">
        <v>447</v>
      </c>
      <c r="D21" s="20"/>
      <c r="E21" s="1095"/>
      <c r="F21" s="2"/>
      <c r="G21" s="1092"/>
      <c r="H21" s="2"/>
      <c r="I21" s="1092"/>
      <c r="J21" s="2"/>
      <c r="L21" s="421"/>
      <c r="M21" s="1048"/>
    </row>
    <row r="22" spans="2:13" ht="15.75" customHeight="1">
      <c r="B22" s="1047"/>
      <c r="D22" s="1061"/>
      <c r="E22" s="1061" t="s">
        <v>42</v>
      </c>
      <c r="F22" s="1096">
        <f>SUM(F19:F21)</f>
        <v>0</v>
      </c>
      <c r="G22" s="1092"/>
      <c r="H22" s="1096">
        <f>SUM(H19:H21)</f>
        <v>0</v>
      </c>
      <c r="I22" s="1101"/>
      <c r="J22" s="1096">
        <f>SUM(J19:J21)</f>
        <v>0</v>
      </c>
      <c r="L22" s="1097">
        <f>SUM(L19:L21)</f>
        <v>0</v>
      </c>
      <c r="M22" s="1048"/>
    </row>
    <row r="23" spans="2:13" ht="13.95" customHeight="1">
      <c r="B23" s="1047"/>
      <c r="C23" s="1080" t="s">
        <v>448</v>
      </c>
      <c r="D23" s="1080"/>
      <c r="E23" s="1080"/>
      <c r="F23" s="1098"/>
      <c r="G23" s="1092"/>
      <c r="H23" s="1099"/>
      <c r="I23" s="1092"/>
      <c r="J23" s="1099"/>
      <c r="M23" s="1048"/>
    </row>
    <row r="24" spans="2:13" ht="15.75" customHeight="1">
      <c r="B24" s="1047"/>
      <c r="C24" s="1010" t="s">
        <v>449</v>
      </c>
      <c r="F24" s="2"/>
      <c r="G24" s="1092"/>
      <c r="H24" s="2"/>
      <c r="I24" s="1092"/>
      <c r="J24" s="2"/>
      <c r="L24" s="421"/>
      <c r="M24" s="1048"/>
    </row>
    <row r="25" spans="2:13" ht="15.75" customHeight="1">
      <c r="B25" s="1047"/>
      <c r="C25" s="1010" t="s">
        <v>427</v>
      </c>
      <c r="F25" s="3"/>
      <c r="G25" s="1092"/>
      <c r="H25" s="2"/>
      <c r="I25" s="1092"/>
      <c r="J25" s="2"/>
      <c r="L25" s="421"/>
      <c r="M25" s="1048"/>
    </row>
    <row r="26" spans="2:13" ht="15.75" customHeight="1">
      <c r="B26" s="1047"/>
      <c r="C26" s="1010" t="s">
        <v>450</v>
      </c>
      <c r="F26" s="3"/>
      <c r="G26" s="1092"/>
      <c r="H26" s="2"/>
      <c r="I26" s="1092"/>
      <c r="J26" s="2"/>
      <c r="L26" s="421"/>
      <c r="M26" s="1048"/>
    </row>
    <row r="27" spans="2:13" ht="15.75" customHeight="1">
      <c r="B27" s="1047"/>
      <c r="C27" s="1010" t="s">
        <v>451</v>
      </c>
      <c r="F27" s="3"/>
      <c r="G27" s="1092"/>
      <c r="H27" s="1093">
        <v>0</v>
      </c>
      <c r="I27" s="1092"/>
      <c r="J27" s="1093">
        <v>0</v>
      </c>
      <c r="L27" s="1093">
        <v>0</v>
      </c>
      <c r="M27" s="1048"/>
    </row>
    <row r="28" spans="2:13" ht="15.75" customHeight="1">
      <c r="B28" s="1047"/>
      <c r="C28" s="1010" t="s">
        <v>452</v>
      </c>
      <c r="F28" s="3"/>
      <c r="G28" s="1092"/>
      <c r="H28" s="2"/>
      <c r="I28" s="1092"/>
      <c r="J28" s="2"/>
      <c r="L28" s="2"/>
      <c r="M28" s="1048"/>
    </row>
    <row r="29" spans="2:13" ht="15.75" customHeight="1">
      <c r="B29" s="1047"/>
      <c r="C29" s="1010" t="s">
        <v>453</v>
      </c>
      <c r="F29" s="3"/>
      <c r="G29" s="1092"/>
      <c r="H29" s="2"/>
      <c r="I29" s="1092"/>
      <c r="J29" s="2"/>
      <c r="L29" s="2"/>
      <c r="M29" s="1048"/>
    </row>
    <row r="30" spans="2:13" ht="15.75" customHeight="1">
      <c r="B30" s="1047"/>
      <c r="C30" s="1010" t="s">
        <v>454</v>
      </c>
      <c r="F30" s="3"/>
      <c r="G30" s="1092"/>
      <c r="H30" s="2"/>
      <c r="I30" s="1092"/>
      <c r="J30" s="2"/>
      <c r="L30" s="2"/>
      <c r="M30" s="1048"/>
    </row>
    <row r="31" spans="2:13" ht="15.75" customHeight="1">
      <c r="B31" s="1047"/>
      <c r="C31" s="1010" t="s">
        <v>431</v>
      </c>
      <c r="D31" s="20"/>
      <c r="F31" s="2"/>
      <c r="G31" s="1092"/>
      <c r="H31" s="2"/>
      <c r="I31" s="1092"/>
      <c r="J31" s="2"/>
      <c r="L31" s="2"/>
      <c r="M31" s="1048"/>
    </row>
    <row r="32" spans="2:13" ht="15.75" customHeight="1">
      <c r="B32" s="1047"/>
      <c r="C32" s="1010" t="s">
        <v>455</v>
      </c>
      <c r="D32" s="20"/>
      <c r="F32" s="3"/>
      <c r="G32" s="1092"/>
      <c r="H32" s="2"/>
      <c r="I32" s="1092"/>
      <c r="J32" s="2"/>
      <c r="L32" s="2"/>
      <c r="M32" s="1048"/>
    </row>
    <row r="33" spans="2:16" ht="15.75" customHeight="1">
      <c r="B33" s="1047"/>
      <c r="C33" s="1010" t="s">
        <v>456</v>
      </c>
      <c r="D33" s="20"/>
      <c r="F33" s="3"/>
      <c r="G33" s="1092"/>
      <c r="H33" s="2"/>
      <c r="I33" s="1092"/>
      <c r="J33" s="2"/>
      <c r="L33" s="2"/>
      <c r="M33" s="1048"/>
    </row>
    <row r="34" spans="2:16" ht="15" customHeight="1">
      <c r="B34" s="1047"/>
      <c r="E34" s="1061" t="s">
        <v>42</v>
      </c>
      <c r="F34" s="1096">
        <f>SUM(F24:F33)</f>
        <v>0</v>
      </c>
      <c r="G34" s="1092"/>
      <c r="H34" s="1096">
        <f>SUM(H24:H33)</f>
        <v>0</v>
      </c>
      <c r="I34" s="1102"/>
      <c r="J34" s="1096">
        <f>SUM(J24:J33)</f>
        <v>0</v>
      </c>
      <c r="L34" s="1096">
        <f>SUM(L24:L33)</f>
        <v>0</v>
      </c>
      <c r="M34" s="1048"/>
    </row>
    <row r="35" spans="2:16" ht="3" customHeight="1">
      <c r="B35" s="1047"/>
      <c r="F35" s="1098"/>
      <c r="G35" s="1092"/>
      <c r="H35" s="1103"/>
      <c r="I35" s="1092"/>
      <c r="J35" s="1104"/>
      <c r="M35" s="1048"/>
    </row>
    <row r="36" spans="2:16" ht="18.45" customHeight="1">
      <c r="B36" s="1047"/>
      <c r="C36" s="1080" t="s">
        <v>457</v>
      </c>
      <c r="D36" s="1080"/>
      <c r="E36" s="1080"/>
      <c r="F36" s="1098"/>
      <c r="G36" s="1092"/>
      <c r="H36" s="1098"/>
      <c r="I36" s="1092"/>
      <c r="J36" s="1105"/>
      <c r="M36" s="1048"/>
      <c r="P36" s="1106"/>
    </row>
    <row r="37" spans="2:16" ht="16.2" customHeight="1">
      <c r="B37" s="1047"/>
      <c r="C37" s="1010" t="s">
        <v>458</v>
      </c>
      <c r="F37" s="2"/>
      <c r="G37" s="1107"/>
      <c r="H37" s="2"/>
      <c r="I37" s="1107"/>
      <c r="J37" s="2"/>
      <c r="L37" s="2"/>
      <c r="M37" s="1048"/>
    </row>
    <row r="38" spans="2:16" ht="16.2" customHeight="1">
      <c r="B38" s="1047"/>
      <c r="E38" s="1061" t="s">
        <v>42</v>
      </c>
      <c r="F38" s="1096">
        <f>SUM(F37)</f>
        <v>0</v>
      </c>
      <c r="G38" s="1092"/>
      <c r="H38" s="1096">
        <f>SUM(H37)</f>
        <v>0</v>
      </c>
      <c r="I38" s="1101"/>
      <c r="J38" s="1096">
        <f>SUM(J37)</f>
        <v>0</v>
      </c>
      <c r="L38" s="1096">
        <f>SUM(L37)</f>
        <v>0</v>
      </c>
      <c r="M38" s="1048"/>
    </row>
    <row r="39" spans="2:16" ht="21.45" customHeight="1">
      <c r="B39" s="1047"/>
      <c r="C39" s="1080" t="s">
        <v>459</v>
      </c>
      <c r="D39" s="1080"/>
      <c r="E39" s="1080"/>
      <c r="F39" s="1108"/>
      <c r="G39" s="1107"/>
      <c r="H39" s="1109"/>
      <c r="I39" s="1107"/>
      <c r="J39" s="1110"/>
      <c r="M39" s="1048"/>
    </row>
    <row r="40" spans="2:16" ht="14.7" customHeight="1">
      <c r="B40" s="1047"/>
      <c r="C40" s="1010" t="s">
        <v>460</v>
      </c>
      <c r="F40" s="2"/>
      <c r="G40" s="1107"/>
      <c r="H40" s="2"/>
      <c r="I40" s="1106"/>
      <c r="J40" s="2"/>
      <c r="L40" s="2"/>
      <c r="M40" s="1048"/>
    </row>
    <row r="41" spans="2:16" ht="14.7" customHeight="1">
      <c r="B41" s="1047"/>
      <c r="C41" s="1010" t="s">
        <v>461</v>
      </c>
      <c r="F41" s="2"/>
      <c r="G41" s="1107"/>
      <c r="H41" s="2"/>
      <c r="I41" s="1106"/>
      <c r="J41" s="2"/>
      <c r="L41" s="2"/>
      <c r="M41" s="1048"/>
    </row>
    <row r="42" spans="2:16" ht="14.7" customHeight="1">
      <c r="B42" s="1047"/>
      <c r="C42" s="1010" t="s">
        <v>462</v>
      </c>
      <c r="F42" s="2"/>
      <c r="G42" s="1107"/>
      <c r="H42" s="2"/>
      <c r="I42" s="1106"/>
      <c r="J42" s="2"/>
      <c r="L42" s="2"/>
      <c r="M42" s="1048"/>
    </row>
    <row r="43" spans="2:16" ht="14.7" customHeight="1">
      <c r="B43" s="1047"/>
      <c r="C43" s="1010" t="s">
        <v>478</v>
      </c>
      <c r="D43" s="20"/>
      <c r="F43" s="2"/>
      <c r="G43" s="1107"/>
      <c r="H43" s="2"/>
      <c r="I43" s="1106"/>
      <c r="J43" s="2"/>
      <c r="L43" s="2"/>
      <c r="M43" s="1048"/>
    </row>
    <row r="44" spans="2:16" ht="14.7" customHeight="1">
      <c r="B44" s="1047"/>
      <c r="D44" s="1061"/>
      <c r="E44" s="1061" t="s">
        <v>42</v>
      </c>
      <c r="F44" s="1096">
        <f>SUM(F40:F43)</f>
        <v>0</v>
      </c>
      <c r="G44" s="1107"/>
      <c r="H44" s="1096">
        <f>SUM(H40:H43)</f>
        <v>0</v>
      </c>
      <c r="I44" s="1107"/>
      <c r="J44" s="1096">
        <f>SUM(J40:J43)</f>
        <v>0</v>
      </c>
      <c r="L44" s="1096">
        <f>SUM(L40:L43)</f>
        <v>0</v>
      </c>
      <c r="M44" s="1048"/>
    </row>
    <row r="45" spans="2:16" ht="20.25" customHeight="1">
      <c r="B45" s="1047"/>
      <c r="C45" s="1346" t="s">
        <v>463</v>
      </c>
      <c r="D45" s="1346"/>
      <c r="E45" s="1111"/>
      <c r="F45" s="1109"/>
      <c r="G45" s="1107"/>
      <c r="H45" s="1109"/>
      <c r="I45" s="1107"/>
      <c r="J45" s="1110"/>
      <c r="M45" s="1048"/>
    </row>
    <row r="46" spans="2:16" s="1113" customFormat="1" ht="15.75" customHeight="1">
      <c r="B46" s="1112"/>
      <c r="C46" s="1113" t="s">
        <v>464</v>
      </c>
      <c r="F46" s="18"/>
      <c r="G46" s="1114"/>
      <c r="H46" s="18"/>
      <c r="I46" s="1114"/>
      <c r="J46" s="18"/>
      <c r="L46" s="18"/>
      <c r="M46" s="1115"/>
    </row>
    <row r="47" spans="2:16" ht="15.75" customHeight="1">
      <c r="B47" s="1047"/>
      <c r="C47" s="1010" t="s">
        <v>465</v>
      </c>
      <c r="F47" s="18"/>
      <c r="G47" s="1107"/>
      <c r="H47" s="2"/>
      <c r="I47" s="1107"/>
      <c r="J47" s="2"/>
      <c r="L47" s="2"/>
      <c r="M47" s="1048"/>
    </row>
    <row r="48" spans="2:16" ht="14.7" customHeight="1">
      <c r="B48" s="1047"/>
      <c r="C48" s="1010" t="s">
        <v>481</v>
      </c>
      <c r="F48" s="18"/>
      <c r="G48" s="1107"/>
      <c r="H48" s="2"/>
      <c r="I48" s="1107"/>
      <c r="J48" s="2"/>
      <c r="L48" s="2"/>
      <c r="M48" s="1048"/>
    </row>
    <row r="49" spans="2:13" ht="14.7" customHeight="1">
      <c r="B49" s="1047"/>
      <c r="C49" s="1010" t="s">
        <v>479</v>
      </c>
      <c r="D49" s="20"/>
      <c r="F49" s="18"/>
      <c r="G49" s="1107"/>
      <c r="H49" s="2"/>
      <c r="I49" s="1107"/>
      <c r="J49" s="2"/>
      <c r="L49" s="2"/>
      <c r="M49" s="1048"/>
    </row>
    <row r="50" spans="2:13" ht="14.25" customHeight="1">
      <c r="B50" s="1047"/>
      <c r="D50" s="1061"/>
      <c r="E50" s="1061" t="s">
        <v>42</v>
      </c>
      <c r="F50" s="1096">
        <f>SUM(F46:F49)</f>
        <v>0</v>
      </c>
      <c r="G50" s="1107"/>
      <c r="H50" s="1096">
        <f>SUM(H46:H49)</f>
        <v>0</v>
      </c>
      <c r="I50" s="1107"/>
      <c r="J50" s="1096">
        <f>SUM(J46:J49)</f>
        <v>0</v>
      </c>
      <c r="L50" s="1096">
        <f>SUM(L46:L49)</f>
        <v>0</v>
      </c>
      <c r="M50" s="1048"/>
    </row>
    <row r="51" spans="2:13" ht="13.2" customHeight="1">
      <c r="B51" s="1047"/>
      <c r="C51" s="1080" t="s">
        <v>466</v>
      </c>
      <c r="D51" s="1080"/>
      <c r="E51" s="1080"/>
      <c r="F51" s="1109"/>
      <c r="G51" s="1107"/>
      <c r="H51" s="1110"/>
      <c r="I51" s="1107"/>
      <c r="J51" s="1110"/>
      <c r="L51" s="1116"/>
      <c r="M51" s="1048"/>
    </row>
    <row r="52" spans="2:13" ht="14.7" customHeight="1">
      <c r="B52" s="1047"/>
      <c r="C52" s="1010" t="s">
        <v>467</v>
      </c>
      <c r="F52" s="2"/>
      <c r="G52" s="1107"/>
      <c r="H52" s="2"/>
      <c r="I52" s="1107"/>
      <c r="J52" s="2"/>
      <c r="L52" s="2"/>
      <c r="M52" s="1048"/>
    </row>
    <row r="53" spans="2:13" ht="14.7" customHeight="1">
      <c r="B53" s="1047"/>
      <c r="C53" s="1010" t="s">
        <v>468</v>
      </c>
      <c r="F53" s="2"/>
      <c r="G53" s="1107"/>
      <c r="H53" s="2"/>
      <c r="I53" s="1107"/>
      <c r="J53" s="2"/>
      <c r="L53" s="2"/>
      <c r="M53" s="1048"/>
    </row>
    <row r="54" spans="2:13" ht="14.7" customHeight="1">
      <c r="B54" s="1047"/>
      <c r="C54" s="1010" t="s">
        <v>469</v>
      </c>
      <c r="F54" s="2"/>
      <c r="G54" s="1107"/>
      <c r="H54" s="2"/>
      <c r="I54" s="1107"/>
      <c r="J54" s="2"/>
      <c r="L54" s="2"/>
      <c r="M54" s="1048"/>
    </row>
    <row r="55" spans="2:13" ht="14.7" customHeight="1">
      <c r="B55" s="1047"/>
      <c r="C55" s="1010" t="s">
        <v>470</v>
      </c>
      <c r="F55" s="2"/>
      <c r="G55" s="1107"/>
      <c r="H55" s="2"/>
      <c r="I55" s="1107"/>
      <c r="J55" s="2"/>
      <c r="L55" s="2"/>
      <c r="M55" s="1048"/>
    </row>
    <row r="56" spans="2:13" ht="14.7" customHeight="1">
      <c r="B56" s="1047"/>
      <c r="C56" s="1010" t="s">
        <v>471</v>
      </c>
      <c r="F56" s="2"/>
      <c r="G56" s="1107"/>
      <c r="H56" s="2"/>
      <c r="I56" s="1107"/>
      <c r="J56" s="2"/>
      <c r="L56" s="2"/>
      <c r="M56" s="1048"/>
    </row>
    <row r="57" spans="2:13" ht="14.7" customHeight="1">
      <c r="B57" s="1047"/>
      <c r="C57" s="1010" t="s">
        <v>472</v>
      </c>
      <c r="F57" s="2"/>
      <c r="G57" s="1107"/>
      <c r="H57" s="2"/>
      <c r="I57" s="1107"/>
      <c r="J57" s="2"/>
      <c r="L57" s="2"/>
      <c r="M57" s="1048"/>
    </row>
    <row r="58" spans="2:13" ht="14.7" customHeight="1">
      <c r="B58" s="1047"/>
      <c r="C58" s="1010" t="s">
        <v>473</v>
      </c>
      <c r="F58" s="2"/>
      <c r="G58" s="1107"/>
      <c r="H58" s="2"/>
      <c r="I58" s="1107"/>
      <c r="J58" s="2"/>
      <c r="L58" s="2"/>
      <c r="M58" s="1048"/>
    </row>
    <row r="59" spans="2:13" ht="14.7" customHeight="1">
      <c r="B59" s="1047"/>
      <c r="C59" s="1095" t="s">
        <v>482</v>
      </c>
      <c r="D59" s="20"/>
      <c r="F59" s="2"/>
      <c r="G59" s="1107"/>
      <c r="H59" s="2"/>
      <c r="I59" s="1107"/>
      <c r="J59" s="2"/>
      <c r="L59" s="2"/>
      <c r="M59" s="1048"/>
    </row>
    <row r="60" spans="2:13" ht="14.7" customHeight="1">
      <c r="B60" s="1047"/>
      <c r="C60" s="1095" t="s">
        <v>482</v>
      </c>
      <c r="D60" s="21"/>
      <c r="F60" s="2"/>
      <c r="G60" s="1107"/>
      <c r="H60" s="2"/>
      <c r="I60" s="1107"/>
      <c r="J60" s="2"/>
      <c r="L60" s="2"/>
      <c r="M60" s="1048"/>
    </row>
    <row r="61" spans="2:13" ht="16.5" customHeight="1">
      <c r="B61" s="1047"/>
      <c r="D61" s="1061"/>
      <c r="E61" s="1061" t="s">
        <v>42</v>
      </c>
      <c r="F61" s="1096">
        <f>SUM(F52:F60)</f>
        <v>0</v>
      </c>
      <c r="G61" s="1107"/>
      <c r="H61" s="1096">
        <f>SUM(H52:H60)</f>
        <v>0</v>
      </c>
      <c r="I61" s="1107"/>
      <c r="J61" s="1096">
        <f>SUM(J52:J60)</f>
        <v>0</v>
      </c>
      <c r="L61" s="1096">
        <f>SUM(L52:L60)</f>
        <v>0</v>
      </c>
      <c r="M61" s="1048"/>
    </row>
    <row r="62" spans="2:13" ht="15" customHeight="1">
      <c r="B62" s="1047"/>
      <c r="C62" s="1080" t="s">
        <v>474</v>
      </c>
      <c r="D62" s="1080"/>
      <c r="E62" s="1080"/>
      <c r="F62" s="1109"/>
      <c r="G62" s="1107"/>
      <c r="H62" s="1110"/>
      <c r="I62" s="1107"/>
      <c r="J62" s="1110"/>
      <c r="M62" s="1048"/>
    </row>
    <row r="63" spans="2:13" ht="14.7" customHeight="1">
      <c r="B63" s="1047"/>
      <c r="C63" s="1010" t="s">
        <v>483</v>
      </c>
      <c r="F63" s="2"/>
      <c r="G63" s="1107"/>
      <c r="H63" s="1093">
        <v>0</v>
      </c>
      <c r="I63" s="1107"/>
      <c r="J63" s="1093">
        <v>0</v>
      </c>
      <c r="L63" s="1093">
        <v>0</v>
      </c>
      <c r="M63" s="1048"/>
    </row>
    <row r="64" spans="2:13" ht="14.7" customHeight="1">
      <c r="B64" s="1047"/>
      <c r="C64" s="1010" t="s">
        <v>475</v>
      </c>
      <c r="F64" s="2"/>
      <c r="G64" s="1107"/>
      <c r="H64" s="1093">
        <v>0</v>
      </c>
      <c r="I64" s="1107"/>
      <c r="J64" s="1093">
        <v>0</v>
      </c>
      <c r="L64" s="1093">
        <v>0</v>
      </c>
      <c r="M64" s="1048"/>
    </row>
    <row r="65" spans="2:13" ht="14.7" customHeight="1">
      <c r="B65" s="1047"/>
      <c r="C65" s="1010" t="s">
        <v>484</v>
      </c>
      <c r="F65" s="2"/>
      <c r="G65" s="1107"/>
      <c r="H65" s="1093">
        <v>0</v>
      </c>
      <c r="I65" s="1107"/>
      <c r="J65" s="1093">
        <v>0</v>
      </c>
      <c r="L65" s="1093">
        <v>0</v>
      </c>
      <c r="M65" s="1048"/>
    </row>
    <row r="66" spans="2:13" ht="14.7" customHeight="1">
      <c r="B66" s="1047"/>
      <c r="C66" s="1010" t="s">
        <v>485</v>
      </c>
      <c r="F66" s="2"/>
      <c r="G66" s="1107"/>
      <c r="H66" s="1093">
        <v>0</v>
      </c>
      <c r="I66" s="1107"/>
      <c r="J66" s="1093">
        <v>0</v>
      </c>
      <c r="L66" s="1093">
        <v>0</v>
      </c>
      <c r="M66" s="1048"/>
    </row>
    <row r="67" spans="2:13" ht="14.7" customHeight="1">
      <c r="B67" s="1047"/>
      <c r="C67" s="1010" t="s">
        <v>1303</v>
      </c>
      <c r="D67" s="20"/>
      <c r="F67" s="2"/>
      <c r="G67" s="1107"/>
      <c r="H67" s="1093">
        <v>0</v>
      </c>
      <c r="I67" s="1107"/>
      <c r="J67" s="1093">
        <v>0</v>
      </c>
      <c r="L67" s="1093">
        <v>0</v>
      </c>
      <c r="M67" s="1048"/>
    </row>
    <row r="68" spans="2:13" ht="14.7" customHeight="1">
      <c r="B68" s="1047"/>
      <c r="D68" s="1061"/>
      <c r="E68" s="1061" t="s">
        <v>42</v>
      </c>
      <c r="F68" s="1096">
        <f>SUM(F63:F67)</f>
        <v>0</v>
      </c>
      <c r="G68" s="1107"/>
      <c r="H68" s="1096">
        <f>SUM(H63:H67)</f>
        <v>0</v>
      </c>
      <c r="I68" s="1107"/>
      <c r="J68" s="1096">
        <f>SUM(J63:J67)</f>
        <v>0</v>
      </c>
      <c r="L68" s="1096">
        <f>SUM(L63:L67)</f>
        <v>0</v>
      </c>
      <c r="M68" s="1048"/>
    </row>
    <row r="69" spans="2:13" ht="15.6">
      <c r="B69" s="1047"/>
      <c r="C69" s="1117" t="s">
        <v>493</v>
      </c>
      <c r="D69" s="1074"/>
      <c r="E69" s="1074"/>
      <c r="F69" s="1010"/>
      <c r="H69" s="1010"/>
      <c r="J69" s="1118"/>
      <c r="L69" s="1118"/>
      <c r="M69" s="1048"/>
    </row>
    <row r="70" spans="2:13">
      <c r="B70" s="1047"/>
      <c r="C70" s="1095" t="s">
        <v>494</v>
      </c>
      <c r="F70" s="2"/>
      <c r="G70" s="1109"/>
      <c r="H70" s="2"/>
      <c r="I70" s="1055"/>
      <c r="J70" s="2"/>
      <c r="K70" s="1055"/>
      <c r="L70" s="2"/>
      <c r="M70" s="1048"/>
    </row>
    <row r="71" spans="2:13">
      <c r="B71" s="1047"/>
      <c r="C71" s="1095" t="s">
        <v>495</v>
      </c>
      <c r="F71" s="2"/>
      <c r="G71" s="1109"/>
      <c r="H71" s="2"/>
      <c r="I71" s="1055"/>
      <c r="J71" s="2"/>
      <c r="K71" s="1055"/>
      <c r="L71" s="2"/>
      <c r="M71" s="1048"/>
    </row>
    <row r="72" spans="2:13">
      <c r="B72" s="1047"/>
      <c r="C72" s="1095" t="s">
        <v>496</v>
      </c>
      <c r="F72" s="2"/>
      <c r="G72" s="1109"/>
      <c r="H72" s="2"/>
      <c r="I72" s="1055"/>
      <c r="J72" s="2"/>
      <c r="K72" s="1055"/>
      <c r="L72" s="2"/>
      <c r="M72" s="1048"/>
    </row>
    <row r="73" spans="2:13">
      <c r="B73" s="1047"/>
      <c r="C73" s="1095" t="s">
        <v>497</v>
      </c>
      <c r="F73" s="2"/>
      <c r="G73" s="1109"/>
      <c r="H73" s="2"/>
      <c r="I73" s="1055"/>
      <c r="J73" s="2"/>
      <c r="K73" s="1055"/>
      <c r="L73" s="2"/>
      <c r="M73" s="1048"/>
    </row>
    <row r="74" spans="2:13">
      <c r="B74" s="1047"/>
      <c r="C74" s="1095" t="s">
        <v>498</v>
      </c>
      <c r="F74" s="2"/>
      <c r="G74" s="1109"/>
      <c r="H74" s="1100">
        <v>0</v>
      </c>
      <c r="I74" s="1055"/>
      <c r="J74" s="1100">
        <v>0</v>
      </c>
      <c r="K74" s="1119"/>
      <c r="L74" s="1100">
        <v>0</v>
      </c>
      <c r="M74" s="1048"/>
    </row>
    <row r="75" spans="2:13">
      <c r="B75" s="1047"/>
      <c r="C75" s="1095" t="s">
        <v>486</v>
      </c>
      <c r="F75" s="2"/>
      <c r="G75" s="1109"/>
      <c r="H75" s="1100">
        <v>0</v>
      </c>
      <c r="I75" s="1120" t="s">
        <v>25</v>
      </c>
      <c r="J75" s="1100">
        <v>0</v>
      </c>
      <c r="K75" s="1119"/>
      <c r="L75" s="1100">
        <v>0</v>
      </c>
      <c r="M75" s="1048"/>
    </row>
    <row r="76" spans="2:13">
      <c r="B76" s="1047"/>
      <c r="C76" s="1095" t="s">
        <v>487</v>
      </c>
      <c r="F76" s="2"/>
      <c r="G76" s="1109"/>
      <c r="H76" s="1100">
        <v>0</v>
      </c>
      <c r="I76" s="1055"/>
      <c r="J76" s="1100">
        <v>0</v>
      </c>
      <c r="K76" s="1119"/>
      <c r="L76" s="1100">
        <v>0</v>
      </c>
      <c r="M76" s="1048"/>
    </row>
    <row r="77" spans="2:13">
      <c r="B77" s="1047"/>
      <c r="C77" s="1095" t="s">
        <v>499</v>
      </c>
      <c r="F77" s="2"/>
      <c r="G77" s="1109"/>
      <c r="H77" s="26"/>
      <c r="I77" s="1055"/>
      <c r="J77" s="26"/>
      <c r="K77" s="1119"/>
      <c r="L77" s="26"/>
      <c r="M77" s="1048"/>
    </row>
    <row r="78" spans="2:13">
      <c r="B78" s="1047"/>
      <c r="C78" s="1095" t="s">
        <v>500</v>
      </c>
      <c r="F78" s="2"/>
      <c r="G78" s="1109"/>
      <c r="H78" s="26"/>
      <c r="I78" s="1055"/>
      <c r="J78" s="26"/>
      <c r="K78" s="1119"/>
      <c r="L78" s="26"/>
      <c r="M78" s="1048"/>
    </row>
    <row r="79" spans="2:13">
      <c r="B79" s="1047"/>
      <c r="C79" s="1095" t="s">
        <v>488</v>
      </c>
      <c r="D79" s="20"/>
      <c r="F79" s="2"/>
      <c r="G79" s="1109"/>
      <c r="H79" s="26"/>
      <c r="I79" s="1055"/>
      <c r="J79" s="26"/>
      <c r="K79" s="1119"/>
      <c r="L79" s="26"/>
      <c r="M79" s="1048"/>
    </row>
    <row r="80" spans="2:13">
      <c r="B80" s="1047"/>
      <c r="C80" s="1095" t="s">
        <v>488</v>
      </c>
      <c r="D80" s="21"/>
      <c r="F80" s="2"/>
      <c r="G80" s="1109"/>
      <c r="H80" s="26"/>
      <c r="I80" s="1055"/>
      <c r="J80" s="26"/>
      <c r="K80" s="1119"/>
      <c r="L80" s="26"/>
      <c r="M80" s="1048"/>
    </row>
    <row r="81" spans="2:13">
      <c r="B81" s="1047"/>
      <c r="C81" s="1095"/>
      <c r="D81" s="1061"/>
      <c r="E81" s="1061" t="s">
        <v>54</v>
      </c>
      <c r="F81" s="1096">
        <f>SUM(F70:F80)</f>
        <v>0</v>
      </c>
      <c r="G81" s="1109"/>
      <c r="H81" s="1096">
        <f>SUM(H70:H80)</f>
        <v>0</v>
      </c>
      <c r="I81" s="1109"/>
      <c r="J81" s="1096">
        <f>SUM(J70:J80)</f>
        <v>0</v>
      </c>
      <c r="K81" s="1032"/>
      <c r="L81" s="1096">
        <f>SUM(L70:L80)</f>
        <v>0</v>
      </c>
      <c r="M81" s="1048"/>
    </row>
    <row r="82" spans="2:13" ht="15.6">
      <c r="B82" s="1047"/>
      <c r="C82" s="1117" t="s">
        <v>501</v>
      </c>
      <c r="D82" s="1074"/>
      <c r="E82" s="1074"/>
      <c r="F82" s="1107"/>
      <c r="G82" s="1107"/>
      <c r="H82" s="1121"/>
      <c r="I82" s="1107"/>
      <c r="J82" s="1107"/>
      <c r="K82" s="1107"/>
      <c r="L82" s="1121"/>
      <c r="M82" s="1048"/>
    </row>
    <row r="83" spans="2:13" ht="14.4">
      <c r="B83" s="1047"/>
      <c r="C83" s="1122" t="s">
        <v>502</v>
      </c>
      <c r="D83" s="915"/>
      <c r="E83" s="915"/>
      <c r="F83" s="1107"/>
      <c r="G83" s="1107"/>
      <c r="H83" s="1123"/>
      <c r="I83" s="1107"/>
      <c r="J83" s="1123"/>
      <c r="K83" s="1107"/>
      <c r="L83" s="1123"/>
      <c r="M83" s="1048"/>
    </row>
    <row r="84" spans="2:13">
      <c r="B84" s="1047"/>
      <c r="C84" s="1095" t="s">
        <v>503</v>
      </c>
      <c r="F84" s="2"/>
      <c r="G84" s="1109"/>
      <c r="H84" s="2"/>
      <c r="I84" s="1109"/>
      <c r="J84" s="2"/>
      <c r="K84" s="1055"/>
      <c r="L84" s="2"/>
      <c r="M84" s="1048"/>
    </row>
    <row r="85" spans="2:13">
      <c r="B85" s="1047"/>
      <c r="C85" s="1095" t="s">
        <v>489</v>
      </c>
      <c r="F85" s="3"/>
      <c r="G85" s="1109"/>
      <c r="H85" s="2"/>
      <c r="I85" s="1109"/>
      <c r="J85" s="2"/>
      <c r="K85" s="1055"/>
      <c r="L85" s="2"/>
      <c r="M85" s="1048"/>
    </row>
    <row r="86" spans="2:13">
      <c r="B86" s="1047"/>
      <c r="C86" s="1095"/>
      <c r="D86" s="1061"/>
      <c r="E86" s="1061" t="s">
        <v>42</v>
      </c>
      <c r="F86" s="1124">
        <f>SUM(F84:F85)</f>
        <v>0</v>
      </c>
      <c r="G86" s="1107"/>
      <c r="H86" s="1124">
        <f>SUM(H84:H85)</f>
        <v>0</v>
      </c>
      <c r="I86" s="1107"/>
      <c r="J86" s="1096">
        <f>SUM(J84:J85)</f>
        <v>0</v>
      </c>
      <c r="K86" s="1032"/>
      <c r="L86" s="1124">
        <f>SUM(L84:L85)</f>
        <v>0</v>
      </c>
      <c r="M86" s="1048"/>
    </row>
    <row r="87" spans="2:13" ht="15.6">
      <c r="B87" s="1047"/>
      <c r="C87" s="1117" t="s">
        <v>504</v>
      </c>
      <c r="D87" s="1074"/>
      <c r="E87" s="1074"/>
      <c r="F87" s="1107"/>
      <c r="G87" s="1107"/>
      <c r="H87" s="1125"/>
      <c r="I87" s="1107"/>
      <c r="J87" s="1126"/>
      <c r="K87" s="1107"/>
      <c r="L87" s="1126"/>
      <c r="M87" s="1048"/>
    </row>
    <row r="88" spans="2:13">
      <c r="B88" s="1047"/>
      <c r="C88" s="1095" t="s">
        <v>491</v>
      </c>
      <c r="D88" s="1010" t="s">
        <v>490</v>
      </c>
      <c r="F88" s="2"/>
      <c r="G88" s="1109"/>
      <c r="H88" s="26"/>
      <c r="I88" s="1055"/>
      <c r="J88" s="26"/>
      <c r="K88" s="1119"/>
      <c r="L88" s="26"/>
      <c r="M88" s="1048"/>
    </row>
    <row r="89" spans="2:13">
      <c r="B89" s="1047"/>
      <c r="C89" s="1095" t="s">
        <v>505</v>
      </c>
      <c r="F89" s="3"/>
      <c r="G89" s="1109"/>
      <c r="H89" s="26"/>
      <c r="I89" s="1055"/>
      <c r="J89" s="26"/>
      <c r="K89" s="1119"/>
      <c r="L89" s="26"/>
      <c r="M89" s="1048"/>
    </row>
    <row r="90" spans="2:13">
      <c r="B90" s="1047"/>
      <c r="C90" s="1095" t="s">
        <v>492</v>
      </c>
      <c r="D90" s="20"/>
      <c r="F90" s="3"/>
      <c r="G90" s="1109"/>
      <c r="H90" s="26"/>
      <c r="I90" s="1055"/>
      <c r="J90" s="26"/>
      <c r="K90" s="1119"/>
      <c r="L90" s="26"/>
      <c r="M90" s="1048"/>
    </row>
    <row r="91" spans="2:13">
      <c r="B91" s="1047"/>
      <c r="C91" s="1095" t="s">
        <v>492</v>
      </c>
      <c r="D91" s="21"/>
      <c r="F91" s="3"/>
      <c r="G91" s="1109"/>
      <c r="H91" s="26"/>
      <c r="I91" s="1055"/>
      <c r="J91" s="26"/>
      <c r="K91" s="1119"/>
      <c r="L91" s="26"/>
      <c r="M91" s="1048"/>
    </row>
    <row r="92" spans="2:13">
      <c r="B92" s="1047"/>
      <c r="C92" s="1095"/>
      <c r="D92" s="1061"/>
      <c r="E92" s="1061" t="s">
        <v>42</v>
      </c>
      <c r="F92" s="1127">
        <f>SUM(F88:F91)</f>
        <v>0</v>
      </c>
      <c r="G92" s="1109"/>
      <c r="H92" s="1096">
        <f>SUM(H88:H91)</f>
        <v>0</v>
      </c>
      <c r="I92" s="1055"/>
      <c r="J92" s="1096">
        <f>SUM(J88:J91)</f>
        <v>0</v>
      </c>
      <c r="K92" s="1032"/>
      <c r="L92" s="1096">
        <f>SUM(L88:L91)</f>
        <v>0</v>
      </c>
      <c r="M92" s="1048"/>
    </row>
    <row r="93" spans="2:13">
      <c r="B93" s="1047"/>
      <c r="C93" s="1095"/>
      <c r="D93" s="1061"/>
      <c r="E93" s="1061"/>
      <c r="F93" s="1032"/>
      <c r="G93" s="1109"/>
      <c r="H93" s="1032"/>
      <c r="I93" s="1055"/>
      <c r="J93" s="1032"/>
      <c r="K93" s="1032"/>
      <c r="L93" s="1032"/>
      <c r="M93" s="1048"/>
    </row>
    <row r="94" spans="2:13" ht="14.4" thickBot="1">
      <c r="B94" s="1047"/>
      <c r="C94" s="1095"/>
      <c r="D94" s="1128"/>
      <c r="E94" s="1128" t="s">
        <v>43</v>
      </c>
      <c r="F94" s="1129">
        <f>F17+F22+F34+F38+F44+F50+F61+F68+F81+F86+F92</f>
        <v>0</v>
      </c>
      <c r="G94" s="1130"/>
      <c r="H94" s="1129">
        <f>H17+H22+H34+H38+H44+H50+H61+H68+H81+H86+H92</f>
        <v>0</v>
      </c>
      <c r="I94" s="1131"/>
      <c r="J94" s="1129">
        <f>J17+J22+J34+J38+J44+J50+J61+J68+J81+J86+J92</f>
        <v>0</v>
      </c>
      <c r="K94" s="1131"/>
      <c r="L94" s="1129">
        <f>L17+L22+L34+L38+L44+L50+L61+L68+L81+L86+L92</f>
        <v>0</v>
      </c>
      <c r="M94" s="1048"/>
    </row>
    <row r="95" spans="2:13" ht="14.4" thickTop="1">
      <c r="B95" s="1047"/>
      <c r="C95" s="1095"/>
      <c r="D95" s="1128"/>
      <c r="E95" s="1128"/>
      <c r="F95" s="1032"/>
      <c r="G95" s="1130"/>
      <c r="H95" s="1032"/>
      <c r="I95" s="1032"/>
      <c r="J95" s="1032"/>
      <c r="K95" s="1032"/>
      <c r="L95" s="1032"/>
      <c r="M95" s="1048"/>
    </row>
    <row r="96" spans="2:13">
      <c r="B96" s="1047"/>
      <c r="C96" s="1095"/>
      <c r="D96" s="1128"/>
      <c r="E96" s="1128"/>
      <c r="F96" s="1032"/>
      <c r="G96" s="1130"/>
      <c r="H96" s="1032"/>
      <c r="I96" s="1032"/>
      <c r="J96" s="1032"/>
      <c r="K96" s="1032"/>
      <c r="L96" s="1032"/>
      <c r="M96" s="1048"/>
    </row>
    <row r="97" spans="2:13">
      <c r="B97" s="1047"/>
      <c r="C97" s="1095" t="s">
        <v>1352</v>
      </c>
      <c r="D97" s="1128"/>
      <c r="E97" s="1128"/>
      <c r="F97" s="1032"/>
      <c r="G97" s="1130"/>
      <c r="H97" s="1032"/>
      <c r="I97" s="1032"/>
      <c r="J97" s="1032"/>
      <c r="K97" s="1032"/>
      <c r="L97" s="1032"/>
      <c r="M97" s="1048"/>
    </row>
    <row r="98" spans="2:13">
      <c r="B98" s="1047"/>
      <c r="C98" s="1095" t="s">
        <v>1356</v>
      </c>
      <c r="D98" s="1128"/>
      <c r="E98" s="1128"/>
      <c r="F98" s="1032"/>
      <c r="G98" s="1130"/>
      <c r="H98" s="1032"/>
      <c r="I98" s="1032"/>
      <c r="J98" s="1032"/>
      <c r="K98" s="1032"/>
      <c r="L98" s="1032"/>
      <c r="M98" s="1048"/>
    </row>
    <row r="99" spans="2:13" ht="14.4" thickBot="1">
      <c r="B99" s="1047"/>
      <c r="C99" s="1095"/>
      <c r="D99" s="1128"/>
      <c r="E99" s="1128"/>
      <c r="F99" s="1032"/>
      <c r="G99" s="1130"/>
      <c r="H99" s="1032"/>
      <c r="I99" s="1032"/>
      <c r="J99" s="1032"/>
      <c r="K99" s="1032"/>
      <c r="L99" s="1032"/>
      <c r="M99" s="1048"/>
    </row>
    <row r="100" spans="2:13" ht="62.25" customHeight="1" thickBot="1">
      <c r="B100" s="1047"/>
      <c r="F100" s="1132" t="s">
        <v>1355</v>
      </c>
      <c r="H100" s="1132" t="s">
        <v>52</v>
      </c>
      <c r="I100" s="1032"/>
      <c r="J100" s="1133" t="s">
        <v>1354</v>
      </c>
      <c r="K100" s="1032"/>
      <c r="L100" s="1132" t="s">
        <v>52</v>
      </c>
      <c r="M100" s="1048"/>
    </row>
    <row r="101" spans="2:13">
      <c r="B101" s="1047"/>
      <c r="F101" s="417"/>
      <c r="H101" s="418"/>
      <c r="I101" s="1032"/>
      <c r="J101" s="393"/>
      <c r="K101" s="1032"/>
      <c r="L101" s="418"/>
      <c r="M101" s="1048"/>
    </row>
    <row r="102" spans="2:13">
      <c r="B102" s="1047"/>
      <c r="F102" s="23"/>
      <c r="H102" s="419"/>
      <c r="I102" s="1032"/>
      <c r="J102" s="8"/>
      <c r="K102" s="1032"/>
      <c r="L102" s="419"/>
      <c r="M102" s="1048"/>
    </row>
    <row r="103" spans="2:13">
      <c r="B103" s="1047"/>
      <c r="F103" s="23"/>
      <c r="H103" s="419"/>
      <c r="I103" s="1032"/>
      <c r="J103" s="8"/>
      <c r="K103" s="1032"/>
      <c r="L103" s="419"/>
      <c r="M103" s="1048"/>
    </row>
    <row r="104" spans="2:13">
      <c r="B104" s="1047"/>
      <c r="F104" s="23"/>
      <c r="H104" s="419"/>
      <c r="I104" s="1032"/>
      <c r="J104" s="8"/>
      <c r="K104" s="1032"/>
      <c r="L104" s="419"/>
      <c r="M104" s="1048"/>
    </row>
    <row r="105" spans="2:13">
      <c r="B105" s="1047"/>
      <c r="F105" s="23"/>
      <c r="H105" s="419"/>
      <c r="I105" s="1032"/>
      <c r="J105" s="8"/>
      <c r="K105" s="1032"/>
      <c r="L105" s="419"/>
      <c r="M105" s="1048"/>
    </row>
    <row r="106" spans="2:13">
      <c r="B106" s="1047"/>
      <c r="C106" s="1095"/>
      <c r="D106" s="1128"/>
      <c r="E106" s="1128"/>
      <c r="F106" s="1032"/>
      <c r="G106" s="1130"/>
      <c r="H106" s="1032"/>
      <c r="I106" s="1032"/>
      <c r="J106" s="1032"/>
      <c r="K106" s="1032"/>
      <c r="L106" s="1032"/>
      <c r="M106" s="1048"/>
    </row>
    <row r="107" spans="2:13">
      <c r="B107" s="1047"/>
      <c r="C107" s="1095"/>
      <c r="D107" s="1128"/>
      <c r="E107" s="1128"/>
      <c r="F107" s="1032"/>
      <c r="G107" s="1130"/>
      <c r="H107" s="1032"/>
      <c r="I107" s="1032"/>
      <c r="J107" s="1032"/>
      <c r="K107" s="1032"/>
      <c r="L107" s="1032"/>
      <c r="M107" s="1048"/>
    </row>
    <row r="108" spans="2:13" ht="14.4" thickBot="1">
      <c r="B108" s="1047"/>
      <c r="C108" s="1095"/>
      <c r="D108" s="1128"/>
      <c r="E108" s="1128"/>
      <c r="F108" s="1032"/>
      <c r="G108" s="1130"/>
      <c r="H108" s="1032"/>
      <c r="I108" s="1032"/>
      <c r="J108" s="1061" t="s">
        <v>1353</v>
      </c>
      <c r="K108" s="1032"/>
      <c r="L108" s="1129">
        <f>SUM((H101-L101),(H102-L102),(H103-L103),(H104-L104),(H105-L105))</f>
        <v>0</v>
      </c>
      <c r="M108" s="1048"/>
    </row>
    <row r="109" spans="2:13" ht="14.4" thickTop="1">
      <c r="B109" s="1047"/>
      <c r="C109" s="1095"/>
      <c r="D109" s="1128"/>
      <c r="E109" s="1128"/>
      <c r="F109" s="1032"/>
      <c r="G109" s="1130"/>
      <c r="H109" s="1032"/>
      <c r="I109" s="1032"/>
      <c r="J109" s="1032"/>
      <c r="K109" s="1032"/>
      <c r="L109" s="1032"/>
      <c r="M109" s="1048"/>
    </row>
    <row r="110" spans="2:13">
      <c r="B110" s="1047"/>
      <c r="C110" s="1095"/>
      <c r="D110" s="1082"/>
      <c r="F110" s="1061" t="s">
        <v>379</v>
      </c>
      <c r="G110" s="1134"/>
      <c r="H110" s="1134"/>
      <c r="I110" s="1134"/>
      <c r="J110" s="1134"/>
      <c r="K110" s="1134"/>
      <c r="L110" s="1134"/>
      <c r="M110" s="1048"/>
    </row>
    <row r="111" spans="2:13">
      <c r="B111" s="1047"/>
      <c r="C111" s="1095"/>
      <c r="F111" s="1109" t="s">
        <v>38</v>
      </c>
      <c r="G111" s="1107"/>
      <c r="H111" s="2"/>
      <c r="I111" s="1055"/>
      <c r="J111" s="2"/>
      <c r="K111" s="1055"/>
      <c r="L111" s="2"/>
      <c r="M111" s="1048"/>
    </row>
    <row r="112" spans="2:13">
      <c r="B112" s="1047"/>
      <c r="C112" s="1095"/>
      <c r="F112" s="1109" t="s">
        <v>26</v>
      </c>
      <c r="G112" s="1107"/>
      <c r="H112" s="2"/>
      <c r="I112" s="1055"/>
      <c r="J112" s="2"/>
      <c r="K112" s="1055"/>
      <c r="L112" s="2"/>
      <c r="M112" s="1048"/>
    </row>
    <row r="113" spans="2:13">
      <c r="B113" s="1047"/>
      <c r="C113" s="1095"/>
      <c r="F113" s="1109" t="s">
        <v>179</v>
      </c>
      <c r="G113" s="1107"/>
      <c r="H113" s="1135">
        <f>L108</f>
        <v>0</v>
      </c>
      <c r="I113" s="1055"/>
      <c r="J113" s="1135">
        <f>L108</f>
        <v>0</v>
      </c>
      <c r="K113" s="1055"/>
      <c r="L113" s="1135">
        <f>L108</f>
        <v>0</v>
      </c>
      <c r="M113" s="1048"/>
    </row>
    <row r="114" spans="2:13">
      <c r="B114" s="1047"/>
      <c r="C114" s="1095"/>
      <c r="F114" s="1109" t="s">
        <v>27</v>
      </c>
      <c r="G114" s="1107"/>
      <c r="H114" s="2"/>
      <c r="I114" s="1055"/>
      <c r="J114" s="2"/>
      <c r="K114" s="1055"/>
      <c r="L114" s="2"/>
      <c r="M114" s="1048"/>
    </row>
    <row r="115" spans="2:13">
      <c r="B115" s="1047"/>
      <c r="C115" s="1095"/>
      <c r="F115" s="1130" t="s">
        <v>1342</v>
      </c>
      <c r="G115" s="1107"/>
      <c r="H115" s="1135">
        <f>H94-SUM(H111:H114)</f>
        <v>0</v>
      </c>
      <c r="I115" s="1055"/>
      <c r="J115" s="1135">
        <f>J94-SUM(J111:J114)</f>
        <v>0</v>
      </c>
      <c r="K115" s="1055"/>
      <c r="L115" s="1135">
        <f>L94-SUM(L111:L114)</f>
        <v>0</v>
      </c>
      <c r="M115" s="1048"/>
    </row>
    <row r="116" spans="2:13">
      <c r="B116" s="1047"/>
      <c r="C116" s="1095"/>
      <c r="F116" s="1130"/>
      <c r="G116" s="1107"/>
      <c r="H116" s="1055"/>
      <c r="I116" s="1055"/>
      <c r="J116" s="1055"/>
      <c r="K116" s="1055"/>
      <c r="L116" s="1055"/>
      <c r="M116" s="1048"/>
    </row>
    <row r="117" spans="2:13">
      <c r="B117" s="1047"/>
      <c r="C117" s="1136" t="s">
        <v>1341</v>
      </c>
      <c r="F117" s="1130"/>
      <c r="G117" s="1107"/>
      <c r="H117" s="1055"/>
      <c r="I117" s="1055"/>
      <c r="J117" s="1055"/>
      <c r="K117" s="1055"/>
      <c r="L117" s="1055"/>
      <c r="M117" s="1048"/>
    </row>
    <row r="118" spans="2:13">
      <c r="B118" s="1047"/>
      <c r="C118" s="1095"/>
      <c r="E118" s="1010" t="s">
        <v>1340</v>
      </c>
      <c r="F118" s="404" t="s">
        <v>56</v>
      </c>
      <c r="G118" s="1107"/>
      <c r="H118" s="1055"/>
      <c r="I118" s="1055"/>
      <c r="J118" s="1055"/>
      <c r="K118" s="1055"/>
      <c r="L118" s="1055"/>
      <c r="M118" s="1048"/>
    </row>
    <row r="119" spans="2:13">
      <c r="B119" s="1047"/>
      <c r="C119" s="1095"/>
      <c r="F119" s="1130"/>
      <c r="G119" s="1107"/>
      <c r="H119" s="1055"/>
      <c r="I119" s="1055"/>
      <c r="J119" s="1055"/>
      <c r="K119" s="1055"/>
      <c r="L119" s="1055"/>
      <c r="M119" s="1048"/>
    </row>
    <row r="120" spans="2:13">
      <c r="B120" s="1047"/>
      <c r="C120" s="1095"/>
      <c r="F120" s="1109" t="s">
        <v>334</v>
      </c>
      <c r="G120" s="1107"/>
      <c r="H120" s="1137">
        <f>IF(F118="No", 1, 1.3)</f>
        <v>1</v>
      </c>
      <c r="I120" s="1055"/>
      <c r="J120" s="1137">
        <f>IF(F118="No", 1, 1.3)</f>
        <v>1</v>
      </c>
      <c r="K120" s="1138"/>
      <c r="L120" s="1137">
        <f>IF(F118="No", 1, 1.3)</f>
        <v>1</v>
      </c>
      <c r="M120" s="1048"/>
    </row>
    <row r="121" spans="2:13">
      <c r="B121" s="1047"/>
      <c r="C121" s="1095"/>
      <c r="F121" s="1130" t="s">
        <v>378</v>
      </c>
      <c r="G121" s="1107"/>
      <c r="H121" s="1139">
        <f>H115*H120</f>
        <v>0</v>
      </c>
      <c r="I121" s="1055"/>
      <c r="J121" s="1139">
        <f>J115*J120</f>
        <v>0</v>
      </c>
      <c r="K121" s="1138"/>
      <c r="L121" s="1139">
        <f>L115*L120</f>
        <v>0</v>
      </c>
      <c r="M121" s="1048"/>
    </row>
    <row r="122" spans="2:13">
      <c r="B122" s="1047"/>
      <c r="C122" s="1095"/>
      <c r="F122" s="1109" t="s">
        <v>28</v>
      </c>
      <c r="G122" s="1107"/>
      <c r="H122" s="1140" t="e">
        <f>'Unit Mix &amp; Income'!$M$15</f>
        <v>#DIV/0!</v>
      </c>
      <c r="I122" s="1055"/>
      <c r="J122" s="1140" t="e">
        <f>'Unit Mix &amp; Income'!$M$15</f>
        <v>#DIV/0!</v>
      </c>
      <c r="K122" s="1138"/>
      <c r="L122" s="1140" t="e">
        <f>'Unit Mix &amp; Income'!$M$15</f>
        <v>#DIV/0!</v>
      </c>
      <c r="M122" s="1048"/>
    </row>
    <row r="123" spans="2:13" ht="14.4" thickBot="1">
      <c r="B123" s="1047"/>
      <c r="C123" s="1095"/>
      <c r="F123" s="1130" t="s">
        <v>29</v>
      </c>
      <c r="G123" s="1107"/>
      <c r="H123" s="1141" t="e">
        <f>H121*H122</f>
        <v>#DIV/0!</v>
      </c>
      <c r="I123" s="1055"/>
      <c r="J123" s="1141" t="e">
        <f>J121*J122</f>
        <v>#DIV/0!</v>
      </c>
      <c r="K123" s="1055"/>
      <c r="L123" s="1141" t="e">
        <f>L121*L122</f>
        <v>#DIV/0!</v>
      </c>
      <c r="M123" s="1048"/>
    </row>
    <row r="124" spans="2:13" ht="14.4" thickTop="1">
      <c r="B124" s="1047"/>
      <c r="C124" s="1349" t="s">
        <v>45</v>
      </c>
      <c r="D124" s="1349"/>
      <c r="E124" s="1349"/>
      <c r="F124" s="1349"/>
      <c r="G124" s="1107"/>
      <c r="H124" s="1142">
        <v>0.04</v>
      </c>
      <c r="I124" s="1055"/>
      <c r="J124" s="1142">
        <v>0.09</v>
      </c>
      <c r="K124" s="1143"/>
      <c r="L124" s="1142">
        <v>0.04</v>
      </c>
      <c r="M124" s="1048"/>
    </row>
    <row r="125" spans="2:13">
      <c r="B125" s="1047"/>
      <c r="C125" s="1095" t="s">
        <v>25</v>
      </c>
      <c r="F125" s="1130" t="s">
        <v>25</v>
      </c>
      <c r="G125" s="1107"/>
      <c r="H125" s="1055"/>
      <c r="I125" s="1055"/>
      <c r="J125" s="1055"/>
      <c r="K125" s="1055"/>
      <c r="L125" s="1055"/>
      <c r="M125" s="1048"/>
    </row>
    <row r="126" spans="2:13" ht="14.4" thickBot="1">
      <c r="B126" s="1047"/>
      <c r="C126" s="1095"/>
      <c r="F126" s="1130" t="s">
        <v>303</v>
      </c>
      <c r="G126" s="1107"/>
      <c r="H126" s="1129" t="e">
        <f>H123*H124</f>
        <v>#DIV/0!</v>
      </c>
      <c r="I126" s="1055"/>
      <c r="J126" s="1129" t="e">
        <f>J123*J124</f>
        <v>#DIV/0!</v>
      </c>
      <c r="K126" s="1055"/>
      <c r="L126" s="1129" t="e">
        <f>L123*L124</f>
        <v>#DIV/0!</v>
      </c>
      <c r="M126" s="1048"/>
    </row>
    <row r="127" spans="2:13" ht="14.4" thickTop="1">
      <c r="B127" s="1047"/>
      <c r="C127" s="1095"/>
      <c r="F127" s="1053" t="s">
        <v>304</v>
      </c>
      <c r="H127" s="1010"/>
      <c r="J127" s="1010"/>
      <c r="M127" s="1048"/>
    </row>
    <row r="128" spans="2:13">
      <c r="B128" s="1047"/>
      <c r="C128" s="1095"/>
      <c r="H128" s="1010"/>
      <c r="J128" s="1010"/>
      <c r="M128" s="1048"/>
    </row>
    <row r="129" spans="2:13">
      <c r="B129" s="1047"/>
      <c r="C129" s="1095"/>
      <c r="H129" s="1010"/>
      <c r="J129" s="1010"/>
      <c r="M129" s="1048"/>
    </row>
    <row r="130" spans="2:13">
      <c r="B130" s="1047"/>
      <c r="C130" s="1095"/>
      <c r="F130" s="1010"/>
      <c r="H130" s="1010"/>
      <c r="J130" s="1010"/>
      <c r="M130" s="1048"/>
    </row>
    <row r="131" spans="2:13" ht="16.2" thickBot="1">
      <c r="B131" s="1047"/>
      <c r="C131" s="1095"/>
      <c r="D131" s="1144" t="s">
        <v>1304</v>
      </c>
      <c r="F131" s="1010"/>
      <c r="H131" s="1010"/>
      <c r="J131" s="1010"/>
      <c r="M131" s="1048"/>
    </row>
    <row r="132" spans="2:13" ht="15" thickBot="1">
      <c r="B132" s="1047"/>
      <c r="C132" s="1095"/>
      <c r="D132" s="1145" t="s">
        <v>422</v>
      </c>
      <c r="E132" s="1146" t="s">
        <v>423</v>
      </c>
      <c r="F132" s="1146" t="s">
        <v>424</v>
      </c>
      <c r="H132" s="1147" t="s">
        <v>434</v>
      </c>
      <c r="I132" s="1148"/>
      <c r="J132" s="1149">
        <f>'Unit Mix &amp; Income'!S12</f>
        <v>0</v>
      </c>
      <c r="M132" s="1048"/>
    </row>
    <row r="133" spans="2:13" ht="14.4">
      <c r="B133" s="1047"/>
      <c r="C133" s="1095"/>
      <c r="D133" s="1150" t="s">
        <v>779</v>
      </c>
      <c r="E133" s="1151"/>
      <c r="F133" s="1152"/>
      <c r="H133" s="1153" t="s">
        <v>433</v>
      </c>
      <c r="I133" s="1154"/>
      <c r="J133" s="1155">
        <f>F94</f>
        <v>0</v>
      </c>
      <c r="M133" s="1048"/>
    </row>
    <row r="134" spans="2:13" ht="14.4">
      <c r="B134" s="1047"/>
      <c r="C134" s="1095"/>
      <c r="D134" s="1156" t="s">
        <v>425</v>
      </c>
      <c r="E134" s="1157">
        <f>F22</f>
        <v>0</v>
      </c>
      <c r="F134" s="1158" t="e">
        <f>E134/$J$132</f>
        <v>#DIV/0!</v>
      </c>
      <c r="H134" s="1159" t="s">
        <v>435</v>
      </c>
      <c r="I134" s="1160"/>
      <c r="J134" s="1161" t="e">
        <f>J133/J132</f>
        <v>#DIV/0!</v>
      </c>
      <c r="M134" s="1048"/>
    </row>
    <row r="135" spans="2:13" ht="15" thickBot="1">
      <c r="B135" s="1047"/>
      <c r="C135" s="1095"/>
      <c r="D135" s="1156" t="s">
        <v>426</v>
      </c>
      <c r="E135" s="1157">
        <f>F24</f>
        <v>0</v>
      </c>
      <c r="F135" s="1158" t="e">
        <f t="shared" ref="F135:F141" si="0">E135/$J$132</f>
        <v>#DIV/0!</v>
      </c>
      <c r="H135" s="1010"/>
      <c r="J135" s="1162"/>
      <c r="M135" s="1048"/>
    </row>
    <row r="136" spans="2:13" ht="15" thickBot="1">
      <c r="B136" s="1047"/>
      <c r="C136" s="1095"/>
      <c r="D136" s="1156" t="s">
        <v>427</v>
      </c>
      <c r="E136" s="1157">
        <f>F25</f>
        <v>0</v>
      </c>
      <c r="F136" s="1158" t="e">
        <f t="shared" si="0"/>
        <v>#DIV/0!</v>
      </c>
      <c r="H136" s="1339" t="s">
        <v>1506</v>
      </c>
      <c r="I136" s="1340"/>
      <c r="J136" s="1341"/>
      <c r="M136" s="1048"/>
    </row>
    <row r="137" spans="2:13" ht="15" thickBot="1">
      <c r="B137" s="1047"/>
      <c r="C137" s="1163"/>
      <c r="D137" s="1156" t="s">
        <v>428</v>
      </c>
      <c r="E137" s="1157">
        <f>F26</f>
        <v>0</v>
      </c>
      <c r="F137" s="1158" t="e">
        <f t="shared" si="0"/>
        <v>#DIV/0!</v>
      </c>
      <c r="G137" s="1056"/>
      <c r="H137" s="1164" t="s">
        <v>1508</v>
      </c>
      <c r="I137" s="1165"/>
      <c r="J137" s="1166" t="str">
        <f>IF(L115&gt;0, MAX('Financing Sources'!I34,SUMIF('Financing Sources'!D53:E57,"Tax-Exempt Permanent",'Financing Sources'!I53:I57)), "N/A")</f>
        <v>N/A</v>
      </c>
      <c r="K137" s="1056"/>
      <c r="L137" s="1056"/>
      <c r="M137" s="1048"/>
    </row>
    <row r="138" spans="2:13" ht="14.4">
      <c r="B138" s="1047"/>
      <c r="C138" s="1095"/>
      <c r="D138" s="1156" t="s">
        <v>430</v>
      </c>
      <c r="E138" s="1157">
        <f>F31</f>
        <v>0</v>
      </c>
      <c r="F138" s="1158" t="e">
        <f t="shared" si="0"/>
        <v>#DIV/0!</v>
      </c>
      <c r="H138" s="1167" t="s">
        <v>510</v>
      </c>
      <c r="I138" s="1154"/>
      <c r="J138" s="1168" t="str">
        <f>IF(L94&gt;0,L94, "N/A")</f>
        <v>N/A</v>
      </c>
      <c r="M138" s="1048"/>
    </row>
    <row r="139" spans="2:13" ht="14.4">
      <c r="B139" s="1047"/>
      <c r="C139" s="1095"/>
      <c r="D139" s="1156" t="s">
        <v>431</v>
      </c>
      <c r="E139" s="1157">
        <f>F32</f>
        <v>0</v>
      </c>
      <c r="F139" s="1158" t="e">
        <f t="shared" si="0"/>
        <v>#DIV/0!</v>
      </c>
      <c r="H139" s="1169" t="s">
        <v>511</v>
      </c>
      <c r="I139" s="1160"/>
      <c r="J139" s="1170" t="str">
        <f>IF(L94&gt;0,F11, "N/A")</f>
        <v>N/A</v>
      </c>
      <c r="M139" s="1048"/>
    </row>
    <row r="140" spans="2:13" ht="15" thickBot="1">
      <c r="B140" s="1047"/>
      <c r="C140" s="1095"/>
      <c r="D140" s="1156" t="s">
        <v>431</v>
      </c>
      <c r="E140" s="1157">
        <f>F33</f>
        <v>0</v>
      </c>
      <c r="F140" s="1158" t="e">
        <f t="shared" si="0"/>
        <v>#DIV/0!</v>
      </c>
      <c r="H140" s="1167" t="s">
        <v>1507</v>
      </c>
      <c r="I140" s="1154"/>
      <c r="J140" s="1171" t="str">
        <f>IF(J138="N/A","N/A",J138+J139)</f>
        <v>N/A</v>
      </c>
      <c r="M140" s="1048"/>
    </row>
    <row r="141" spans="2:13" ht="15" thickBot="1">
      <c r="B141" s="1047"/>
      <c r="C141" s="1095"/>
      <c r="D141" s="1172" t="s">
        <v>432</v>
      </c>
      <c r="E141" s="1173">
        <f>F37</f>
        <v>0</v>
      </c>
      <c r="F141" s="1158" t="e">
        <f t="shared" si="0"/>
        <v>#DIV/0!</v>
      </c>
      <c r="H141" s="1167" t="s">
        <v>1509</v>
      </c>
      <c r="I141" s="1154"/>
      <c r="J141" s="1174" t="str">
        <f>IF(L115&gt;0, J137/J140, "N/A")</f>
        <v>N/A</v>
      </c>
      <c r="M141" s="1048"/>
    </row>
    <row r="142" spans="2:13" ht="15" thickBot="1">
      <c r="B142" s="1047"/>
      <c r="C142" s="1095"/>
      <c r="D142" s="1175" t="s">
        <v>437</v>
      </c>
      <c r="E142" s="1176">
        <f>SUM(E134:E141)</f>
        <v>0</v>
      </c>
      <c r="F142" s="1177" t="e">
        <f>SUM(F134:F141)</f>
        <v>#DIV/0!</v>
      </c>
      <c r="H142" s="1167" t="s">
        <v>513</v>
      </c>
      <c r="I142" s="1154"/>
      <c r="J142" s="1178" t="str">
        <f>IF(L115&gt;0, IF(J141&lt;0.25, "FAIL", "PASS"), "N/A")</f>
        <v>N/A</v>
      </c>
      <c r="M142" s="1048"/>
    </row>
    <row r="143" spans="2:13" ht="14.4">
      <c r="B143" s="1047"/>
      <c r="C143" s="1095"/>
      <c r="D143" s="1179"/>
      <c r="E143" s="1180"/>
      <c r="F143" s="1181"/>
      <c r="H143" s="1182"/>
      <c r="I143" s="1154"/>
      <c r="J143" s="1183"/>
      <c r="M143" s="1048"/>
    </row>
    <row r="144" spans="2:13" ht="14.4">
      <c r="B144" s="1047"/>
      <c r="C144" s="1095"/>
      <c r="D144" s="1184" t="s">
        <v>436</v>
      </c>
      <c r="E144" s="1185">
        <f>F94-E142-F17</f>
        <v>0</v>
      </c>
      <c r="F144" s="1186" t="e">
        <f>E144/J132</f>
        <v>#DIV/0!</v>
      </c>
      <c r="H144" s="1182"/>
      <c r="I144" s="1154"/>
      <c r="J144" s="1183"/>
      <c r="M144" s="1048"/>
    </row>
    <row r="145" spans="2:13" ht="15" thickBot="1">
      <c r="B145" s="1047"/>
      <c r="C145" s="1095"/>
      <c r="D145" s="1187"/>
      <c r="E145" s="1188"/>
      <c r="F145" s="1189"/>
      <c r="H145" s="1167" t="s">
        <v>512</v>
      </c>
      <c r="I145" s="1154"/>
      <c r="J145" s="1168" t="str">
        <f>IF(L94&gt;0, F94, "N/A")</f>
        <v>N/A</v>
      </c>
      <c r="M145" s="1048"/>
    </row>
    <row r="146" spans="2:13" ht="15" thickBot="1">
      <c r="B146" s="1047"/>
      <c r="C146" s="1095"/>
      <c r="H146" s="1190" t="s">
        <v>514</v>
      </c>
      <c r="I146" s="1154"/>
      <c r="J146" s="1174" t="str">
        <f>IF(L94&gt;0, J137/J145, "N/A")</f>
        <v>N/A</v>
      </c>
      <c r="M146" s="1048"/>
    </row>
    <row r="147" spans="2:13" ht="15" thickBot="1">
      <c r="B147" s="1047"/>
      <c r="C147" s="1095"/>
      <c r="H147" s="1191" t="s">
        <v>513</v>
      </c>
      <c r="I147" s="1192"/>
      <c r="J147" s="1178" t="str">
        <f>IF(L94&gt;0, IF(J141&lt;0.25, "FAIL", "PASS"), "N/A")</f>
        <v>N/A</v>
      </c>
      <c r="M147" s="1048"/>
    </row>
    <row r="148" spans="2:13">
      <c r="B148" s="1047"/>
      <c r="M148" s="1048"/>
    </row>
    <row r="149" spans="2:13">
      <c r="B149" s="1047"/>
      <c r="M149" s="1048"/>
    </row>
    <row r="150" spans="2:13" ht="14.4" thickBot="1">
      <c r="B150" s="1193"/>
      <c r="C150" s="1194"/>
      <c r="D150" s="1194"/>
      <c r="E150" s="1194"/>
      <c r="F150" s="1195"/>
      <c r="G150" s="1194"/>
      <c r="H150" s="1195"/>
      <c r="I150" s="1194"/>
      <c r="J150" s="1195"/>
      <c r="K150" s="1194"/>
      <c r="L150" s="1194"/>
      <c r="M150" s="1196"/>
    </row>
    <row r="151" spans="2:13" ht="14.4" thickTop="1"/>
  </sheetData>
  <sheetProtection algorithmName="SHA-512" hashValue="q8miI8kwa/XOOdjGozDXPbLh1lmMrKJXRc43qRhwMEhXKxJZKYDAz6pMFjrJLXUgqRSi6HBVAhqBd5vT7WhmUg==" saltValue="TUq0l8VUg65X1VTihaeVWg==" spinCount="100000" sheet="1" objects="1" scenarios="1" selectLockedCells="1"/>
  <mergeCells count="9">
    <mergeCell ref="H136:J136"/>
    <mergeCell ref="H5:L5"/>
    <mergeCell ref="L7:L9"/>
    <mergeCell ref="C45:D45"/>
    <mergeCell ref="F2:J2"/>
    <mergeCell ref="C7:F7"/>
    <mergeCell ref="H7:H9"/>
    <mergeCell ref="J7:J9"/>
    <mergeCell ref="C124:F124"/>
  </mergeCells>
  <phoneticPr fontId="0" type="noConversion"/>
  <conditionalFormatting sqref="J142">
    <cfRule type="cellIs" dxfId="13" priority="1" operator="equal">
      <formula>"""PASS"""</formula>
    </cfRule>
    <cfRule type="cellIs" dxfId="12" priority="3" operator="equal">
      <formula>"""FAIL"""</formula>
    </cfRule>
  </conditionalFormatting>
  <conditionalFormatting sqref="J147">
    <cfRule type="cellIs" dxfId="11" priority="2" operator="equal">
      <formula>"""FAIL"""</formula>
    </cfRule>
  </conditionalFormatting>
  <dataValidations count="1">
    <dataValidation type="list" allowBlank="1" showInputMessage="1" showErrorMessage="1" sqref="F118" xr:uid="{A8B5DBF8-52DC-416A-A263-235372B04B2A}">
      <formula1>"No, Yes DDA, Yes QCT, Yes State Boost"</formula1>
    </dataValidation>
  </dataValidations>
  <printOptions horizontalCentered="1" verticalCentered="1"/>
  <pageMargins left="0.45" right="0.44" top="0.25" bottom="0.75" header="0" footer="0.5"/>
  <pageSetup scale="71" orientation="portrait" verticalDpi="4294967292" r:id="rId1"/>
  <headerFooter alignWithMargins="0">
    <oddFooter>&amp;R&amp;"Arial Narrow,Regular"&amp;11Page 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2D050"/>
    <pageSetUpPr fitToPage="1"/>
  </sheetPr>
  <dimension ref="B1:AB72"/>
  <sheetViews>
    <sheetView showGridLines="0" showRuler="0" zoomScaleNormal="100" workbookViewId="0">
      <selection activeCell="M13" sqref="M13"/>
    </sheetView>
  </sheetViews>
  <sheetFormatPr defaultColWidth="9.33203125" defaultRowHeight="13.8"/>
  <cols>
    <col min="1" max="1" width="2.5546875" style="1010" customWidth="1"/>
    <col min="2" max="2" width="3.6640625" style="1010" customWidth="1"/>
    <col min="3" max="3" width="4.33203125" style="1010" customWidth="1"/>
    <col min="4" max="4" width="3.33203125" style="1010" customWidth="1"/>
    <col min="5" max="5" width="16.5546875" style="1010" customWidth="1"/>
    <col min="6" max="6" width="1.5546875" style="1010" customWidth="1"/>
    <col min="7" max="7" width="22" style="1010" customWidth="1"/>
    <col min="8" max="8" width="1.5546875" style="1010" customWidth="1"/>
    <col min="9" max="9" width="16" style="1010" customWidth="1"/>
    <col min="10" max="10" width="1.6640625" style="1010" customWidth="1"/>
    <col min="11" max="11" width="11" style="1010" customWidth="1"/>
    <col min="12" max="12" width="1.6640625" style="1010" customWidth="1"/>
    <col min="13" max="13" width="17" style="1010" customWidth="1"/>
    <col min="14" max="14" width="1.6640625" style="1010" customWidth="1"/>
    <col min="15" max="15" width="17.5546875" style="1010" customWidth="1"/>
    <col min="16" max="16" width="1.33203125" style="1010" customWidth="1"/>
    <col min="17" max="17" width="3.33203125" style="1010" customWidth="1"/>
    <col min="18" max="18" width="15.6640625" style="1010" customWidth="1"/>
    <col min="19" max="19" width="19.6640625" style="1010" customWidth="1"/>
    <col min="20" max="20" width="29.44140625" style="1010" customWidth="1"/>
    <col min="21" max="16384" width="9.33203125" style="1010"/>
  </cols>
  <sheetData>
    <row r="1" spans="2:28" ht="15" customHeight="1">
      <c r="D1" s="1197"/>
      <c r="I1" s="1074"/>
    </row>
    <row r="2" spans="2:28" s="1198" customFormat="1" ht="22.5" customHeight="1">
      <c r="B2" s="918" t="s">
        <v>1323</v>
      </c>
      <c r="F2" s="1199"/>
      <c r="G2" s="1010"/>
      <c r="H2" s="1010"/>
      <c r="I2" s="1010"/>
      <c r="J2" s="1010"/>
      <c r="K2" s="1010"/>
      <c r="L2" s="1010"/>
      <c r="M2" s="1010"/>
      <c r="N2" s="1010"/>
      <c r="Q2" s="1200"/>
      <c r="R2" s="1200"/>
      <c r="S2" s="1200"/>
      <c r="T2" s="1200"/>
      <c r="U2" s="1200"/>
      <c r="V2" s="1200"/>
      <c r="W2" s="1200"/>
      <c r="X2" s="1200"/>
      <c r="Y2" s="1200"/>
      <c r="Z2" s="1200"/>
      <c r="AA2" s="1200"/>
      <c r="AB2" s="1200"/>
    </row>
    <row r="3" spans="2:28" s="1198" customFormat="1" ht="9.4499999999999993" customHeight="1" thickBot="1">
      <c r="D3" s="918"/>
      <c r="F3" s="1199"/>
      <c r="G3" s="1010"/>
      <c r="H3" s="1010"/>
      <c r="I3" s="1010"/>
      <c r="J3" s="1010"/>
      <c r="K3" s="1010"/>
      <c r="L3" s="1010"/>
      <c r="M3" s="1010"/>
      <c r="N3" s="1010"/>
      <c r="Q3" s="1200"/>
      <c r="R3" s="1200"/>
      <c r="S3" s="1200"/>
      <c r="T3" s="1200"/>
      <c r="U3" s="1200"/>
      <c r="V3" s="1200"/>
      <c r="W3" s="1200"/>
      <c r="X3" s="1200"/>
      <c r="Y3" s="1200"/>
      <c r="Z3" s="1200"/>
      <c r="AA3" s="1200"/>
      <c r="AB3" s="1200"/>
    </row>
    <row r="4" spans="2:28" s="1198" customFormat="1" ht="22.5" customHeight="1" thickTop="1" thickBot="1">
      <c r="B4" s="1201"/>
      <c r="C4" s="1202"/>
      <c r="D4" s="1078"/>
      <c r="E4" s="1203"/>
      <c r="F4" s="1204"/>
      <c r="G4" s="1078"/>
      <c r="H4" s="1078"/>
      <c r="I4" s="1078"/>
      <c r="J4" s="1078"/>
      <c r="K4" s="1078"/>
      <c r="L4" s="1078"/>
      <c r="M4" s="1078"/>
      <c r="N4" s="1078"/>
      <c r="O4" s="1202"/>
      <c r="P4" s="1202"/>
      <c r="Q4" s="1205"/>
      <c r="R4" s="1200"/>
      <c r="S4" s="1200"/>
      <c r="T4" s="1200"/>
      <c r="U4" s="1200"/>
      <c r="V4" s="1200"/>
      <c r="W4" s="1200"/>
      <c r="X4" s="1200"/>
      <c r="Y4" s="1200"/>
      <c r="Z4" s="1200"/>
      <c r="AA4" s="1200"/>
      <c r="AB4" s="1200"/>
    </row>
    <row r="5" spans="2:28" s="1198" customFormat="1" ht="22.5" customHeight="1">
      <c r="B5" s="1206"/>
      <c r="C5" s="1306"/>
      <c r="D5" s="1090"/>
      <c r="E5" s="1207" t="s">
        <v>1331</v>
      </c>
      <c r="F5" s="1307"/>
      <c r="G5" s="1090"/>
      <c r="H5" s="1090"/>
      <c r="I5" s="1090"/>
      <c r="J5" s="1090"/>
      <c r="K5" s="1090"/>
      <c r="L5" s="1090"/>
      <c r="M5" s="1090"/>
      <c r="N5" s="1090"/>
      <c r="O5" s="1308"/>
      <c r="P5" s="1208"/>
      <c r="Q5" s="1209"/>
      <c r="R5" s="1200"/>
      <c r="S5" s="1200"/>
      <c r="T5" s="1200"/>
      <c r="U5" s="1200"/>
      <c r="V5" s="1200"/>
      <c r="W5" s="1200"/>
      <c r="X5" s="1200"/>
      <c r="Y5" s="1200"/>
      <c r="Z5" s="1200"/>
      <c r="AA5" s="1200"/>
      <c r="AB5" s="1200"/>
    </row>
    <row r="6" spans="2:28" s="1198" customFormat="1" ht="6" customHeight="1">
      <c r="B6" s="1206"/>
      <c r="C6" s="1309"/>
      <c r="D6" s="1010"/>
      <c r="E6" s="1010"/>
      <c r="F6" s="1010"/>
      <c r="G6" s="1010"/>
      <c r="H6" s="1010"/>
      <c r="I6" s="1010"/>
      <c r="J6" s="1010"/>
      <c r="K6" s="1010"/>
      <c r="L6" s="1010"/>
      <c r="M6" s="1010"/>
      <c r="N6" s="1010"/>
      <c r="O6" s="1310"/>
      <c r="P6" s="1210"/>
      <c r="Q6" s="1209"/>
      <c r="R6" s="1200"/>
      <c r="S6" s="1200"/>
      <c r="T6" s="1200"/>
      <c r="U6" s="1200"/>
      <c r="V6" s="1200"/>
      <c r="W6" s="1200"/>
      <c r="X6" s="1200"/>
      <c r="Y6" s="1200"/>
      <c r="Z6" s="1200"/>
      <c r="AA6" s="1200"/>
      <c r="AB6" s="1200"/>
    </row>
    <row r="7" spans="2:28" ht="15" customHeight="1">
      <c r="B7" s="1047"/>
      <c r="C7" s="1211"/>
      <c r="E7" s="1010" t="s">
        <v>1332</v>
      </c>
      <c r="J7" s="1053"/>
      <c r="K7" s="1061"/>
      <c r="M7" s="396">
        <v>0</v>
      </c>
      <c r="N7" s="1016"/>
      <c r="O7" s="1311"/>
      <c r="P7" s="1212"/>
      <c r="Q7" s="1213"/>
      <c r="R7" s="1214"/>
      <c r="S7" s="1214"/>
      <c r="T7" s="1214"/>
      <c r="U7" s="1214"/>
      <c r="V7" s="1214"/>
      <c r="W7" s="1214"/>
      <c r="X7" s="1214"/>
      <c r="Y7" s="1214"/>
      <c r="Z7" s="1214"/>
      <c r="AA7" s="1214"/>
      <c r="AB7" s="1214"/>
    </row>
    <row r="8" spans="2:28" ht="11.7" customHeight="1">
      <c r="B8" s="1047"/>
      <c r="C8" s="1211"/>
      <c r="O8" s="1055"/>
      <c r="P8" s="1215"/>
      <c r="Q8" s="1213"/>
      <c r="R8" s="1214"/>
      <c r="S8" s="1214"/>
      <c r="T8" s="1214"/>
      <c r="U8" s="1214"/>
      <c r="V8" s="1214"/>
      <c r="W8" s="1214"/>
      <c r="X8" s="1214"/>
      <c r="Y8" s="1214"/>
      <c r="Z8" s="1214"/>
      <c r="AA8" s="1214"/>
      <c r="AB8" s="1214"/>
    </row>
    <row r="9" spans="2:28" ht="17.25" customHeight="1">
      <c r="B9" s="1047"/>
      <c r="C9" s="1211"/>
      <c r="E9" s="1010" t="s">
        <v>268</v>
      </c>
      <c r="I9" s="1312"/>
      <c r="J9" s="1312"/>
      <c r="M9" s="397">
        <v>0</v>
      </c>
      <c r="N9" s="1053"/>
      <c r="O9" s="1313"/>
      <c r="P9" s="1216"/>
      <c r="Q9" s="1213"/>
      <c r="R9" s="1214"/>
      <c r="S9" s="1214"/>
      <c r="T9" s="1214"/>
      <c r="U9" s="1214"/>
      <c r="V9" s="1214"/>
      <c r="W9" s="1214"/>
      <c r="X9" s="1214"/>
      <c r="Y9" s="1214"/>
      <c r="Z9" s="1214"/>
      <c r="AA9" s="1214"/>
      <c r="AB9" s="1214"/>
    </row>
    <row r="10" spans="2:28" ht="17.25" customHeight="1">
      <c r="B10" s="1047"/>
      <c r="C10" s="1211"/>
      <c r="I10" s="1312"/>
      <c r="J10" s="1312"/>
      <c r="M10" s="1314"/>
      <c r="N10" s="1053"/>
      <c r="O10" s="1313"/>
      <c r="P10" s="1216"/>
      <c r="Q10" s="1213"/>
      <c r="R10" s="1214"/>
      <c r="S10" s="1214"/>
      <c r="T10" s="1214"/>
      <c r="U10" s="1214"/>
      <c r="V10" s="1214"/>
      <c r="W10" s="1214"/>
      <c r="X10" s="1214"/>
      <c r="Y10" s="1214"/>
      <c r="Z10" s="1214"/>
      <c r="AA10" s="1214"/>
      <c r="AB10" s="1214"/>
    </row>
    <row r="11" spans="2:28" ht="13.5" customHeight="1">
      <c r="B11" s="1047"/>
      <c r="C11" s="1211"/>
      <c r="E11" s="1010" t="s">
        <v>333</v>
      </c>
      <c r="I11" s="1312"/>
      <c r="J11" s="1312"/>
      <c r="L11" s="1315"/>
      <c r="M11" s="906">
        <v>0.99990000000000001</v>
      </c>
      <c r="P11" s="1216"/>
      <c r="Q11" s="1213"/>
      <c r="R11" s="1214"/>
      <c r="S11" s="1214"/>
      <c r="T11" s="1214"/>
      <c r="U11" s="1214"/>
      <c r="V11" s="1214"/>
      <c r="W11" s="1214"/>
      <c r="X11" s="1214"/>
      <c r="Y11" s="1214"/>
      <c r="Z11" s="1214"/>
      <c r="AA11" s="1214"/>
      <c r="AB11" s="1214"/>
    </row>
    <row r="12" spans="2:28" ht="9" customHeight="1">
      <c r="B12" s="1047"/>
      <c r="C12" s="1211"/>
      <c r="I12" s="1312"/>
      <c r="J12" s="1312"/>
      <c r="M12" s="1314"/>
      <c r="N12" s="1053"/>
      <c r="O12" s="1313"/>
      <c r="P12" s="1216"/>
      <c r="Q12" s="1213"/>
      <c r="R12" s="1214"/>
      <c r="S12" s="1214"/>
      <c r="T12" s="1214"/>
      <c r="U12" s="1214"/>
      <c r="V12" s="1214"/>
      <c r="W12" s="1214"/>
      <c r="X12" s="1214"/>
      <c r="Y12" s="1214"/>
      <c r="Z12" s="1214"/>
      <c r="AA12" s="1214"/>
      <c r="AB12" s="1214"/>
    </row>
    <row r="13" spans="2:28" ht="17.25" customHeight="1">
      <c r="B13" s="1047"/>
      <c r="C13" s="1211"/>
      <c r="E13" s="1010" t="s">
        <v>1503</v>
      </c>
      <c r="I13" s="1312"/>
      <c r="J13" s="1312"/>
      <c r="M13" s="396">
        <v>0</v>
      </c>
      <c r="N13" s="1053"/>
      <c r="O13" s="1313"/>
      <c r="P13" s="1216"/>
      <c r="Q13" s="1213"/>
      <c r="R13" s="1214"/>
      <c r="S13" s="1214"/>
      <c r="T13" s="1214"/>
      <c r="U13" s="1214"/>
      <c r="V13" s="1214"/>
      <c r="W13" s="1214"/>
      <c r="X13" s="1214"/>
      <c r="Y13" s="1214"/>
      <c r="Z13" s="1214"/>
      <c r="AA13" s="1214"/>
      <c r="AB13" s="1214"/>
    </row>
    <row r="14" spans="2:28" ht="12" customHeight="1">
      <c r="B14" s="1047"/>
      <c r="C14" s="1211"/>
      <c r="I14" s="1312"/>
      <c r="J14" s="1312"/>
      <c r="N14" s="1053"/>
      <c r="O14" s="1031"/>
      <c r="P14" s="1217"/>
      <c r="Q14" s="1213"/>
      <c r="R14" s="1214"/>
      <c r="S14" s="1214"/>
      <c r="T14" s="1214"/>
      <c r="U14" s="1214"/>
      <c r="V14" s="1214"/>
      <c r="W14" s="1214"/>
      <c r="X14" s="1214"/>
      <c r="Y14" s="1214"/>
      <c r="Z14" s="1214"/>
      <c r="AA14" s="1214"/>
      <c r="AB14" s="1214"/>
    </row>
    <row r="15" spans="2:28" ht="15.45" customHeight="1">
      <c r="B15" s="1047"/>
      <c r="C15" s="1211"/>
      <c r="E15" s="1010" t="s">
        <v>1324</v>
      </c>
      <c r="I15" s="1312"/>
      <c r="J15" s="1312"/>
      <c r="M15" s="939">
        <f>(M7*10*M9*M11)+M13</f>
        <v>0</v>
      </c>
      <c r="N15" s="1053"/>
      <c r="O15" s="1031"/>
      <c r="P15" s="1217"/>
      <c r="Q15" s="1213"/>
      <c r="R15" s="1214"/>
      <c r="S15" s="1214"/>
      <c r="T15" s="1214"/>
      <c r="U15" s="1214"/>
      <c r="V15" s="1214"/>
      <c r="W15" s="1214"/>
      <c r="X15" s="1214"/>
      <c r="Y15" s="1214"/>
      <c r="Z15" s="1214"/>
      <c r="AA15" s="1214"/>
      <c r="AB15" s="1214"/>
    </row>
    <row r="16" spans="2:28" ht="12.45" customHeight="1">
      <c r="B16" s="1047"/>
      <c r="C16" s="1211"/>
      <c r="I16" s="1312"/>
      <c r="J16" s="1312"/>
      <c r="M16" s="1032"/>
      <c r="N16" s="1053"/>
      <c r="O16" s="1031"/>
      <c r="P16" s="1217"/>
      <c r="Q16" s="1213"/>
      <c r="R16" s="1214"/>
      <c r="S16" s="1214"/>
      <c r="T16" s="1214"/>
      <c r="U16" s="1214"/>
      <c r="V16" s="1214"/>
      <c r="W16" s="1214"/>
      <c r="X16" s="1214"/>
      <c r="Y16" s="1214"/>
      <c r="Z16" s="1214"/>
      <c r="AA16" s="1214"/>
      <c r="AB16" s="1214"/>
    </row>
    <row r="17" spans="2:28" ht="15.45" customHeight="1">
      <c r="B17" s="1047"/>
      <c r="C17" s="1211"/>
      <c r="E17" s="1010" t="s">
        <v>232</v>
      </c>
      <c r="H17" s="24"/>
      <c r="I17" s="25"/>
      <c r="M17" s="401">
        <v>0</v>
      </c>
      <c r="N17" s="1218"/>
      <c r="P17" s="1219"/>
      <c r="Q17" s="1213"/>
      <c r="R17" s="1214"/>
      <c r="S17" s="1214"/>
      <c r="T17" s="1214"/>
      <c r="U17" s="1214"/>
      <c r="V17" s="1214"/>
      <c r="W17" s="1214"/>
      <c r="X17" s="1214"/>
      <c r="Y17" s="1214"/>
      <c r="Z17" s="1214"/>
      <c r="AA17" s="1214"/>
      <c r="AB17" s="1214"/>
    </row>
    <row r="18" spans="2:28" ht="10.5" customHeight="1">
      <c r="B18" s="1047"/>
      <c r="C18" s="1211"/>
      <c r="I18" s="1312"/>
      <c r="J18" s="1312"/>
      <c r="L18" s="1315"/>
      <c r="M18" s="1316"/>
      <c r="P18" s="1216"/>
      <c r="Q18" s="1213"/>
      <c r="R18" s="1214"/>
      <c r="S18" s="1214"/>
      <c r="T18" s="1214"/>
      <c r="U18" s="1214"/>
      <c r="V18" s="1214"/>
      <c r="W18" s="1214"/>
      <c r="X18" s="1214"/>
      <c r="Y18" s="1214"/>
      <c r="Z18" s="1214"/>
      <c r="AA18" s="1214"/>
      <c r="AB18" s="1214"/>
    </row>
    <row r="19" spans="2:28" ht="8.6999999999999993" customHeight="1">
      <c r="B19" s="1047"/>
      <c r="C19" s="1211"/>
      <c r="I19" s="1312"/>
      <c r="J19" s="1312"/>
      <c r="L19" s="1315"/>
      <c r="M19" s="1305"/>
      <c r="P19" s="1216"/>
      <c r="Q19" s="1213"/>
      <c r="R19" s="1214"/>
      <c r="S19" s="1214"/>
      <c r="T19" s="1214"/>
      <c r="U19" s="1214"/>
      <c r="V19" s="1214"/>
      <c r="W19" s="1214"/>
      <c r="X19" s="1214"/>
      <c r="Y19" s="1214"/>
      <c r="Z19" s="1214"/>
      <c r="AA19" s="1214"/>
      <c r="AB19" s="1214"/>
    </row>
    <row r="20" spans="2:28" customFormat="1" ht="23.25" customHeight="1">
      <c r="B20" s="1036"/>
      <c r="C20" s="1220"/>
      <c r="D20" s="1010"/>
      <c r="E20" s="1010" t="s">
        <v>1329</v>
      </c>
      <c r="F20" s="915"/>
      <c r="G20" s="1010"/>
      <c r="H20" s="1010"/>
      <c r="I20" s="1364"/>
      <c r="J20" s="1364"/>
      <c r="K20" s="1364"/>
      <c r="L20" s="1364"/>
      <c r="M20" s="1364"/>
      <c r="N20" s="1364"/>
      <c r="O20" s="1364"/>
      <c r="P20" s="1221"/>
      <c r="Q20" s="1222"/>
      <c r="R20" s="1223"/>
      <c r="S20" s="1223"/>
      <c r="T20" s="1223"/>
      <c r="U20" s="1223"/>
      <c r="V20" s="1223"/>
      <c r="W20" s="1223"/>
      <c r="X20" s="1223"/>
      <c r="Y20" s="1223"/>
      <c r="Z20" s="1223"/>
      <c r="AA20" s="1223"/>
      <c r="AB20" s="1223"/>
    </row>
    <row r="21" spans="2:28" customFormat="1" ht="23.25" customHeight="1">
      <c r="B21" s="1036"/>
      <c r="C21" s="1220"/>
      <c r="D21" s="1010"/>
      <c r="E21" s="1010"/>
      <c r="F21" s="915"/>
      <c r="G21" s="1010"/>
      <c r="H21" s="1010"/>
      <c r="I21" s="1367" t="s">
        <v>1330</v>
      </c>
      <c r="J21" s="1367"/>
      <c r="K21" s="1367"/>
      <c r="L21" s="1367"/>
      <c r="M21" s="1367"/>
      <c r="N21" s="1367"/>
      <c r="O21" s="1367"/>
      <c r="P21" s="1221"/>
      <c r="Q21" s="1222"/>
      <c r="R21" s="1223"/>
      <c r="S21" s="1223"/>
      <c r="T21" s="1223"/>
      <c r="U21" s="1223"/>
      <c r="V21" s="1223"/>
      <c r="W21" s="1223"/>
      <c r="X21" s="1223"/>
      <c r="Y21" s="1223"/>
      <c r="Z21" s="1223"/>
      <c r="AA21" s="1223"/>
      <c r="AB21" s="1223"/>
    </row>
    <row r="22" spans="2:28" ht="20.25" customHeight="1">
      <c r="B22" s="1047"/>
      <c r="C22" s="1211"/>
      <c r="F22" s="1095"/>
      <c r="G22" s="1095"/>
      <c r="H22" s="1095"/>
      <c r="I22" s="1364"/>
      <c r="J22" s="1364"/>
      <c r="K22" s="1364"/>
      <c r="L22" s="1364"/>
      <c r="M22" s="1364"/>
      <c r="N22" s="1364"/>
      <c r="O22" s="1364"/>
      <c r="P22" s="1216"/>
      <c r="Q22" s="1213"/>
      <c r="R22" s="1214"/>
      <c r="S22" s="1214"/>
      <c r="T22" s="1214"/>
      <c r="U22" s="1214"/>
      <c r="V22" s="1214"/>
      <c r="W22" s="1214"/>
      <c r="X22" s="1214"/>
      <c r="Y22" s="1214"/>
      <c r="Z22" s="1214"/>
      <c r="AA22" s="1214"/>
      <c r="AB22" s="1214"/>
    </row>
    <row r="23" spans="2:28" ht="20.25" customHeight="1">
      <c r="B23" s="1047"/>
      <c r="C23" s="1211"/>
      <c r="F23" s="1095"/>
      <c r="G23" s="1095"/>
      <c r="H23" s="1095"/>
      <c r="I23" s="1365" t="s">
        <v>1327</v>
      </c>
      <c r="J23" s="1365"/>
      <c r="K23" s="1365"/>
      <c r="L23" s="1365"/>
      <c r="M23" s="1365"/>
      <c r="N23" s="1365"/>
      <c r="O23" s="1365"/>
      <c r="P23" s="1216"/>
      <c r="Q23" s="1213"/>
      <c r="R23" s="1214"/>
      <c r="S23" s="1214"/>
      <c r="T23" s="1214"/>
      <c r="U23" s="1214"/>
      <c r="V23" s="1214"/>
      <c r="W23" s="1214"/>
      <c r="X23" s="1214"/>
      <c r="Y23" s="1214"/>
      <c r="Z23" s="1214"/>
      <c r="AA23" s="1214"/>
      <c r="AB23" s="1214"/>
    </row>
    <row r="24" spans="2:28" ht="17.25" customHeight="1">
      <c r="B24" s="1047"/>
      <c r="C24" s="1211"/>
      <c r="F24" s="1095"/>
      <c r="H24" s="1095"/>
      <c r="I24" s="1364"/>
      <c r="J24" s="1364"/>
      <c r="K24" s="1364"/>
      <c r="M24" s="1"/>
      <c r="N24" s="1016"/>
      <c r="O24" s="1"/>
      <c r="P24" s="1216"/>
      <c r="Q24" s="1213"/>
      <c r="R24" s="1214"/>
      <c r="S24" s="1214"/>
      <c r="T24" s="1214"/>
      <c r="U24" s="1214"/>
      <c r="V24" s="1214"/>
      <c r="W24" s="1214"/>
      <c r="X24" s="1214"/>
      <c r="Y24" s="1214"/>
      <c r="Z24" s="1214"/>
      <c r="AA24" s="1214"/>
      <c r="AB24" s="1214"/>
    </row>
    <row r="25" spans="2:28" ht="17.25" customHeight="1">
      <c r="B25" s="1047"/>
      <c r="C25" s="1211"/>
      <c r="F25" s="1095"/>
      <c r="G25" s="1053"/>
      <c r="H25" s="1095"/>
      <c r="I25" s="1366" t="s">
        <v>1326</v>
      </c>
      <c r="J25" s="1366"/>
      <c r="K25" s="1366"/>
      <c r="M25" s="1224" t="s">
        <v>1325</v>
      </c>
      <c r="N25" s="1016"/>
      <c r="O25" s="1225" t="s">
        <v>1328</v>
      </c>
      <c r="P25" s="1216"/>
      <c r="Q25" s="1213"/>
      <c r="R25" s="1214"/>
      <c r="S25" s="1214"/>
      <c r="T25" s="1214"/>
      <c r="U25" s="1214"/>
      <c r="V25" s="1214"/>
      <c r="W25" s="1214"/>
      <c r="X25" s="1214"/>
      <c r="Y25" s="1214"/>
      <c r="Z25" s="1214"/>
      <c r="AA25" s="1214"/>
      <c r="AB25" s="1214"/>
    </row>
    <row r="26" spans="2:28" ht="19.5" customHeight="1">
      <c r="B26" s="1047"/>
      <c r="C26" s="1211"/>
      <c r="F26" s="1226"/>
      <c r="G26" s="1226"/>
      <c r="H26" s="1226"/>
      <c r="J26" s="1095"/>
      <c r="K26" s="1053" t="s">
        <v>47</v>
      </c>
      <c r="L26" s="1226"/>
      <c r="M26" s="1368"/>
      <c r="N26" s="1368"/>
      <c r="O26" s="1368"/>
      <c r="P26" s="398"/>
      <c r="Q26" s="1213"/>
      <c r="R26" s="1214"/>
      <c r="S26" s="1214"/>
      <c r="T26" s="1214"/>
      <c r="U26" s="1214"/>
      <c r="V26" s="1214"/>
      <c r="W26" s="1214"/>
      <c r="X26" s="1214"/>
      <c r="Y26" s="1214"/>
      <c r="Z26" s="1214"/>
      <c r="AA26" s="1214"/>
      <c r="AB26" s="1214"/>
    </row>
    <row r="27" spans="2:28" ht="19.5" customHeight="1">
      <c r="B27" s="1047"/>
      <c r="C27" s="1211"/>
      <c r="E27" s="1095"/>
      <c r="F27" s="1226"/>
      <c r="G27" s="1226"/>
      <c r="H27" s="1226"/>
      <c r="J27" s="1226"/>
      <c r="K27" s="1162" t="s">
        <v>233</v>
      </c>
      <c r="L27" s="1226"/>
      <c r="M27" s="1369"/>
      <c r="N27" s="1369"/>
      <c r="O27" s="1369"/>
      <c r="P27" s="398"/>
      <c r="Q27" s="1213"/>
      <c r="R27" s="1214"/>
      <c r="S27" s="1214"/>
      <c r="T27" s="1214"/>
      <c r="U27" s="1214"/>
      <c r="V27" s="1214"/>
      <c r="W27" s="1214"/>
      <c r="X27" s="1214"/>
      <c r="Y27" s="1214"/>
      <c r="Z27" s="1214"/>
      <c r="AA27" s="1214"/>
      <c r="AB27" s="1214"/>
    </row>
    <row r="28" spans="2:28" ht="17.25" customHeight="1">
      <c r="B28" s="1047"/>
      <c r="C28" s="1211"/>
      <c r="G28" s="1227"/>
      <c r="H28" s="1227"/>
      <c r="I28" s="1227"/>
      <c r="K28" s="1053" t="s">
        <v>46</v>
      </c>
      <c r="M28" s="1363"/>
      <c r="N28" s="1358"/>
      <c r="O28" s="1358"/>
      <c r="P28" s="1216"/>
      <c r="Q28" s="1213"/>
      <c r="R28" s="1214"/>
      <c r="S28" s="1214"/>
      <c r="T28" s="1214"/>
      <c r="U28" s="1214"/>
      <c r="V28" s="1214"/>
      <c r="W28" s="1214"/>
      <c r="X28" s="1214"/>
      <c r="Y28" s="1214"/>
      <c r="Z28" s="1214"/>
      <c r="AA28" s="1214"/>
      <c r="AB28" s="1214"/>
    </row>
    <row r="29" spans="2:28" ht="21.75" customHeight="1" thickBot="1">
      <c r="B29" s="1047"/>
      <c r="C29" s="1228"/>
      <c r="D29" s="1229"/>
      <c r="E29" s="1229"/>
      <c r="F29" s="1229"/>
      <c r="G29" s="1229"/>
      <c r="H29" s="1229"/>
      <c r="I29" s="1229"/>
      <c r="J29" s="1229"/>
      <c r="K29" s="1229"/>
      <c r="L29" s="1229"/>
      <c r="M29" s="1229"/>
      <c r="N29" s="1229"/>
      <c r="O29" s="399"/>
      <c r="P29" s="400"/>
      <c r="Q29" s="1213"/>
      <c r="R29" s="1214"/>
      <c r="S29" s="1214"/>
      <c r="T29" s="1214"/>
      <c r="U29" s="1214"/>
      <c r="V29" s="1214"/>
      <c r="W29" s="1214"/>
      <c r="X29" s="1214"/>
      <c r="Y29" s="1214"/>
      <c r="Z29" s="1214"/>
      <c r="AA29" s="1214"/>
      <c r="AB29" s="1214"/>
    </row>
    <row r="30" spans="2:28" ht="10.199999999999999" customHeight="1" thickBot="1">
      <c r="B30" s="1047"/>
      <c r="P30" s="1230"/>
      <c r="Q30" s="1213"/>
      <c r="R30" s="1214"/>
      <c r="S30" s="1214"/>
      <c r="T30" s="1214"/>
      <c r="U30" s="1214"/>
      <c r="V30" s="1214"/>
      <c r="W30" s="1214"/>
      <c r="X30" s="1214"/>
      <c r="Y30" s="1214"/>
      <c r="Z30" s="1214"/>
      <c r="AA30" s="1214"/>
      <c r="AB30" s="1214"/>
    </row>
    <row r="31" spans="2:28" ht="24.45" customHeight="1">
      <c r="B31" s="1047"/>
      <c r="C31" s="1231"/>
      <c r="D31" s="1090"/>
      <c r="E31" s="1207" t="s">
        <v>20</v>
      </c>
      <c r="F31" s="1090"/>
      <c r="G31" s="1090"/>
      <c r="H31" s="1090"/>
      <c r="I31" s="1090"/>
      <c r="J31" s="1090"/>
      <c r="K31" s="1090"/>
      <c r="L31" s="1090"/>
      <c r="M31" s="1090"/>
      <c r="N31" s="1090"/>
      <c r="O31" s="1090"/>
      <c r="P31" s="1232"/>
      <c r="Q31" s="1213"/>
      <c r="R31" s="1214"/>
      <c r="S31" s="1214"/>
      <c r="T31" s="1214"/>
      <c r="U31" s="1214"/>
      <c r="V31" s="1214"/>
      <c r="W31" s="1214"/>
      <c r="X31" s="1214"/>
      <c r="Y31" s="1214"/>
      <c r="Z31" s="1214"/>
      <c r="AA31" s="1214"/>
      <c r="AB31" s="1214"/>
    </row>
    <row r="32" spans="2:28" ht="12" customHeight="1" thickBot="1">
      <c r="B32" s="1047"/>
      <c r="C32" s="1211"/>
      <c r="P32" s="1216"/>
      <c r="Q32" s="1213"/>
      <c r="R32" s="1214"/>
      <c r="S32" s="1214"/>
      <c r="T32" s="1214"/>
      <c r="U32" s="1214"/>
      <c r="V32" s="1214"/>
      <c r="W32" s="1214"/>
      <c r="X32" s="1214"/>
      <c r="Y32" s="1214"/>
      <c r="Z32" s="1214"/>
      <c r="AA32" s="1214"/>
      <c r="AB32" s="1214"/>
    </row>
    <row r="33" spans="2:28" s="1235" customFormat="1" ht="35.25" customHeight="1" thickBot="1">
      <c r="B33" s="1233"/>
      <c r="C33" s="1234"/>
      <c r="D33" s="1354" t="s">
        <v>521</v>
      </c>
      <c r="E33" s="1355"/>
      <c r="G33" s="1133" t="s">
        <v>24</v>
      </c>
      <c r="I33" s="1133" t="s">
        <v>21</v>
      </c>
      <c r="J33" s="1236"/>
      <c r="K33" s="1133" t="s">
        <v>22</v>
      </c>
      <c r="L33" s="1236"/>
      <c r="M33" s="1133" t="s">
        <v>173</v>
      </c>
      <c r="N33" s="1087"/>
      <c r="O33" s="1133" t="s">
        <v>37</v>
      </c>
      <c r="P33" s="1216"/>
      <c r="Q33" s="1237"/>
      <c r="R33" s="1238"/>
      <c r="S33" s="1238"/>
      <c r="T33" s="1238"/>
      <c r="U33" s="1238"/>
      <c r="V33" s="1238"/>
      <c r="W33" s="1238"/>
      <c r="X33" s="1238"/>
      <c r="Y33" s="1238"/>
      <c r="Z33" s="1238"/>
      <c r="AA33" s="1238"/>
      <c r="AB33" s="1238"/>
    </row>
    <row r="34" spans="2:28" ht="22.95" customHeight="1">
      <c r="B34" s="1047"/>
      <c r="C34" s="1211"/>
      <c r="D34" s="1359" t="s">
        <v>509</v>
      </c>
      <c r="E34" s="1359"/>
      <c r="G34" s="4"/>
      <c r="I34" s="5"/>
      <c r="K34" s="4"/>
      <c r="M34" s="22"/>
      <c r="N34" s="1095"/>
      <c r="O34" s="402"/>
      <c r="P34" s="1216"/>
      <c r="Q34" s="1213"/>
      <c r="R34" s="1214"/>
      <c r="S34" s="1214"/>
      <c r="T34" s="1214"/>
      <c r="U34" s="1214"/>
      <c r="V34" s="1214"/>
      <c r="W34" s="1214"/>
      <c r="X34" s="1214"/>
      <c r="Y34" s="1214"/>
      <c r="Z34" s="1214"/>
      <c r="AA34" s="1214"/>
      <c r="AB34" s="1214"/>
    </row>
    <row r="35" spans="2:28" ht="22.95" customHeight="1">
      <c r="B35" s="1047"/>
      <c r="C35" s="1211"/>
      <c r="D35" s="1358"/>
      <c r="E35" s="1358"/>
      <c r="G35" s="4"/>
      <c r="I35" s="5"/>
      <c r="K35" s="4"/>
      <c r="M35" s="23"/>
      <c r="N35" s="1095"/>
      <c r="O35" s="403"/>
      <c r="P35" s="1216"/>
      <c r="Q35" s="1213"/>
      <c r="R35" s="1214"/>
      <c r="S35" s="1214"/>
      <c r="T35" s="1214"/>
      <c r="U35" s="1214"/>
      <c r="V35" s="1214"/>
      <c r="W35" s="1214"/>
      <c r="X35" s="1214"/>
      <c r="Y35" s="1214"/>
      <c r="Z35" s="1214"/>
      <c r="AA35" s="1214"/>
      <c r="AB35" s="1214"/>
    </row>
    <row r="36" spans="2:28" ht="22.95" customHeight="1">
      <c r="B36" s="1047"/>
      <c r="C36" s="1211"/>
      <c r="D36" s="1358"/>
      <c r="E36" s="1358"/>
      <c r="G36" s="4"/>
      <c r="I36" s="5"/>
      <c r="K36" s="4"/>
      <c r="M36" s="23"/>
      <c r="N36" s="1095"/>
      <c r="O36" s="403"/>
      <c r="P36" s="1216"/>
      <c r="Q36" s="1213"/>
      <c r="R36" s="1214"/>
      <c r="S36" s="1214"/>
      <c r="T36" s="1214"/>
      <c r="U36" s="1214"/>
      <c r="V36" s="1214"/>
      <c r="W36" s="1214"/>
      <c r="X36" s="1214"/>
      <c r="Y36" s="1214"/>
      <c r="Z36" s="1214"/>
      <c r="AA36" s="1214"/>
      <c r="AB36" s="1214"/>
    </row>
    <row r="37" spans="2:28" ht="22.95" customHeight="1">
      <c r="B37" s="1047"/>
      <c r="C37" s="1211"/>
      <c r="D37" s="1358"/>
      <c r="E37" s="1358"/>
      <c r="G37" s="4"/>
      <c r="I37" s="5"/>
      <c r="K37" s="4"/>
      <c r="M37" s="17"/>
      <c r="N37" s="1095"/>
      <c r="O37" s="403"/>
      <c r="P37" s="1216"/>
      <c r="Q37" s="1213"/>
      <c r="R37" s="1214"/>
      <c r="S37" s="1214"/>
      <c r="T37" s="1214"/>
      <c r="U37" s="1214"/>
      <c r="V37" s="1214"/>
      <c r="W37" s="1214"/>
      <c r="X37" s="1214"/>
      <c r="Y37" s="1214"/>
      <c r="Z37" s="1214"/>
      <c r="AA37" s="1214"/>
      <c r="AB37" s="1214"/>
    </row>
    <row r="38" spans="2:28" ht="22.95" customHeight="1">
      <c r="B38" s="1047"/>
      <c r="C38" s="1211"/>
      <c r="D38" s="1358"/>
      <c r="E38" s="1358"/>
      <c r="G38" s="4"/>
      <c r="I38" s="5"/>
      <c r="K38" s="4"/>
      <c r="M38" s="23"/>
      <c r="N38" s="1095"/>
      <c r="O38" s="403"/>
      <c r="P38" s="1216"/>
      <c r="Q38" s="1213"/>
      <c r="R38" s="1214"/>
      <c r="S38" s="1214"/>
      <c r="T38" s="1214"/>
      <c r="U38" s="1214"/>
      <c r="V38" s="1214"/>
      <c r="W38" s="1214"/>
      <c r="X38" s="1214"/>
      <c r="Y38" s="1214"/>
      <c r="Z38" s="1214"/>
      <c r="AA38" s="1214"/>
      <c r="AB38" s="1214"/>
    </row>
    <row r="39" spans="2:28" ht="22.95" customHeight="1">
      <c r="B39" s="1047"/>
      <c r="C39" s="1211"/>
      <c r="D39" s="1358"/>
      <c r="E39" s="1358"/>
      <c r="G39" s="4"/>
      <c r="I39" s="5"/>
      <c r="K39" s="4"/>
      <c r="M39" s="23"/>
      <c r="N39" s="1095"/>
      <c r="O39" s="403"/>
      <c r="P39" s="1216"/>
      <c r="Q39" s="1213"/>
      <c r="R39" s="1214"/>
      <c r="S39" s="1214"/>
      <c r="T39" s="1214"/>
      <c r="U39" s="1214"/>
      <c r="V39" s="1214"/>
      <c r="W39" s="1214"/>
      <c r="X39" s="1214"/>
      <c r="Y39" s="1214"/>
      <c r="Z39" s="1214"/>
      <c r="AA39" s="1214"/>
      <c r="AB39" s="1214"/>
    </row>
    <row r="40" spans="2:28" ht="22.95" customHeight="1">
      <c r="B40" s="1047"/>
      <c r="C40" s="1211"/>
      <c r="D40" s="1358"/>
      <c r="E40" s="1358"/>
      <c r="G40" s="4"/>
      <c r="I40" s="5"/>
      <c r="K40" s="4"/>
      <c r="M40" s="23"/>
      <c r="N40" s="1095"/>
      <c r="O40" s="403"/>
      <c r="P40" s="1216"/>
      <c r="Q40" s="1213"/>
      <c r="R40" s="1214"/>
      <c r="S40" s="1214"/>
      <c r="T40" s="1214"/>
      <c r="U40" s="1214"/>
      <c r="V40" s="1214"/>
      <c r="W40" s="1214"/>
      <c r="X40" s="1214"/>
      <c r="Y40" s="1214"/>
      <c r="Z40" s="1214"/>
      <c r="AA40" s="1214"/>
      <c r="AB40" s="1214"/>
    </row>
    <row r="41" spans="2:28" ht="22.95" customHeight="1">
      <c r="B41" s="1047"/>
      <c r="C41" s="1211"/>
      <c r="D41" s="1358"/>
      <c r="E41" s="1358"/>
      <c r="G41" s="4"/>
      <c r="I41" s="5"/>
      <c r="K41" s="4"/>
      <c r="M41" s="23"/>
      <c r="N41" s="1095"/>
      <c r="O41" s="403"/>
      <c r="P41" s="1216"/>
      <c r="Q41" s="1213"/>
      <c r="R41" s="1214"/>
      <c r="S41" s="1214"/>
      <c r="T41" s="1214"/>
      <c r="U41" s="1214"/>
      <c r="V41" s="1214"/>
      <c r="W41" s="1214"/>
      <c r="X41" s="1214"/>
      <c r="Y41" s="1214"/>
      <c r="Z41" s="1214"/>
      <c r="AA41" s="1214"/>
      <c r="AB41" s="1214"/>
    </row>
    <row r="42" spans="2:28" ht="22.95" customHeight="1">
      <c r="B42" s="1047"/>
      <c r="C42" s="1211"/>
      <c r="D42" s="1358"/>
      <c r="E42" s="1358"/>
      <c r="G42" s="4"/>
      <c r="I42" s="5"/>
      <c r="K42" s="4"/>
      <c r="M42" s="23"/>
      <c r="N42" s="1095"/>
      <c r="O42" s="403"/>
      <c r="P42" s="1216"/>
      <c r="Q42" s="1213"/>
      <c r="R42" s="1214"/>
      <c r="S42" s="1214"/>
      <c r="T42" s="1214"/>
      <c r="U42" s="1214"/>
      <c r="V42" s="1214"/>
      <c r="W42" s="1214"/>
      <c r="X42" s="1214"/>
      <c r="Y42" s="1214"/>
      <c r="Z42" s="1214"/>
      <c r="AA42" s="1214"/>
      <c r="AB42" s="1214"/>
    </row>
    <row r="43" spans="2:28" ht="22.95" customHeight="1">
      <c r="B43" s="1047"/>
      <c r="C43" s="1211"/>
      <c r="D43" s="1358"/>
      <c r="E43" s="1358"/>
      <c r="G43" s="4"/>
      <c r="I43" s="5"/>
      <c r="K43" s="4"/>
      <c r="M43" s="23"/>
      <c r="N43" s="1095"/>
      <c r="O43" s="403"/>
      <c r="P43" s="1216"/>
      <c r="Q43" s="1213"/>
      <c r="R43" s="1214"/>
      <c r="S43" s="1214"/>
      <c r="T43" s="1214"/>
      <c r="U43" s="1214"/>
      <c r="V43" s="1214"/>
      <c r="W43" s="1214"/>
      <c r="X43" s="1214"/>
      <c r="Y43" s="1214"/>
      <c r="Z43" s="1214"/>
      <c r="AA43" s="1214"/>
      <c r="AB43" s="1214"/>
    </row>
    <row r="44" spans="2:28" ht="22.95" customHeight="1">
      <c r="B44" s="1047"/>
      <c r="C44" s="1211"/>
      <c r="I44" s="1106"/>
      <c r="P44" s="1216"/>
      <c r="Q44" s="1213"/>
      <c r="R44" s="1214"/>
      <c r="S44" s="1214"/>
      <c r="T44" s="1214"/>
      <c r="U44" s="1214"/>
      <c r="V44" s="1214"/>
      <c r="W44" s="1214"/>
      <c r="X44" s="1214"/>
      <c r="Y44" s="1214"/>
      <c r="Z44" s="1214"/>
      <c r="AA44" s="1214"/>
      <c r="AB44" s="1214"/>
    </row>
    <row r="45" spans="2:28">
      <c r="B45" s="1047"/>
      <c r="C45" s="1211"/>
      <c r="G45" s="1061" t="s">
        <v>48</v>
      </c>
      <c r="I45" s="1239">
        <f>SUM(I34:I43)</f>
        <v>0</v>
      </c>
      <c r="P45" s="1216"/>
      <c r="Q45" s="1213"/>
      <c r="R45" s="1214"/>
      <c r="S45" s="1214"/>
      <c r="T45" s="1214"/>
      <c r="U45" s="1214"/>
      <c r="V45" s="1214"/>
      <c r="W45" s="1214"/>
      <c r="X45" s="1214"/>
      <c r="Y45" s="1214"/>
      <c r="Z45" s="1214"/>
      <c r="AA45" s="1214"/>
      <c r="AB45" s="1214"/>
    </row>
    <row r="46" spans="2:28" ht="30" customHeight="1">
      <c r="B46" s="1047"/>
      <c r="C46" s="1211"/>
      <c r="D46" s="1240"/>
      <c r="P46" s="1216"/>
      <c r="Q46" s="1213"/>
      <c r="R46" s="1214"/>
      <c r="S46" s="1214"/>
      <c r="T46" s="1214"/>
      <c r="U46" s="1214"/>
      <c r="V46" s="1214"/>
      <c r="W46" s="1214"/>
      <c r="X46" s="1214"/>
      <c r="Y46" s="1214"/>
      <c r="Z46" s="1214"/>
      <c r="AA46" s="1214"/>
      <c r="AB46" s="1214"/>
    </row>
    <row r="47" spans="2:28" ht="30" customHeight="1" thickBot="1">
      <c r="B47" s="1047"/>
      <c r="C47" s="1228"/>
      <c r="D47" s="1241"/>
      <c r="E47" s="1229"/>
      <c r="F47" s="1229"/>
      <c r="G47" s="1229"/>
      <c r="H47" s="1229"/>
      <c r="I47" s="1229"/>
      <c r="J47" s="1229"/>
      <c r="K47" s="1229"/>
      <c r="L47" s="1229"/>
      <c r="M47" s="1229"/>
      <c r="N47" s="1229"/>
      <c r="O47" s="1229"/>
      <c r="P47" s="1242"/>
      <c r="Q47" s="1213"/>
      <c r="R47" s="1214"/>
      <c r="S47" s="1214"/>
      <c r="T47" s="1214"/>
      <c r="U47" s="1214"/>
      <c r="V47" s="1214"/>
      <c r="W47" s="1214"/>
      <c r="X47" s="1214"/>
      <c r="Y47" s="1214"/>
      <c r="Z47" s="1214"/>
      <c r="AA47" s="1214"/>
      <c r="AB47" s="1214"/>
    </row>
    <row r="48" spans="2:28" ht="13.95" customHeight="1" thickBot="1">
      <c r="B48" s="1047"/>
      <c r="D48" s="1240"/>
      <c r="Q48" s="1213"/>
      <c r="R48" s="1214"/>
      <c r="S48" s="1214"/>
      <c r="T48" s="1214"/>
      <c r="U48" s="1214"/>
      <c r="V48" s="1214"/>
      <c r="W48" s="1214"/>
      <c r="X48" s="1214"/>
      <c r="Y48" s="1214"/>
      <c r="Z48" s="1214"/>
      <c r="AA48" s="1214"/>
      <c r="AB48" s="1214"/>
    </row>
    <row r="49" spans="2:28" ht="21.75" customHeight="1">
      <c r="B49" s="1047"/>
      <c r="C49" s="1231"/>
      <c r="D49" s="1090"/>
      <c r="E49" s="1207" t="s">
        <v>23</v>
      </c>
      <c r="F49" s="1090"/>
      <c r="G49" s="1090"/>
      <c r="H49" s="1090"/>
      <c r="I49" s="1090" t="s">
        <v>172</v>
      </c>
      <c r="J49" s="1090"/>
      <c r="K49" s="1090"/>
      <c r="L49" s="1090"/>
      <c r="M49" s="1090"/>
      <c r="N49" s="1090"/>
      <c r="O49" s="1090"/>
      <c r="P49" s="1232"/>
      <c r="Q49" s="1213"/>
      <c r="R49" s="1214"/>
      <c r="S49" s="1214"/>
      <c r="T49" s="1214"/>
      <c r="U49" s="1214"/>
      <c r="V49" s="1214"/>
      <c r="W49" s="1214"/>
      <c r="X49" s="1214"/>
      <c r="Y49" s="1214"/>
      <c r="Z49" s="1214"/>
      <c r="AA49" s="1214"/>
      <c r="AB49" s="1214"/>
    </row>
    <row r="50" spans="2:28" ht="11.25" customHeight="1">
      <c r="B50" s="1047"/>
      <c r="C50" s="1211"/>
      <c r="P50" s="1216"/>
      <c r="Q50" s="1213"/>
      <c r="R50" s="1214"/>
      <c r="S50" s="1214"/>
      <c r="T50" s="1214"/>
      <c r="U50" s="1214"/>
      <c r="V50" s="1214"/>
      <c r="W50" s="1214"/>
      <c r="X50" s="1214"/>
      <c r="Y50" s="1214"/>
      <c r="Z50" s="1214"/>
      <c r="AA50" s="1214"/>
      <c r="AB50" s="1214"/>
    </row>
    <row r="51" spans="2:28" ht="6" customHeight="1" thickBot="1">
      <c r="B51" s="1047"/>
      <c r="C51" s="1211"/>
      <c r="P51" s="1216"/>
      <c r="Q51" s="1213"/>
      <c r="R51" s="1214"/>
      <c r="S51" s="1214"/>
      <c r="T51" s="1214"/>
      <c r="U51" s="1214"/>
      <c r="V51" s="1214"/>
      <c r="W51" s="1214"/>
      <c r="X51" s="1214"/>
      <c r="Y51" s="1214"/>
      <c r="Z51" s="1214"/>
      <c r="AA51" s="1214"/>
      <c r="AB51" s="1214"/>
    </row>
    <row r="52" spans="2:28" ht="37.5" customHeight="1" thickBot="1">
      <c r="B52" s="1047"/>
      <c r="C52" s="1084"/>
      <c r="D52" s="1354" t="s">
        <v>521</v>
      </c>
      <c r="E52" s="1355"/>
      <c r="F52" s="1113"/>
      <c r="G52" s="1133" t="s">
        <v>24</v>
      </c>
      <c r="H52" s="1243"/>
      <c r="I52" s="1132" t="s">
        <v>21</v>
      </c>
      <c r="J52" s="1113"/>
      <c r="K52" s="1132" t="s">
        <v>22</v>
      </c>
      <c r="L52" s="1113"/>
      <c r="M52" s="1132" t="s">
        <v>1504</v>
      </c>
      <c r="N52" s="1244"/>
      <c r="O52" s="1132" t="s">
        <v>1505</v>
      </c>
      <c r="P52" s="1245"/>
      <c r="Q52" s="1213"/>
      <c r="R52" s="1214"/>
      <c r="S52" s="1214"/>
      <c r="T52" s="1214"/>
      <c r="U52" s="1214"/>
      <c r="V52" s="1214"/>
      <c r="W52" s="1214"/>
      <c r="X52" s="1214"/>
      <c r="Y52" s="1214"/>
      <c r="Z52" s="1214"/>
      <c r="AA52" s="1214"/>
      <c r="AB52" s="1214"/>
    </row>
    <row r="53" spans="2:28" ht="22.95" customHeight="1">
      <c r="B53" s="1047"/>
      <c r="C53" s="1211"/>
      <c r="D53" s="1356" t="s">
        <v>1340</v>
      </c>
      <c r="E53" s="1356"/>
      <c r="G53" s="393"/>
      <c r="I53" s="6"/>
      <c r="K53" s="4"/>
      <c r="M53" s="1"/>
      <c r="O53" s="393"/>
      <c r="P53" s="1246"/>
      <c r="Q53" s="1213"/>
      <c r="R53" s="1214"/>
      <c r="S53" s="1214"/>
      <c r="T53" s="1214"/>
      <c r="U53" s="1214"/>
      <c r="V53" s="1214"/>
      <c r="W53" s="1214"/>
      <c r="X53" s="1214"/>
      <c r="Y53" s="1214"/>
      <c r="Z53" s="1214"/>
      <c r="AA53" s="1214"/>
      <c r="AB53" s="1214"/>
    </row>
    <row r="54" spans="2:28" ht="22.95" customHeight="1">
      <c r="B54" s="1047"/>
      <c r="C54" s="1211"/>
      <c r="D54" s="1357" t="s">
        <v>1340</v>
      </c>
      <c r="E54" s="1357"/>
      <c r="G54" s="8"/>
      <c r="I54" s="6"/>
      <c r="K54" s="4"/>
      <c r="M54" s="1"/>
      <c r="O54" s="1"/>
      <c r="P54" s="1246"/>
      <c r="Q54" s="1213"/>
      <c r="R54" s="1214"/>
      <c r="S54" s="1214"/>
      <c r="T54" s="1214"/>
      <c r="U54" s="1214"/>
      <c r="V54" s="1214"/>
      <c r="W54" s="1214"/>
      <c r="X54" s="1214"/>
      <c r="Y54" s="1214"/>
      <c r="Z54" s="1214"/>
      <c r="AA54" s="1214"/>
      <c r="AB54" s="1214"/>
    </row>
    <row r="55" spans="2:28" ht="22.95" customHeight="1">
      <c r="B55" s="1047"/>
      <c r="C55" s="1211"/>
      <c r="D55" s="1357" t="s">
        <v>1340</v>
      </c>
      <c r="E55" s="1357"/>
      <c r="G55" s="8"/>
      <c r="I55" s="6"/>
      <c r="K55" s="4"/>
      <c r="M55" s="1"/>
      <c r="O55" s="1"/>
      <c r="P55" s="1246"/>
      <c r="Q55" s="1213"/>
      <c r="R55" s="1214"/>
      <c r="S55" s="1214"/>
      <c r="T55" s="1214"/>
      <c r="U55" s="1214"/>
      <c r="V55" s="1214"/>
      <c r="W55" s="1214"/>
      <c r="X55" s="1214"/>
      <c r="Y55" s="1214"/>
      <c r="Z55" s="1214"/>
      <c r="AA55" s="1214"/>
      <c r="AB55" s="1214"/>
    </row>
    <row r="56" spans="2:28" ht="22.95" customHeight="1">
      <c r="B56" s="1047"/>
      <c r="C56" s="1211"/>
      <c r="D56" s="1357" t="s">
        <v>1340</v>
      </c>
      <c r="E56" s="1357"/>
      <c r="G56" s="8"/>
      <c r="I56" s="6"/>
      <c r="K56" s="19"/>
      <c r="M56" s="8"/>
      <c r="O56" s="8"/>
      <c r="P56" s="1246"/>
      <c r="Q56" s="1213"/>
      <c r="R56" s="1214"/>
      <c r="S56" s="1214"/>
      <c r="T56" s="1214"/>
      <c r="U56" s="1214"/>
      <c r="V56" s="1214"/>
      <c r="W56" s="1214"/>
      <c r="X56" s="1214"/>
      <c r="Y56" s="1214"/>
      <c r="Z56" s="1214"/>
      <c r="AA56" s="1214"/>
      <c r="AB56" s="1214"/>
    </row>
    <row r="57" spans="2:28" ht="22.95" customHeight="1">
      <c r="B57" s="1047"/>
      <c r="C57" s="1211"/>
      <c r="D57" s="1351" t="s">
        <v>1500</v>
      </c>
      <c r="E57" s="1351"/>
      <c r="G57" s="4"/>
      <c r="I57" s="6"/>
      <c r="K57" s="1247"/>
      <c r="M57" s="1248"/>
      <c r="O57" s="1248"/>
      <c r="P57" s="1246"/>
      <c r="Q57" s="1249"/>
      <c r="R57" s="1214"/>
      <c r="S57" s="1214"/>
      <c r="T57" s="1214"/>
      <c r="U57" s="1214"/>
      <c r="V57" s="1214"/>
      <c r="W57" s="1214"/>
      <c r="X57" s="1214"/>
      <c r="Y57" s="1214"/>
      <c r="Z57" s="1214"/>
      <c r="AA57" s="1214"/>
      <c r="AB57" s="1214"/>
    </row>
    <row r="58" spans="2:28" ht="22.95" customHeight="1">
      <c r="B58" s="1047"/>
      <c r="C58" s="1211"/>
      <c r="D58" s="1352" t="s">
        <v>1500</v>
      </c>
      <c r="E58" s="1352"/>
      <c r="G58" s="4"/>
      <c r="I58" s="6"/>
      <c r="K58" s="29"/>
      <c r="M58" s="1016"/>
      <c r="O58" s="1016"/>
      <c r="P58" s="1216"/>
      <c r="Q58" s="1213"/>
      <c r="R58" s="1214"/>
      <c r="S58" s="1214"/>
      <c r="T58" s="1214"/>
      <c r="U58" s="1214"/>
      <c r="V58" s="1214"/>
      <c r="W58" s="1214"/>
      <c r="X58" s="1214"/>
      <c r="Y58" s="1214"/>
      <c r="Z58" s="1214"/>
      <c r="AA58" s="1214"/>
      <c r="AB58" s="1214"/>
    </row>
    <row r="59" spans="2:28" ht="22.95" customHeight="1">
      <c r="B59" s="1047"/>
      <c r="C59" s="1211"/>
      <c r="D59" s="1352" t="s">
        <v>1276</v>
      </c>
      <c r="E59" s="1352"/>
      <c r="I59" s="6"/>
      <c r="K59" s="29"/>
      <c r="M59" s="1016"/>
      <c r="O59" s="1016"/>
      <c r="P59" s="1216"/>
      <c r="Q59" s="1213"/>
      <c r="R59" s="1214"/>
      <c r="S59" s="1214"/>
      <c r="T59" s="1214"/>
      <c r="U59" s="1214"/>
      <c r="V59" s="1214"/>
      <c r="W59" s="1214"/>
      <c r="X59" s="1214"/>
      <c r="Y59" s="1214"/>
      <c r="Z59" s="1214"/>
      <c r="AA59" s="1214"/>
      <c r="AB59" s="1214"/>
    </row>
    <row r="60" spans="2:28" ht="22.95" customHeight="1">
      <c r="B60" s="1047"/>
      <c r="C60" s="1211"/>
      <c r="D60" s="1352" t="s">
        <v>1420</v>
      </c>
      <c r="E60" s="1352"/>
      <c r="F60" s="1053"/>
      <c r="G60" s="1053"/>
      <c r="I60" s="6"/>
      <c r="K60" s="29"/>
      <c r="M60" s="1016"/>
      <c r="O60" s="1016"/>
      <c r="P60" s="1216"/>
      <c r="Q60" s="1213"/>
      <c r="R60" s="1214"/>
      <c r="S60" s="1214"/>
      <c r="T60" s="1214"/>
      <c r="U60" s="1214"/>
      <c r="V60" s="1214"/>
      <c r="W60" s="1214"/>
      <c r="X60" s="1214"/>
      <c r="Y60" s="1214"/>
      <c r="Z60" s="1214"/>
      <c r="AA60" s="1214"/>
      <c r="AB60" s="1214"/>
    </row>
    <row r="61" spans="2:28" ht="22.95" customHeight="1">
      <c r="B61" s="1047"/>
      <c r="C61" s="1211"/>
      <c r="D61" s="1353" t="s">
        <v>1421</v>
      </c>
      <c r="E61" s="1353"/>
      <c r="F61" s="1053"/>
      <c r="G61" s="1053"/>
      <c r="I61" s="6"/>
      <c r="K61" s="29"/>
      <c r="M61" s="1016"/>
      <c r="O61" s="1016"/>
      <c r="P61" s="1216"/>
      <c r="Q61" s="1213"/>
      <c r="R61" s="1214"/>
      <c r="S61" s="1214"/>
      <c r="T61" s="1214"/>
      <c r="U61" s="1214"/>
      <c r="V61" s="1214"/>
      <c r="W61" s="1214"/>
      <c r="X61" s="1214"/>
      <c r="Y61" s="1214"/>
      <c r="Z61" s="1214"/>
      <c r="AA61" s="1214"/>
      <c r="AB61" s="1214"/>
    </row>
    <row r="62" spans="2:28" ht="22.95" customHeight="1">
      <c r="B62" s="1047"/>
      <c r="C62" s="1211"/>
      <c r="D62" s="1350" t="s">
        <v>1413</v>
      </c>
      <c r="E62" s="1350"/>
      <c r="F62" s="1350"/>
      <c r="G62" s="1350"/>
      <c r="I62" s="1045">
        <f>M15</f>
        <v>0</v>
      </c>
      <c r="K62" s="1250" t="s">
        <v>34</v>
      </c>
      <c r="P62" s="1216"/>
      <c r="Q62" s="1213"/>
      <c r="R62" s="1214"/>
      <c r="S62" s="1214"/>
      <c r="T62" s="1214"/>
      <c r="U62" s="1214"/>
      <c r="V62" s="1214"/>
      <c r="W62" s="1214"/>
      <c r="X62" s="1214"/>
      <c r="Y62" s="1214"/>
      <c r="Z62" s="1214"/>
      <c r="AA62" s="1214"/>
      <c r="AB62" s="1214"/>
    </row>
    <row r="63" spans="2:28" ht="22.95" customHeight="1">
      <c r="B63" s="1047"/>
      <c r="C63" s="1211"/>
      <c r="D63" s="1347" t="s">
        <v>1344</v>
      </c>
      <c r="E63" s="1347"/>
      <c r="F63" s="1347"/>
      <c r="G63" s="1347"/>
      <c r="H63" s="1061"/>
      <c r="I63" s="1045">
        <f>I53+I54+I55+I56+I57+I58+I59+I60+I61+I62</f>
        <v>0</v>
      </c>
      <c r="K63" s="1010" t="s">
        <v>1343</v>
      </c>
      <c r="P63" s="1216"/>
      <c r="Q63" s="1213"/>
      <c r="R63" s="1214"/>
      <c r="S63" s="1214"/>
      <c r="T63" s="1214"/>
      <c r="U63" s="1214"/>
      <c r="V63" s="1214"/>
      <c r="W63" s="1214"/>
      <c r="X63" s="1214"/>
      <c r="Y63" s="1214"/>
      <c r="Z63" s="1214"/>
      <c r="AA63" s="1214"/>
      <c r="AB63" s="1214"/>
    </row>
    <row r="64" spans="2:28" ht="7.2" customHeight="1">
      <c r="B64" s="1047"/>
      <c r="C64" s="1211"/>
      <c r="D64" s="1061"/>
      <c r="E64" s="1061"/>
      <c r="F64" s="1061"/>
      <c r="G64" s="1061"/>
      <c r="H64" s="1061"/>
      <c r="I64" s="1106"/>
      <c r="P64" s="1216"/>
      <c r="Q64" s="1213"/>
      <c r="R64" s="1214"/>
      <c r="S64" s="1214"/>
      <c r="T64" s="1214"/>
      <c r="U64" s="1214"/>
      <c r="V64" s="1214"/>
      <c r="W64" s="1214"/>
      <c r="X64" s="1214"/>
      <c r="Y64" s="1214"/>
      <c r="Z64" s="1214"/>
      <c r="AA64" s="1214"/>
      <c r="AB64" s="1214"/>
    </row>
    <row r="65" spans="2:28" ht="22.95" customHeight="1">
      <c r="B65" s="1047"/>
      <c r="C65" s="1211"/>
      <c r="D65" s="1061"/>
      <c r="E65" s="1061"/>
      <c r="F65" s="1061"/>
      <c r="G65" s="1061" t="s">
        <v>1345</v>
      </c>
      <c r="H65" s="1061"/>
      <c r="I65" s="1045">
        <f>'Project Costs &amp; Basis'!F94</f>
        <v>0</v>
      </c>
      <c r="P65" s="1216"/>
      <c r="Q65" s="1213"/>
      <c r="R65" s="1214"/>
      <c r="S65" s="1214"/>
      <c r="T65" s="1214"/>
      <c r="U65" s="1214"/>
      <c r="V65" s="1214"/>
      <c r="W65" s="1214"/>
      <c r="X65" s="1214"/>
      <c r="Y65" s="1214"/>
      <c r="Z65" s="1214"/>
      <c r="AA65" s="1214"/>
      <c r="AB65" s="1214"/>
    </row>
    <row r="66" spans="2:28" ht="11.7" customHeight="1" thickBot="1">
      <c r="B66" s="1047"/>
      <c r="C66" s="1211"/>
      <c r="D66" s="1061"/>
      <c r="E66" s="1061"/>
      <c r="F66" s="1061"/>
      <c r="G66" s="1061"/>
      <c r="H66" s="1061"/>
      <c r="I66" s="1106"/>
      <c r="P66" s="1216"/>
      <c r="Q66" s="1213"/>
      <c r="R66" s="1214"/>
      <c r="S66" s="1214"/>
      <c r="T66" s="1214"/>
      <c r="U66" s="1214"/>
      <c r="V66" s="1214"/>
      <c r="W66" s="1214"/>
      <c r="X66" s="1214"/>
      <c r="Y66" s="1214"/>
      <c r="Z66" s="1214"/>
      <c r="AA66" s="1214"/>
      <c r="AB66" s="1214"/>
    </row>
    <row r="67" spans="2:28" ht="16.95" customHeight="1" thickBot="1">
      <c r="B67" s="1047"/>
      <c r="C67" s="1211"/>
      <c r="D67" s="1061"/>
      <c r="E67" s="1061"/>
      <c r="F67" s="1061"/>
      <c r="G67" s="1061"/>
      <c r="H67" s="1061"/>
      <c r="I67" s="1045">
        <f>-(I65-I63)</f>
        <v>0</v>
      </c>
      <c r="K67" s="1360" t="str">
        <f>IF(I67=0, "Budget is Balanced", IF(I67&gt;0, "Project is Oversourced", "Project is Undersourced"))</f>
        <v>Budget is Balanced</v>
      </c>
      <c r="L67" s="1361"/>
      <c r="M67" s="1362"/>
      <c r="P67" s="1216"/>
      <c r="Q67" s="1213"/>
      <c r="R67" s="1214"/>
      <c r="S67" s="1214"/>
      <c r="T67" s="1214"/>
      <c r="U67" s="1214"/>
      <c r="V67" s="1214"/>
      <c r="W67" s="1214"/>
      <c r="X67" s="1214"/>
      <c r="Y67" s="1214"/>
      <c r="Z67" s="1214"/>
      <c r="AA67" s="1214"/>
      <c r="AB67" s="1214"/>
    </row>
    <row r="68" spans="2:28" ht="14.4" thickBot="1">
      <c r="B68" s="1047"/>
      <c r="C68" s="1228"/>
      <c r="D68" s="1229"/>
      <c r="E68" s="1229"/>
      <c r="F68" s="1229"/>
      <c r="G68" s="1229"/>
      <c r="H68" s="1229"/>
      <c r="I68" s="1229"/>
      <c r="J68" s="1229"/>
      <c r="K68" s="1229"/>
      <c r="L68" s="1229"/>
      <c r="M68" s="1229"/>
      <c r="N68" s="1229"/>
      <c r="O68" s="1229"/>
      <c r="P68" s="1242"/>
      <c r="Q68" s="1213"/>
      <c r="R68" s="1214"/>
      <c r="S68" s="1214"/>
      <c r="T68" s="1214"/>
      <c r="U68" s="1214"/>
      <c r="V68" s="1214"/>
      <c r="W68" s="1214"/>
      <c r="X68" s="1214"/>
      <c r="Y68" s="1214"/>
      <c r="Z68" s="1214"/>
      <c r="AA68" s="1214"/>
      <c r="AB68" s="1214"/>
    </row>
    <row r="69" spans="2:28">
      <c r="B69" s="1047"/>
      <c r="Q69" s="1213"/>
      <c r="R69" s="1214"/>
      <c r="S69" s="1214"/>
      <c r="T69" s="1214"/>
      <c r="U69" s="1214"/>
      <c r="V69" s="1214"/>
      <c r="W69" s="1214"/>
      <c r="X69" s="1214"/>
      <c r="Y69" s="1214"/>
      <c r="Z69" s="1214"/>
      <c r="AA69" s="1214"/>
      <c r="AB69" s="1214"/>
    </row>
    <row r="70" spans="2:28" ht="10.199999999999999" customHeight="1">
      <c r="B70" s="1047"/>
      <c r="Q70" s="1048"/>
    </row>
    <row r="71" spans="2:28" ht="22.95" customHeight="1" thickBot="1">
      <c r="B71" s="1193"/>
      <c r="C71" s="1194"/>
      <c r="D71" s="1251"/>
      <c r="E71" s="1252"/>
      <c r="F71" s="1252"/>
      <c r="G71" s="1252"/>
      <c r="H71" s="1252"/>
      <c r="I71" s="1252"/>
      <c r="J71" s="1252"/>
      <c r="K71" s="1252"/>
      <c r="L71" s="1252"/>
      <c r="M71" s="1252"/>
      <c r="N71" s="1252"/>
      <c r="O71" s="1252"/>
      <c r="P71" s="1194"/>
      <c r="Q71" s="1196"/>
    </row>
    <row r="72" spans="2:28" ht="14.4" thickTop="1"/>
  </sheetData>
  <sheetProtection algorithmName="SHA-512" hashValue="OB8GLZB909NsiAefjbiwhmrCn0wkIet9FuWRzrTT+udk0IpSzqLi5+7ORMhoOtVvqSVaapCiAE3RQkXvjAZ+RA==" saltValue="OlbpcE/pPNBVf8uXN9O8zg==" spinCount="100000" sheet="1" objects="1" scenarios="1" selectLockedCells="1"/>
  <sortState xmlns:xlrd2="http://schemas.microsoft.com/office/spreadsheetml/2017/richdata2" ref="M53:M57">
    <sortCondition ref="M53"/>
  </sortState>
  <mergeCells count="33">
    <mergeCell ref="K67:M67"/>
    <mergeCell ref="M28:O28"/>
    <mergeCell ref="I20:O20"/>
    <mergeCell ref="I22:O22"/>
    <mergeCell ref="I23:O23"/>
    <mergeCell ref="I24:K24"/>
    <mergeCell ref="I25:K25"/>
    <mergeCell ref="I21:O21"/>
    <mergeCell ref="M26:O26"/>
    <mergeCell ref="M27:O27"/>
    <mergeCell ref="D33:E33"/>
    <mergeCell ref="D53:E53"/>
    <mergeCell ref="D54:E54"/>
    <mergeCell ref="D55:E55"/>
    <mergeCell ref="D56:E56"/>
    <mergeCell ref="D39:E39"/>
    <mergeCell ref="D40:E40"/>
    <mergeCell ref="D41:E41"/>
    <mergeCell ref="D42:E42"/>
    <mergeCell ref="D43:E43"/>
    <mergeCell ref="D52:E52"/>
    <mergeCell ref="D34:E34"/>
    <mergeCell ref="D35:E35"/>
    <mergeCell ref="D36:E36"/>
    <mergeCell ref="D37:E37"/>
    <mergeCell ref="D38:E38"/>
    <mergeCell ref="D63:G63"/>
    <mergeCell ref="D62:G62"/>
    <mergeCell ref="D57:E57"/>
    <mergeCell ref="D58:E58"/>
    <mergeCell ref="D59:E59"/>
    <mergeCell ref="D60:E60"/>
    <mergeCell ref="D61:E61"/>
  </mergeCells>
  <phoneticPr fontId="0" type="noConversion"/>
  <dataValidations count="1">
    <dataValidation type="list" allowBlank="1" showInputMessage="1" showErrorMessage="1" sqref="D53:E56" xr:uid="{81563249-05E0-44E8-915B-336AD2F67261}">
      <formula1>"Please Select, Permanent, Tax-Exempt Permanent, Subsidized Funding, Grant, Other"</formula1>
    </dataValidation>
  </dataValidations>
  <printOptions horizontalCentered="1" verticalCentered="1" gridLinesSet="0"/>
  <pageMargins left="0.45" right="0.44" top="0.25" bottom="0.9" header="0" footer="0.5"/>
  <pageSetup scale="86" orientation="portrait" verticalDpi="4294967292" r:id="rId1"/>
  <headerFooter alignWithMargins="0">
    <oddFooter>&amp;RPage 14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rgb="FF92D050"/>
    <pageSetUpPr fitToPage="1"/>
  </sheetPr>
  <dimension ref="B1:J50"/>
  <sheetViews>
    <sheetView showGridLines="0" topLeftCell="A18" zoomScaleNormal="100" workbookViewId="0">
      <selection activeCell="I43" sqref="I43"/>
    </sheetView>
  </sheetViews>
  <sheetFormatPr defaultColWidth="9.33203125" defaultRowHeight="13.8"/>
  <cols>
    <col min="1" max="1" width="2.44140625" style="1010" customWidth="1"/>
    <col min="2" max="2" width="3" style="1010" customWidth="1"/>
    <col min="3" max="3" width="4.6640625" style="1010" customWidth="1"/>
    <col min="4" max="4" width="38.6640625" style="1010" customWidth="1"/>
    <col min="5" max="5" width="17.6640625" style="1010" customWidth="1"/>
    <col min="6" max="6" width="9.33203125" style="1010"/>
    <col min="7" max="7" width="4.6640625" style="1010" customWidth="1"/>
    <col min="8" max="8" width="34.6640625" style="1010" customWidth="1"/>
    <col min="9" max="9" width="17.6640625" style="1010" customWidth="1"/>
    <col min="10" max="16384" width="9.33203125" style="1010"/>
  </cols>
  <sheetData>
    <row r="1" spans="2:10" ht="17.7" customHeight="1">
      <c r="C1" s="918"/>
    </row>
    <row r="2" spans="2:10" ht="23.4">
      <c r="B2" s="918" t="s">
        <v>234</v>
      </c>
      <c r="D2" s="918"/>
      <c r="E2" s="918"/>
      <c r="F2" s="918"/>
      <c r="G2" s="918"/>
      <c r="H2" s="918"/>
      <c r="I2" s="918"/>
      <c r="J2" s="1253"/>
    </row>
    <row r="3" spans="2:10" ht="10.95" customHeight="1" thickBot="1">
      <c r="C3" s="918"/>
      <c r="D3" s="918"/>
      <c r="E3" s="918"/>
      <c r="F3" s="918"/>
      <c r="G3" s="918"/>
      <c r="H3" s="918"/>
      <c r="I3" s="918"/>
      <c r="J3" s="1253"/>
    </row>
    <row r="4" spans="2:10" ht="10.95" customHeight="1" thickTop="1">
      <c r="B4" s="1075"/>
      <c r="C4" s="921"/>
      <c r="D4" s="921"/>
      <c r="E4" s="921"/>
      <c r="F4" s="921"/>
      <c r="G4" s="921"/>
      <c r="H4" s="921"/>
      <c r="I4" s="921"/>
      <c r="J4" s="1254"/>
    </row>
    <row r="5" spans="2:10" ht="12.75" customHeight="1">
      <c r="B5" s="1047"/>
      <c r="C5" s="1370" t="s">
        <v>1351</v>
      </c>
      <c r="D5" s="1370"/>
      <c r="E5" s="1370"/>
      <c r="F5" s="1370"/>
      <c r="G5" s="1370"/>
      <c r="H5" s="1370"/>
      <c r="I5" s="1370"/>
      <c r="J5" s="1255"/>
    </row>
    <row r="6" spans="2:10" ht="14.4" thickBot="1">
      <c r="B6" s="1047"/>
      <c r="C6" s="1256"/>
      <c r="D6" s="1256"/>
      <c r="E6" s="1256"/>
      <c r="F6" s="1253"/>
      <c r="G6" s="1256"/>
      <c r="H6" s="1256"/>
      <c r="I6" s="1256"/>
      <c r="J6" s="1255"/>
    </row>
    <row r="7" spans="2:10" ht="14.4" thickBot="1">
      <c r="B7" s="1047"/>
      <c r="C7" s="1257" t="s">
        <v>63</v>
      </c>
      <c r="D7" s="1257" t="s">
        <v>129</v>
      </c>
      <c r="E7" s="1257"/>
      <c r="F7" s="1253"/>
      <c r="G7" s="1257" t="s">
        <v>65</v>
      </c>
      <c r="H7" s="1257" t="s">
        <v>130</v>
      </c>
      <c r="I7" s="1257"/>
      <c r="J7" s="1255"/>
    </row>
    <row r="8" spans="2:10">
      <c r="B8" s="1047"/>
      <c r="C8" s="1258"/>
      <c r="D8" s="1259" t="s">
        <v>6</v>
      </c>
      <c r="E8" s="1260" t="s">
        <v>131</v>
      </c>
      <c r="F8" s="1261"/>
      <c r="G8" s="1258"/>
      <c r="H8" s="1262" t="s">
        <v>6</v>
      </c>
      <c r="I8" s="1263" t="s">
        <v>131</v>
      </c>
      <c r="J8" s="1255"/>
    </row>
    <row r="9" spans="2:10">
      <c r="B9" s="1047"/>
      <c r="C9" s="1264"/>
      <c r="D9" s="1265" t="s">
        <v>132</v>
      </c>
      <c r="E9" s="9">
        <v>0</v>
      </c>
      <c r="F9" s="1266"/>
      <c r="G9" s="1264"/>
      <c r="H9" s="1267" t="s">
        <v>133</v>
      </c>
      <c r="I9" s="10">
        <v>0</v>
      </c>
      <c r="J9" s="1268"/>
    </row>
    <row r="10" spans="2:10">
      <c r="B10" s="1047"/>
      <c r="C10" s="1264"/>
      <c r="D10" s="1269" t="s">
        <v>134</v>
      </c>
      <c r="E10" s="9">
        <v>0</v>
      </c>
      <c r="F10" s="1266"/>
      <c r="G10" s="1264"/>
      <c r="H10" s="1267" t="s">
        <v>135</v>
      </c>
      <c r="I10" s="10">
        <v>0</v>
      </c>
      <c r="J10" s="1268"/>
    </row>
    <row r="11" spans="2:10">
      <c r="B11" s="1047"/>
      <c r="C11" s="1264"/>
      <c r="D11" s="1265" t="s">
        <v>136</v>
      </c>
      <c r="E11" s="9">
        <v>0</v>
      </c>
      <c r="F11" s="1266"/>
      <c r="G11" s="1264"/>
      <c r="H11" s="1267" t="s">
        <v>137</v>
      </c>
      <c r="I11" s="10">
        <v>0</v>
      </c>
      <c r="J11" s="1268"/>
    </row>
    <row r="12" spans="2:10">
      <c r="B12" s="1047"/>
      <c r="C12" s="1264"/>
      <c r="D12" s="1269" t="s">
        <v>138</v>
      </c>
      <c r="E12" s="9">
        <v>0</v>
      </c>
      <c r="F12" s="1266"/>
      <c r="G12" s="1264"/>
      <c r="H12" s="1267" t="s">
        <v>139</v>
      </c>
      <c r="I12" s="10">
        <v>0</v>
      </c>
      <c r="J12" s="1268"/>
    </row>
    <row r="13" spans="2:10">
      <c r="B13" s="1047"/>
      <c r="C13" s="1270"/>
      <c r="D13" s="1265" t="s">
        <v>140</v>
      </c>
      <c r="E13" s="9">
        <v>0</v>
      </c>
      <c r="F13" s="1266"/>
      <c r="G13" s="1264"/>
      <c r="H13" s="1267" t="s">
        <v>141</v>
      </c>
      <c r="I13" s="10">
        <v>0</v>
      </c>
      <c r="J13" s="1268"/>
    </row>
    <row r="14" spans="2:10">
      <c r="B14" s="1047"/>
      <c r="C14" s="1270"/>
      <c r="D14" s="1265" t="s">
        <v>142</v>
      </c>
      <c r="E14" s="9">
        <v>0</v>
      </c>
      <c r="F14" s="1266"/>
      <c r="G14" s="1270"/>
      <c r="H14" s="1267" t="s">
        <v>143</v>
      </c>
      <c r="I14" s="10">
        <v>0</v>
      </c>
      <c r="J14" s="1268"/>
    </row>
    <row r="15" spans="2:10">
      <c r="B15" s="1047"/>
      <c r="C15" s="1264"/>
      <c r="D15" s="1265" t="s">
        <v>144</v>
      </c>
      <c r="E15" s="9">
        <v>0</v>
      </c>
      <c r="F15" s="1266"/>
      <c r="G15" s="1270"/>
      <c r="H15" s="1267" t="s">
        <v>145</v>
      </c>
      <c r="I15" s="10">
        <v>0</v>
      </c>
      <c r="J15" s="1268"/>
    </row>
    <row r="16" spans="2:10">
      <c r="B16" s="1047"/>
      <c r="C16" s="1270"/>
      <c r="D16" s="1265" t="s">
        <v>146</v>
      </c>
      <c r="E16" s="9">
        <v>0</v>
      </c>
      <c r="F16" s="1266"/>
      <c r="G16" s="1264"/>
      <c r="H16" s="1267" t="s">
        <v>147</v>
      </c>
      <c r="I16" s="10">
        <v>0</v>
      </c>
      <c r="J16" s="1268"/>
    </row>
    <row r="17" spans="2:10">
      <c r="B17" s="1047"/>
      <c r="C17" s="1264"/>
      <c r="D17" s="1265" t="s">
        <v>148</v>
      </c>
      <c r="E17" s="9">
        <v>0</v>
      </c>
      <c r="F17" s="1266"/>
      <c r="G17" s="1270"/>
      <c r="H17" s="1267" t="s">
        <v>149</v>
      </c>
      <c r="I17" s="10">
        <v>0</v>
      </c>
      <c r="J17" s="1268"/>
    </row>
    <row r="18" spans="2:10">
      <c r="B18" s="1047"/>
      <c r="C18" s="1264"/>
      <c r="D18" s="1265" t="s">
        <v>150</v>
      </c>
      <c r="E18" s="9">
        <v>0</v>
      </c>
      <c r="F18" s="1266"/>
      <c r="G18" s="1264"/>
      <c r="H18" s="1267" t="s">
        <v>151</v>
      </c>
      <c r="I18" s="10">
        <v>0</v>
      </c>
      <c r="J18" s="1268"/>
    </row>
    <row r="19" spans="2:10" ht="16.5" customHeight="1" thickBot="1">
      <c r="B19" s="1047"/>
      <c r="C19" s="1270"/>
      <c r="D19" s="1265" t="s">
        <v>152</v>
      </c>
      <c r="E19" s="9">
        <v>0</v>
      </c>
      <c r="F19" s="1266"/>
      <c r="G19" s="1264"/>
      <c r="H19" s="1271" t="s">
        <v>153</v>
      </c>
      <c r="I19" s="11">
        <v>0</v>
      </c>
      <c r="J19" s="1268"/>
    </row>
    <row r="20" spans="2:10" ht="14.4" thickBot="1">
      <c r="B20" s="1047"/>
      <c r="C20" s="1270"/>
      <c r="D20" s="1265" t="s">
        <v>154</v>
      </c>
      <c r="E20" s="9">
        <v>0</v>
      </c>
      <c r="F20" s="1266"/>
      <c r="G20" s="1272"/>
      <c r="H20" s="1273" t="s">
        <v>338</v>
      </c>
      <c r="I20" s="1274">
        <f>SUM(I9:I19)</f>
        <v>0</v>
      </c>
      <c r="J20" s="1268"/>
    </row>
    <row r="21" spans="2:10" ht="14.4" thickBot="1">
      <c r="B21" s="1047"/>
      <c r="C21" s="1270"/>
      <c r="D21" s="1265" t="s">
        <v>155</v>
      </c>
      <c r="E21" s="9">
        <v>0</v>
      </c>
      <c r="F21" s="1266"/>
      <c r="G21" s="1256"/>
      <c r="H21" s="1256"/>
      <c r="I21" s="1275"/>
      <c r="J21" s="1268"/>
    </row>
    <row r="22" spans="2:10" ht="14.4" thickBot="1">
      <c r="B22" s="1047"/>
      <c r="C22" s="1270"/>
      <c r="D22" s="1276" t="s">
        <v>156</v>
      </c>
      <c r="E22" s="27">
        <v>0</v>
      </c>
      <c r="F22" s="1266"/>
      <c r="G22" s="1257" t="s">
        <v>66</v>
      </c>
      <c r="H22" s="1257" t="s">
        <v>157</v>
      </c>
      <c r="I22" s="1257"/>
      <c r="J22" s="1268"/>
    </row>
    <row r="23" spans="2:10" ht="14.4" thickBot="1">
      <c r="B23" s="1047"/>
      <c r="C23" s="1272"/>
      <c r="D23" s="1277" t="s">
        <v>270</v>
      </c>
      <c r="E23" s="1278">
        <f>SUM(E9:E22)</f>
        <v>0</v>
      </c>
      <c r="F23" s="1266"/>
      <c r="G23" s="1279"/>
      <c r="H23" s="1280" t="s">
        <v>236</v>
      </c>
      <c r="I23" s="12">
        <v>0</v>
      </c>
      <c r="J23" s="1268"/>
    </row>
    <row r="24" spans="2:10" ht="14.4" thickBot="1">
      <c r="B24" s="1047"/>
      <c r="C24" s="1256"/>
      <c r="D24" s="1256"/>
      <c r="E24" s="1281"/>
      <c r="F24" s="1266"/>
      <c r="G24" s="1264"/>
      <c r="H24" s="1265" t="s">
        <v>235</v>
      </c>
      <c r="I24" s="9">
        <v>0</v>
      </c>
      <c r="J24" s="1268"/>
    </row>
    <row r="25" spans="2:10" ht="14.4" thickBot="1">
      <c r="B25" s="1047"/>
      <c r="C25" s="1257" t="s">
        <v>64</v>
      </c>
      <c r="D25" s="1282" t="s">
        <v>158</v>
      </c>
      <c r="E25" s="1257"/>
      <c r="F25" s="1266"/>
      <c r="G25" s="1264"/>
      <c r="H25" s="1265" t="s">
        <v>159</v>
      </c>
      <c r="I25" s="9">
        <v>0</v>
      </c>
      <c r="J25" s="1268"/>
    </row>
    <row r="26" spans="2:10">
      <c r="B26" s="1047"/>
      <c r="C26" s="1270"/>
      <c r="D26" s="1283" t="s">
        <v>160</v>
      </c>
      <c r="E26" s="14">
        <v>0</v>
      </c>
      <c r="F26" s="1266"/>
      <c r="G26" s="1264"/>
      <c r="H26" s="1265" t="s">
        <v>161</v>
      </c>
      <c r="I26" s="9">
        <v>0</v>
      </c>
      <c r="J26" s="1268"/>
    </row>
    <row r="27" spans="2:10">
      <c r="B27" s="1047"/>
      <c r="C27" s="1270"/>
      <c r="D27" s="1267" t="s">
        <v>162</v>
      </c>
      <c r="E27" s="15">
        <v>0</v>
      </c>
      <c r="F27" s="1266"/>
      <c r="G27" s="1264"/>
      <c r="H27" s="1265" t="s">
        <v>163</v>
      </c>
      <c r="I27" s="9">
        <v>0</v>
      </c>
      <c r="J27" s="1268"/>
    </row>
    <row r="28" spans="2:10">
      <c r="B28" s="1047"/>
      <c r="C28" s="1270"/>
      <c r="D28" s="1267" t="s">
        <v>164</v>
      </c>
      <c r="E28" s="15">
        <v>0</v>
      </c>
      <c r="F28" s="1266"/>
      <c r="G28" s="1264"/>
      <c r="H28" s="1265" t="s">
        <v>165</v>
      </c>
      <c r="I28" s="9">
        <v>0</v>
      </c>
      <c r="J28" s="1268"/>
    </row>
    <row r="29" spans="2:10">
      <c r="B29" s="1047"/>
      <c r="C29" s="1270"/>
      <c r="D29" s="1267" t="s">
        <v>166</v>
      </c>
      <c r="E29" s="15">
        <v>0</v>
      </c>
      <c r="F29" s="1266"/>
      <c r="G29" s="1264"/>
      <c r="H29" s="1265" t="s">
        <v>167</v>
      </c>
      <c r="I29" s="9">
        <v>0</v>
      </c>
      <c r="J29" s="1268"/>
    </row>
    <row r="30" spans="2:10" ht="14.4" thickBot="1">
      <c r="B30" s="1047"/>
      <c r="C30" s="1270"/>
      <c r="D30" s="1271" t="s">
        <v>168</v>
      </c>
      <c r="E30" s="16">
        <v>0</v>
      </c>
      <c r="F30" s="1266"/>
      <c r="G30" s="1264"/>
      <c r="H30" s="1284" t="s">
        <v>169</v>
      </c>
      <c r="I30" s="13">
        <v>0</v>
      </c>
      <c r="J30" s="1268"/>
    </row>
    <row r="31" spans="2:10" ht="14.4" thickBot="1">
      <c r="B31" s="1047"/>
      <c r="C31" s="1285"/>
      <c r="D31" s="1273" t="s">
        <v>271</v>
      </c>
      <c r="E31" s="1274">
        <f>SUM(E26:E30)</f>
        <v>0</v>
      </c>
      <c r="F31" s="1266"/>
      <c r="G31" s="1272"/>
      <c r="H31" s="1273" t="s">
        <v>272</v>
      </c>
      <c r="I31" s="1274">
        <f>SUM(I23:I30)</f>
        <v>0</v>
      </c>
      <c r="J31" s="1268"/>
    </row>
    <row r="32" spans="2:10" ht="14.4" thickBot="1">
      <c r="B32" s="1047"/>
      <c r="C32" s="1256"/>
      <c r="D32" s="1256"/>
      <c r="E32" s="1266"/>
      <c r="F32" s="1266"/>
      <c r="G32" s="1256"/>
      <c r="H32" s="1256"/>
      <c r="I32" s="1256"/>
      <c r="J32" s="1268"/>
    </row>
    <row r="33" spans="2:10" ht="14.4" thickBot="1">
      <c r="B33" s="1047"/>
      <c r="C33" s="1286" t="s">
        <v>67</v>
      </c>
      <c r="D33" s="1287" t="s">
        <v>170</v>
      </c>
      <c r="E33" s="1287"/>
      <c r="F33" s="1287"/>
      <c r="G33" s="1287"/>
      <c r="H33" s="1287"/>
      <c r="I33" s="1274">
        <f>E23+E31+I20+I31</f>
        <v>0</v>
      </c>
      <c r="J33" s="1268"/>
    </row>
    <row r="34" spans="2:10" ht="14.4" thickBot="1">
      <c r="B34" s="1047"/>
      <c r="C34" s="1288"/>
      <c r="D34" s="1256"/>
      <c r="E34" s="1256"/>
      <c r="F34" s="1256"/>
      <c r="G34" s="1256"/>
      <c r="H34" s="1289"/>
      <c r="I34" s="1266"/>
      <c r="J34" s="1268"/>
    </row>
    <row r="35" spans="2:10" ht="14.4" thickBot="1">
      <c r="B35" s="1047"/>
      <c r="C35" s="1286" t="s">
        <v>171</v>
      </c>
      <c r="D35" s="1287" t="s">
        <v>1316</v>
      </c>
      <c r="E35" s="1287"/>
      <c r="F35" s="1287"/>
      <c r="G35" s="1287"/>
      <c r="H35" s="1287"/>
      <c r="I35" s="28">
        <v>0</v>
      </c>
      <c r="J35" s="1268"/>
    </row>
    <row r="36" spans="2:10" ht="14.4" thickBot="1">
      <c r="B36" s="1047"/>
      <c r="C36" s="1288"/>
      <c r="D36" s="1256"/>
      <c r="E36" s="1256"/>
      <c r="F36" s="1256"/>
      <c r="G36" s="1256"/>
      <c r="H36" s="1256"/>
      <c r="I36" s="1256"/>
      <c r="J36" s="1268"/>
    </row>
    <row r="37" spans="2:10" s="1214" customFormat="1" ht="14.4" thickBot="1">
      <c r="B37" s="1290"/>
      <c r="C37" s="1286" t="s">
        <v>176</v>
      </c>
      <c r="D37" s="1287" t="s">
        <v>1317</v>
      </c>
      <c r="E37" s="1287"/>
      <c r="F37" s="1287"/>
      <c r="G37" s="1287"/>
      <c r="H37" s="1287"/>
      <c r="I37" s="1274">
        <f>I33+I35</f>
        <v>0</v>
      </c>
      <c r="J37" s="1291"/>
    </row>
    <row r="38" spans="2:10" ht="14.4" thickBot="1">
      <c r="B38" s="1047"/>
      <c r="C38" s="1288"/>
      <c r="D38" s="1253"/>
      <c r="E38" s="1253"/>
      <c r="F38" s="1253"/>
      <c r="G38" s="1253"/>
      <c r="H38" s="1253"/>
      <c r="I38" s="1253"/>
      <c r="J38" s="1255"/>
    </row>
    <row r="39" spans="2:10" ht="14.4" thickBot="1">
      <c r="B39" s="1047"/>
      <c r="C39" s="1286" t="s">
        <v>177</v>
      </c>
      <c r="D39" s="1287" t="s">
        <v>1318</v>
      </c>
      <c r="E39" s="1287"/>
      <c r="F39" s="1287"/>
      <c r="G39" s="1287"/>
      <c r="H39" s="1287"/>
      <c r="I39" s="1274" t="e">
        <f>I37/'Unit Mix &amp; Income'!G12</f>
        <v>#DIV/0!</v>
      </c>
      <c r="J39" s="1048"/>
    </row>
    <row r="40" spans="2:10" ht="14.4" thickBot="1">
      <c r="B40" s="1047"/>
      <c r="C40" s="1016"/>
      <c r="J40" s="1048"/>
    </row>
    <row r="41" spans="2:10" ht="14.4" thickBot="1">
      <c r="B41" s="1047"/>
      <c r="C41" s="1286" t="s">
        <v>178</v>
      </c>
      <c r="D41" s="1287" t="s">
        <v>1319</v>
      </c>
      <c r="E41" s="1287"/>
      <c r="F41" s="1287"/>
      <c r="G41" s="1287"/>
      <c r="H41" s="1287"/>
      <c r="I41" s="1274" t="e">
        <f>I35/'Unit Mix &amp; Income'!G12</f>
        <v>#DIV/0!</v>
      </c>
      <c r="J41" s="1048"/>
    </row>
    <row r="42" spans="2:10" ht="14.4" thickBot="1">
      <c r="B42" s="1047"/>
      <c r="J42" s="1048"/>
    </row>
    <row r="43" spans="2:10" ht="14.4" thickBot="1">
      <c r="B43" s="1047"/>
      <c r="C43" s="1286" t="s">
        <v>1296</v>
      </c>
      <c r="D43" s="1287" t="s">
        <v>1297</v>
      </c>
      <c r="E43" s="1287"/>
      <c r="F43" s="1287"/>
      <c r="G43" s="1287"/>
      <c r="H43" s="1287"/>
      <c r="I43" s="28">
        <v>0</v>
      </c>
      <c r="J43" s="1048"/>
    </row>
    <row r="44" spans="2:10" ht="14.4" thickBot="1">
      <c r="B44" s="1047"/>
      <c r="J44" s="1048"/>
    </row>
    <row r="45" spans="2:10" ht="14.4" thickBot="1">
      <c r="B45" s="1047"/>
      <c r="C45" s="1286" t="s">
        <v>1315</v>
      </c>
      <c r="D45" s="1287" t="s">
        <v>1320</v>
      </c>
      <c r="E45" s="1287"/>
      <c r="F45" s="1287"/>
      <c r="G45" s="1287"/>
      <c r="H45" s="1287"/>
      <c r="I45" s="1274">
        <f>I37+I43</f>
        <v>0</v>
      </c>
      <c r="J45" s="1048"/>
    </row>
    <row r="46" spans="2:10">
      <c r="B46" s="1047"/>
      <c r="J46" s="1048"/>
    </row>
    <row r="47" spans="2:10">
      <c r="B47" s="1047"/>
      <c r="D47" s="1240" t="s">
        <v>1321</v>
      </c>
      <c r="J47" s="1048"/>
    </row>
    <row r="48" spans="2:10">
      <c r="B48" s="1047"/>
      <c r="J48" s="1048"/>
    </row>
    <row r="49" spans="2:10" ht="14.4" thickBot="1">
      <c r="B49" s="1193"/>
      <c r="C49" s="1194"/>
      <c r="D49" s="1194"/>
      <c r="E49" s="1194"/>
      <c r="F49" s="1194"/>
      <c r="G49" s="1194"/>
      <c r="H49" s="1194"/>
      <c r="I49" s="1194"/>
      <c r="J49" s="1196"/>
    </row>
    <row r="50" spans="2:10" ht="14.4" thickTop="1"/>
  </sheetData>
  <sheetProtection algorithmName="SHA-512" hashValue="wiRRLrdVPKxCoaawTSbITbbTk67vG21wDbtW+Do93N20YmS5wIuFWnXG8Sg17BQywsGgcPq2AUraEBZdVXD9/w==" saltValue="HfeNhhczSJrvFHKmU2E1cg==" spinCount="100000" sheet="1" objects="1" scenarios="1" selectLockedCells="1"/>
  <mergeCells count="1">
    <mergeCell ref="C5:I5"/>
  </mergeCells>
  <printOptions horizontalCentered="1"/>
  <pageMargins left="0.45" right="0.44" top="0" bottom="0.9" header="0" footer="0.5"/>
  <pageSetup scale="75" orientation="portrait" r:id="rId1"/>
  <headerFooter alignWithMargins="0">
    <oddFooter>&amp;R&amp;"Arial Narrow,Regular"&amp;11Page 13</oddFoot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2D050"/>
    <pageSetUpPr fitToPage="1"/>
  </sheetPr>
  <dimension ref="B1:K39"/>
  <sheetViews>
    <sheetView showGridLines="0" showRuler="0" zoomScaleNormal="100" workbookViewId="0">
      <selection activeCell="E23" sqref="E23"/>
    </sheetView>
  </sheetViews>
  <sheetFormatPr defaultColWidth="9.33203125" defaultRowHeight="13.8"/>
  <cols>
    <col min="1" max="1" width="2.6640625" style="1010" customWidth="1"/>
    <col min="2" max="2" width="9.33203125" style="1010"/>
    <col min="3" max="3" width="56.44140625" style="1010" customWidth="1"/>
    <col min="4" max="4" width="2" style="1080" customWidth="1"/>
    <col min="5" max="5" width="16.33203125" style="1080" customWidth="1"/>
    <col min="6" max="6" width="2.6640625" style="1080" customWidth="1"/>
    <col min="7" max="7" width="16.33203125" style="1080" customWidth="1"/>
    <col min="8" max="8" width="4.5546875" style="1082" customWidth="1"/>
    <col min="9" max="9" width="7.33203125" style="1010" hidden="1" customWidth="1"/>
    <col min="10" max="10" width="5.44140625" style="1010" hidden="1" customWidth="1"/>
    <col min="11" max="11" width="1.6640625" style="1010" customWidth="1"/>
    <col min="12" max="16384" width="9.33203125" style="1010"/>
  </cols>
  <sheetData>
    <row r="1" spans="2:11" ht="23.25" customHeight="1"/>
    <row r="2" spans="2:11" ht="23.4">
      <c r="B2" s="395" t="s">
        <v>4</v>
      </c>
      <c r="D2" s="1292"/>
      <c r="E2" s="1292"/>
      <c r="F2" s="1292"/>
      <c r="G2" s="1292"/>
    </row>
    <row r="3" spans="2:11" ht="15.6">
      <c r="B3" s="916" t="s">
        <v>5</v>
      </c>
      <c r="D3" s="1292"/>
      <c r="E3" s="1292"/>
      <c r="F3" s="1292"/>
      <c r="G3" s="1292"/>
    </row>
    <row r="4" spans="2:11" ht="10.199999999999999" customHeight="1" thickBot="1">
      <c r="C4" s="916"/>
      <c r="D4" s="1292"/>
      <c r="E4" s="1292"/>
      <c r="F4" s="1292"/>
      <c r="G4" s="1292"/>
    </row>
    <row r="5" spans="2:11" ht="9" customHeight="1" thickTop="1">
      <c r="B5" s="1075"/>
      <c r="C5" s="1293"/>
      <c r="D5" s="1294"/>
      <c r="E5" s="1294"/>
      <c r="F5" s="1294"/>
      <c r="G5" s="1294"/>
      <c r="H5" s="1295"/>
      <c r="I5" s="1078"/>
      <c r="J5" s="1078"/>
      <c r="K5" s="1079"/>
    </row>
    <row r="6" spans="2:11" ht="7.95" customHeight="1" thickBot="1">
      <c r="B6" s="1047"/>
      <c r="K6" s="1048"/>
    </row>
    <row r="7" spans="2:11" s="1113" customFormat="1" ht="25.2" customHeight="1" thickBot="1">
      <c r="B7" s="1112"/>
      <c r="C7" s="1296" t="s">
        <v>6</v>
      </c>
      <c r="D7" s="1244"/>
      <c r="E7" s="1296" t="s">
        <v>7</v>
      </c>
      <c r="F7" s="1244"/>
      <c r="G7" s="1296" t="s">
        <v>8</v>
      </c>
      <c r="H7" s="1297"/>
      <c r="K7" s="1115"/>
    </row>
    <row r="8" spans="2:11" ht="8.25" customHeight="1">
      <c r="B8" s="1047"/>
      <c r="K8" s="1048"/>
    </row>
    <row r="9" spans="2:11" ht="25.2" customHeight="1">
      <c r="B9" s="1047"/>
      <c r="C9" s="1080" t="s">
        <v>1346</v>
      </c>
      <c r="D9" s="1061"/>
      <c r="E9" s="34">
        <f>'Unit Mix &amp; Income'!Y6</f>
        <v>0</v>
      </c>
      <c r="F9" s="1061"/>
      <c r="G9" s="34">
        <f t="shared" ref="G9:G15" si="0">E9*12</f>
        <v>0</v>
      </c>
      <c r="K9" s="1048"/>
    </row>
    <row r="10" spans="2:11" ht="25.2" customHeight="1">
      <c r="B10" s="1047"/>
      <c r="C10" s="1298" t="s">
        <v>386</v>
      </c>
      <c r="D10" s="1061"/>
      <c r="E10" s="34">
        <f>'Unit Mix &amp; Income'!Y7</f>
        <v>0</v>
      </c>
      <c r="F10" s="1061"/>
      <c r="G10" s="34">
        <f t="shared" si="0"/>
        <v>0</v>
      </c>
      <c r="K10" s="1048"/>
    </row>
    <row r="11" spans="2:11" ht="25.2" customHeight="1">
      <c r="B11" s="1047"/>
      <c r="C11" s="1298" t="s">
        <v>387</v>
      </c>
      <c r="D11" s="1061"/>
      <c r="E11" s="34">
        <f>'Unit Mix &amp; Income'!Y8</f>
        <v>0</v>
      </c>
      <c r="F11" s="1061"/>
      <c r="G11" s="34">
        <f t="shared" si="0"/>
        <v>0</v>
      </c>
      <c r="I11" s="1299">
        <f>(G9+G10+G11)-((G9+G10+G11)*0.07)</f>
        <v>0</v>
      </c>
      <c r="J11" s="1300" t="s">
        <v>335</v>
      </c>
      <c r="K11" s="1048"/>
    </row>
    <row r="12" spans="2:11" ht="25.2" customHeight="1">
      <c r="B12" s="1047"/>
      <c r="C12" s="1298" t="s">
        <v>524</v>
      </c>
      <c r="D12" s="1061"/>
      <c r="E12" s="34">
        <f>'Unit Mix &amp; Income'!Y9</f>
        <v>0</v>
      </c>
      <c r="F12" s="1061"/>
      <c r="G12" s="34">
        <f t="shared" si="0"/>
        <v>0</v>
      </c>
      <c r="I12" s="1300"/>
      <c r="J12" s="1300"/>
      <c r="K12" s="1048"/>
    </row>
    <row r="13" spans="2:11" ht="25.2" customHeight="1">
      <c r="B13" s="1047"/>
      <c r="C13" s="1080" t="s">
        <v>388</v>
      </c>
      <c r="D13" s="1061"/>
      <c r="E13" s="34">
        <f>'Unit Mix &amp; Income'!Y10</f>
        <v>0</v>
      </c>
      <c r="F13" s="1061"/>
      <c r="G13" s="34">
        <f t="shared" si="0"/>
        <v>0</v>
      </c>
      <c r="K13" s="1048"/>
    </row>
    <row r="14" spans="2:11" ht="25.2" customHeight="1">
      <c r="B14" s="1047"/>
      <c r="C14" s="1080" t="s">
        <v>1347</v>
      </c>
      <c r="D14" s="1061"/>
      <c r="E14" s="34">
        <f>'Unit Mix &amp; Income'!Y11</f>
        <v>0</v>
      </c>
      <c r="F14" s="1061"/>
      <c r="G14" s="34">
        <f t="shared" si="0"/>
        <v>0</v>
      </c>
      <c r="K14" s="1048"/>
    </row>
    <row r="15" spans="2:11" ht="25.2" customHeight="1">
      <c r="B15" s="1047"/>
      <c r="C15" s="1080" t="s">
        <v>697</v>
      </c>
      <c r="D15" s="1061"/>
      <c r="E15" s="34">
        <f>'Unit Mix &amp; Income'!AE69</f>
        <v>0</v>
      </c>
      <c r="F15" s="1061"/>
      <c r="G15" s="34">
        <f t="shared" si="0"/>
        <v>0</v>
      </c>
      <c r="I15" s="1299" t="e">
        <f>(G13+G15)-((G13+G15)*0.07)+#REF!</f>
        <v>#REF!</v>
      </c>
      <c r="J15" s="1010" t="s">
        <v>336</v>
      </c>
      <c r="K15" s="1048"/>
    </row>
    <row r="16" spans="2:11" ht="25.2" customHeight="1" thickBot="1">
      <c r="B16" s="1047"/>
      <c r="C16" s="1080" t="s">
        <v>0</v>
      </c>
      <c r="D16" s="1061"/>
      <c r="E16" s="35">
        <f>E9+E13+E14+E15</f>
        <v>0</v>
      </c>
      <c r="F16" s="1061"/>
      <c r="G16" s="35">
        <f>G9+G13+G14+G15</f>
        <v>0</v>
      </c>
      <c r="K16" s="1048"/>
    </row>
    <row r="17" spans="2:11" ht="25.2" customHeight="1" thickTop="1">
      <c r="B17" s="1047"/>
      <c r="C17" s="1080" t="s">
        <v>734</v>
      </c>
      <c r="D17" s="1080" t="s">
        <v>9</v>
      </c>
      <c r="E17" s="37">
        <f>'Unit Mix &amp; Income'!AE73</f>
        <v>0</v>
      </c>
      <c r="F17" s="1080" t="s">
        <v>10</v>
      </c>
      <c r="G17" s="34">
        <f>E17*12</f>
        <v>0</v>
      </c>
      <c r="H17" s="1082" t="s">
        <v>11</v>
      </c>
      <c r="K17" s="1048"/>
    </row>
    <row r="18" spans="2:11" ht="25.2" customHeight="1" thickBot="1">
      <c r="B18" s="1047"/>
      <c r="C18" s="1080" t="s">
        <v>12</v>
      </c>
      <c r="D18" s="1061"/>
      <c r="E18" s="35">
        <f>(E16-E17)</f>
        <v>0</v>
      </c>
      <c r="F18" s="1061"/>
      <c r="G18" s="36">
        <f>G16-G17</f>
        <v>0</v>
      </c>
      <c r="K18" s="1048"/>
    </row>
    <row r="19" spans="2:11" ht="25.2" customHeight="1" thickTop="1">
      <c r="B19" s="1047"/>
      <c r="C19" s="1080" t="s">
        <v>389</v>
      </c>
      <c r="D19" s="1080" t="s">
        <v>9</v>
      </c>
      <c r="E19" s="37">
        <f>G19/12</f>
        <v>0</v>
      </c>
      <c r="F19" s="1080" t="s">
        <v>10</v>
      </c>
      <c r="G19" s="34">
        <f>'Operating Expenses'!I33</f>
        <v>0</v>
      </c>
      <c r="H19" s="1082" t="s">
        <v>11</v>
      </c>
      <c r="K19" s="1048"/>
    </row>
    <row r="20" spans="2:11" ht="25.2" customHeight="1">
      <c r="B20" s="1047"/>
      <c r="C20" s="1080" t="s">
        <v>390</v>
      </c>
      <c r="D20" s="1080" t="s">
        <v>9</v>
      </c>
      <c r="E20" s="37">
        <f>G20/12</f>
        <v>0</v>
      </c>
      <c r="F20" s="1080" t="s">
        <v>10</v>
      </c>
      <c r="G20" s="34">
        <f>'Operating Expenses'!I35</f>
        <v>0</v>
      </c>
      <c r="H20" s="1082" t="s">
        <v>11</v>
      </c>
      <c r="K20" s="1048"/>
    </row>
    <row r="21" spans="2:11" ht="25.2" customHeight="1" thickBot="1">
      <c r="B21" s="1047"/>
      <c r="C21" s="1080" t="s">
        <v>13</v>
      </c>
      <c r="D21" s="1061"/>
      <c r="E21" s="35">
        <f>E18-E19-E20</f>
        <v>0</v>
      </c>
      <c r="F21" s="1061"/>
      <c r="G21" s="35">
        <f>G18-G19-G20</f>
        <v>0</v>
      </c>
      <c r="K21" s="1048"/>
    </row>
    <row r="22" spans="2:11" ht="15" customHeight="1" thickTop="1">
      <c r="B22" s="1047"/>
      <c r="C22" s="1080"/>
      <c r="E22" s="1301"/>
      <c r="G22" s="1301"/>
      <c r="K22" s="1048"/>
    </row>
    <row r="23" spans="2:11" ht="25.2" customHeight="1">
      <c r="B23" s="1047"/>
      <c r="C23" s="1080" t="s">
        <v>1348</v>
      </c>
      <c r="E23" s="39">
        <v>0</v>
      </c>
      <c r="G23" s="34">
        <f>E23*12</f>
        <v>0</v>
      </c>
      <c r="K23" s="1048"/>
    </row>
    <row r="24" spans="2:11" ht="25.2" customHeight="1">
      <c r="B24" s="1047"/>
      <c r="C24" s="1080" t="s">
        <v>49</v>
      </c>
      <c r="E24" s="30"/>
      <c r="G24" s="38" t="e">
        <f>G21/G23</f>
        <v>#DIV/0!</v>
      </c>
      <c r="K24" s="1048"/>
    </row>
    <row r="25" spans="2:11" ht="19.5" customHeight="1">
      <c r="B25" s="1047"/>
      <c r="C25" s="1080" t="s">
        <v>1349</v>
      </c>
      <c r="E25" s="39">
        <v>0</v>
      </c>
      <c r="G25" s="34" t="str">
        <f>IF(E25=0,"",(E25*12))</f>
        <v/>
      </c>
      <c r="K25" s="1048"/>
    </row>
    <row r="26" spans="2:11" ht="25.2" customHeight="1">
      <c r="B26" s="1047"/>
      <c r="C26" s="1080" t="s">
        <v>1349</v>
      </c>
      <c r="E26" s="39">
        <v>0</v>
      </c>
      <c r="G26" s="34" t="str">
        <f t="shared" ref="G26:G27" si="1">IF(E26=0,"",(E26*12))</f>
        <v/>
      </c>
      <c r="K26" s="1048"/>
    </row>
    <row r="27" spans="2:11" ht="25.2" customHeight="1">
      <c r="B27" s="1047"/>
      <c r="C27" s="1080" t="s">
        <v>1349</v>
      </c>
      <c r="E27" s="39">
        <v>0</v>
      </c>
      <c r="G27" s="34" t="str">
        <f t="shared" si="1"/>
        <v/>
      </c>
      <c r="K27" s="1048"/>
    </row>
    <row r="28" spans="2:11" ht="25.2" customHeight="1">
      <c r="B28" s="1047"/>
      <c r="C28" s="1080" t="s">
        <v>50</v>
      </c>
      <c r="E28" s="30"/>
      <c r="F28" s="31"/>
      <c r="G28" s="38" t="e">
        <f>G21/SUM(G23,G25,G26,G27)</f>
        <v>#DIV/0!</v>
      </c>
      <c r="K28" s="1048"/>
    </row>
    <row r="29" spans="2:11" ht="16.95" customHeight="1">
      <c r="B29" s="1047"/>
      <c r="C29" s="1080"/>
      <c r="E29" s="1301"/>
      <c r="G29" s="32"/>
      <c r="K29" s="1048"/>
    </row>
    <row r="30" spans="2:11" ht="15" customHeight="1">
      <c r="B30" s="1047"/>
      <c r="C30" s="1240" t="s">
        <v>506</v>
      </c>
      <c r="E30" s="1301"/>
      <c r="G30" s="32"/>
      <c r="K30" s="1048"/>
    </row>
    <row r="31" spans="2:11" ht="13.2" customHeight="1">
      <c r="B31" s="1047"/>
      <c r="C31" s="1240"/>
      <c r="E31" s="1301"/>
      <c r="G31" s="32"/>
      <c r="K31" s="1048"/>
    </row>
    <row r="32" spans="2:11" ht="25.2" customHeight="1" thickBot="1">
      <c r="B32" s="1047"/>
      <c r="C32" s="1061" t="s">
        <v>14</v>
      </c>
      <c r="E32" s="35">
        <f>E21-E23-E25-E26-E27</f>
        <v>0</v>
      </c>
      <c r="F32" s="33"/>
      <c r="G32" s="35">
        <f>G21-SUM(G23,G25,G26,G27)</f>
        <v>0</v>
      </c>
      <c r="K32" s="1048"/>
    </row>
    <row r="33" spans="2:11" ht="15" customHeight="1" thickTop="1">
      <c r="B33" s="1047"/>
      <c r="C33" s="1080"/>
      <c r="K33" s="1048"/>
    </row>
    <row r="34" spans="2:11" ht="13.5" customHeight="1">
      <c r="B34" s="1047"/>
      <c r="C34" s="1080"/>
      <c r="K34" s="1048"/>
    </row>
    <row r="35" spans="2:11" ht="65.25" customHeight="1">
      <c r="B35" s="1047"/>
      <c r="C35" s="1371" t="s">
        <v>51</v>
      </c>
      <c r="D35" s="1371"/>
      <c r="E35" s="1371"/>
      <c r="F35" s="1371"/>
      <c r="G35" s="1371"/>
      <c r="H35" s="1371"/>
      <c r="K35" s="1048"/>
    </row>
    <row r="36" spans="2:11" ht="13.5" customHeight="1">
      <c r="B36" s="1047"/>
      <c r="K36" s="1048"/>
    </row>
    <row r="37" spans="2:11" ht="31.5" customHeight="1">
      <c r="B37" s="1047"/>
      <c r="C37" s="1371" t="s">
        <v>1350</v>
      </c>
      <c r="D37" s="1371"/>
      <c r="E37" s="1371"/>
      <c r="F37" s="1371"/>
      <c r="G37" s="1371"/>
      <c r="H37" s="1371"/>
      <c r="K37" s="1048"/>
    </row>
    <row r="38" spans="2:11" ht="34.5" customHeight="1" thickBot="1">
      <c r="B38" s="1193"/>
      <c r="C38" s="1303"/>
      <c r="D38" s="1303"/>
      <c r="E38" s="1303"/>
      <c r="F38" s="1303"/>
      <c r="G38" s="1303"/>
      <c r="H38" s="1303"/>
      <c r="I38" s="1194"/>
      <c r="J38" s="1194"/>
      <c r="K38" s="1196"/>
    </row>
    <row r="39" spans="2:11" ht="34.5" customHeight="1" thickTop="1">
      <c r="C39" s="1302"/>
      <c r="D39" s="1302"/>
      <c r="E39" s="1302"/>
      <c r="F39" s="1302"/>
      <c r="G39" s="1302"/>
      <c r="H39" s="1302"/>
    </row>
  </sheetData>
  <sheetProtection algorithmName="SHA-512" hashValue="YQtLW05A/EplIEBwxJ37w3+XrgGEZOI7darUN7LBiOZcVjUura6QLqhInlGuIHFs1Vr+biYKFT3HE1h6ZsPj7A==" saltValue="11lDt1lw945DhPKvLRkEiw==" spinCount="100000" sheet="1" objects="1" scenarios="1" selectLockedCells="1"/>
  <mergeCells count="2">
    <mergeCell ref="C35:H35"/>
    <mergeCell ref="C37:H37"/>
  </mergeCells>
  <phoneticPr fontId="0" type="noConversion"/>
  <printOptions horizontalCentered="1" verticalCentered="1" gridLinesSet="0"/>
  <pageMargins left="0.45" right="0.44" top="0" bottom="1" header="0" footer="0.5"/>
  <pageSetup scale="93" orientation="portrait" verticalDpi="300" r:id="rId1"/>
  <headerFooter alignWithMargins="0">
    <oddFooter>&amp;R&amp;"Arial Narrow,Regular"&amp;11Page 16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E2C98-6EDE-A143-9792-3A68888D34FD}">
  <dimension ref="A1:AD860"/>
  <sheetViews>
    <sheetView topLeftCell="F1" zoomScaleNormal="126" workbookViewId="0">
      <pane ySplit="1" topLeftCell="A2" activePane="bottomLeft" state="frozen"/>
      <selection activeCell="H36" sqref="H36"/>
      <selection pane="bottomLeft" activeCell="H36" sqref="H36"/>
    </sheetView>
  </sheetViews>
  <sheetFormatPr defaultColWidth="12.5546875" defaultRowHeight="15.6"/>
  <cols>
    <col min="1" max="1" width="50.44140625" style="343" customWidth="1"/>
    <col min="2" max="2" width="45" style="343" customWidth="1"/>
    <col min="3" max="3" width="21.5546875" style="343" customWidth="1"/>
    <col min="4" max="4" width="22.5546875" style="343" customWidth="1"/>
    <col min="5" max="5" width="13.6640625" style="343" customWidth="1"/>
    <col min="6" max="6" width="15" style="343" customWidth="1"/>
    <col min="7" max="7" width="24.44140625" style="343" customWidth="1"/>
    <col min="8" max="8" width="46.33203125" style="334" customWidth="1"/>
    <col min="9" max="9" width="38.5546875" style="334" customWidth="1"/>
    <col min="10" max="10" width="38.6640625" style="334" customWidth="1"/>
    <col min="11" max="11" width="13.5546875" style="334" bestFit="1" customWidth="1"/>
    <col min="12" max="12" width="12.5546875" style="334"/>
    <col min="13" max="13" width="52.5546875" style="361" customWidth="1"/>
    <col min="14" max="14" width="12.5546875" style="334"/>
    <col min="15" max="15" width="37.33203125" style="334" customWidth="1"/>
    <col min="16" max="16" width="17.6640625" style="334" customWidth="1"/>
    <col min="17" max="17" width="17.5546875" style="334" customWidth="1"/>
    <col min="18" max="18" width="14" style="334" customWidth="1"/>
    <col min="19" max="19" width="18.6640625" style="361" bestFit="1" customWidth="1"/>
    <col min="20" max="22" width="12.5546875" style="334"/>
    <col min="23" max="23" width="48.33203125" style="334" customWidth="1"/>
    <col min="24" max="29" width="12.5546875" style="334"/>
    <col min="30" max="30" width="61.6640625" style="334" customWidth="1"/>
    <col min="31" max="16384" width="12.5546875" style="334"/>
  </cols>
  <sheetData>
    <row r="1" spans="1:30" s="332" customFormat="1" ht="13.8">
      <c r="A1" s="331" t="s">
        <v>1126</v>
      </c>
      <c r="B1" s="331" t="s">
        <v>1127</v>
      </c>
      <c r="C1" s="331" t="s">
        <v>1128</v>
      </c>
      <c r="D1" s="331" t="s">
        <v>1129</v>
      </c>
      <c r="E1" s="331" t="s">
        <v>1130</v>
      </c>
      <c r="F1" s="331" t="s">
        <v>1131</v>
      </c>
      <c r="G1" s="331" t="s">
        <v>1132</v>
      </c>
      <c r="H1" s="331" t="s">
        <v>1133</v>
      </c>
      <c r="I1" s="331" t="s">
        <v>1134</v>
      </c>
      <c r="J1" s="331" t="s">
        <v>1146</v>
      </c>
      <c r="K1" s="331" t="s">
        <v>1135</v>
      </c>
      <c r="L1" s="331" t="s">
        <v>1136</v>
      </c>
      <c r="M1" s="367" t="s">
        <v>1137</v>
      </c>
      <c r="O1" s="337" t="s">
        <v>1138</v>
      </c>
      <c r="R1" s="387" t="s">
        <v>1497</v>
      </c>
      <c r="S1" s="358"/>
    </row>
    <row r="2" spans="1:30" ht="13.8">
      <c r="A2" s="333" t="str">
        <f t="shared" ref="A2:A64" si="0">IF(LEN(C2)+LEN(D2)+LEN(E2)+LEN(F2)&gt;0, I2, "")</f>
        <v>Exhibit A</v>
      </c>
      <c r="B2" s="333" t="str">
        <f t="shared" ref="B2:B64" si="1">IF(LEN(C2)+LEN(D2)+LEN(E2)+LEN(F2)&gt;0, H2, "")</f>
        <v>Selection Criteria*</v>
      </c>
      <c r="C2" s="333" t="str">
        <f>IF(K2="textfield", G2, "")</f>
        <v/>
      </c>
      <c r="D2" s="333" t="str">
        <f>IF(K2="radiobutton",G2,IF(K2="checkbox",G2,IF(K2="dropdown",G2,"")))</f>
        <v/>
      </c>
      <c r="E2" s="333" t="str">
        <f>IF(K2="richtextfield", G2, "")</f>
        <v/>
      </c>
      <c r="F2" s="333" t="str">
        <f>IF(K2="table", G2, IF(K2="fixed_table",G2,""))</f>
        <v>1. Location near Goods &amp; Services;Max 5;0;0|2. Project Amenities;Max 5;0;0|3. PHA Preference - 100% of Affordable Units;2;0;0|4. Market Mix - 10% or greater;3;0;|5. Special Needs - Handicapped;2;0;0|6. Special Needs - Older Persons;3;0;0|7. Family - 3 bedroom - 5% or 10% greater;Max 3;0;0|8. Private, Charitable, or Local Government funding sources;Max 10;0;|9. Sponsor Experience;15;0;0|10. Areas of Opportunity;2;0;0|11. Rehab of existing housing in Community Revitalization ;1;0;0|12. Eventual tenant ownership;1;0;0|13. Located in city w/o allocation past 5 years;Max 5;0;0|14. Cost Containment - % of Adjusted Average;Max 8;0;|15. Historic Rehabilitation Tax Credit as a funding source;1;0;0|16. PMA LIHTC Vacancy rate of 3.00% or less;6;0;0|17. Permanent Supportive Housing Units;Max 4;0;0|18. Waitlist Preference to VASH;2;0;0|19. Developments that utilize $25,000 LIHTC or Less per Affordable Unit;2;0;|20. Sponsor/Developer has completed LIHTC project from award to PIS in 2-3 years;Max 6;0;0|1. Term of Obligation - 40 years only;15;0;0|2. 30%, 35%, 40% AMI   (1-60 units - 2.5% or &gt;61 units - 5.0%);6;0;0|3. 45% AMI   (1-60 units - 5.0% or &gt;61 units - 10.0%);3;0;0|4. 50% AMI (1-60 units - 10.0% or &gt;61 units - 20.0%);2;0;0|5. Project located in QCT and Urban Renewal District;1;0;0|SUBTOTAL:;;0;|Negative Points:;;;0|;Total;0;|;70 Minimum Points;FAIL;</v>
      </c>
      <c r="G2" s="333" t="str">
        <f>IFERROR(IF(LEN(M2)=0, "", IF(L2="pct",TEXT(M2,"0.00%"),IF(L2="currency",TEXT(M2,"###0.00"),IF(L2="date", TEXT(M2,"YYYY-MM-DD"), IF(L2="float2", TEXT(M2,"0.00"), M2))))),"")</f>
        <v>1. Location near Goods &amp; Services;Max 5;0;0|2. Project Amenities;Max 5;0;0|3. PHA Preference - 100% of Affordable Units;2;0;0|4. Market Mix - 10% or greater;3;0;|5. Special Needs - Handicapped;2;0;0|6. Special Needs - Older Persons;3;0;0|7. Family - 3 bedroom - 5% or 10% greater;Max 3;0;0|8. Private, Charitable, or Local Government funding sources;Max 10;0;|9. Sponsor Experience;15;0;0|10. Areas of Opportunity;2;0;0|11. Rehab of existing housing in Community Revitalization ;1;0;0|12. Eventual tenant ownership;1;0;0|13. Located in city w/o allocation past 5 years;Max 5;0;0|14. Cost Containment - % of Adjusted Average;Max 8;0;|15. Historic Rehabilitation Tax Credit as a funding source;1;0;0|16. PMA LIHTC Vacancy rate of 3.00% or less;6;0;0|17. Permanent Supportive Housing Units;Max 4;0;0|18. Waitlist Preference to VASH;2;0;0|19. Developments that utilize $25,000 LIHTC or Less per Affordable Unit;2;0;|20. Sponsor/Developer has completed LIHTC project from award to PIS in 2-3 years;Max 6;0;0|1. Term of Obligation - 40 years only;15;0;0|2. 30%, 35%, 40% AMI   (1-60 units - 2.5% or &gt;61 units - 5.0%);6;0;0|3. 45% AMI   (1-60 units - 5.0% or &gt;61 units - 10.0%);3;0;0|4. 50% AMI (1-60 units - 10.0% or &gt;61 units - 20.0%);2;0;0|5. Project located in QCT and Urban Renewal District;1;0;0|SUBTOTAL:;;0;|Negative Points:;;;0|;Total;0;|;70 Minimum Points;FAIL;</v>
      </c>
      <c r="H2" s="334" t="s">
        <v>1199</v>
      </c>
      <c r="I2" s="334" t="s">
        <v>1139</v>
      </c>
      <c r="J2" s="334" t="s">
        <v>1147</v>
      </c>
      <c r="K2" s="335" t="s">
        <v>1140</v>
      </c>
      <c r="L2" s="335"/>
      <c r="M2" s="361" t="str">
        <f>P2</f>
        <v>1. Location near Goods &amp; Services;Max 5;0;0|2. Project Amenities;Max 5;0;0|3. PHA Preference - 100% of Affordable Units;2;0;0|4. Market Mix - 10% or greater;3;0;|5. Special Needs - Handicapped;2;0;0|6. Special Needs - Older Persons;3;0;0|7. Family - 3 bedroom - 5% or 10% greater;Max 3;0;0|8. Private, Charitable, or Local Government funding sources;Max 10;0;|9. Sponsor Experience;15;0;0|10. Areas of Opportunity;2;0;0|11. Rehab of existing housing in Community Revitalization ;1;0;0|12. Eventual tenant ownership;1;0;0|13. Located in city w/o allocation past 5 years;Max 5;0;0|14. Cost Containment - % of Adjusted Average;Max 8;0;|15. Historic Rehabilitation Tax Credit as a funding source;1;0;0|16. PMA LIHTC Vacancy rate of 3.00% or less;6;0;0|17. Permanent Supportive Housing Units;Max 4;0;0|18. Waitlist Preference to VASH;2;0;0|19. Developments that utilize $25,000 LIHTC or Less per Affordable Unit;2;0;|20. Sponsor/Developer has completed LIHTC project from award to PIS in 2-3 years;Max 6;0;0|1. Term of Obligation - 40 years only;15;0;0|2. 30%, 35%, 40% AMI   (1-60 units - 2.5% or &gt;61 units - 5.0%);6;0;0|3. 45% AMI   (1-60 units - 5.0% or &gt;61 units - 10.0%);3;0;0|4. 50% AMI (1-60 units - 10.0% or &gt;61 units - 20.0%);2;0;0|5. Project located in QCT and Urban Renewal District;1;0;0|SUBTOTAL:;;0;|Negative Points:;;;0|;Total;0;|;70 Minimum Points;FAIL;</v>
      </c>
      <c r="O2" s="342" t="s">
        <v>1160</v>
      </c>
      <c r="P2" s="373" t="str">
        <f>_xlfn.TEXTJOIN("|",TRUE,S4:S33)</f>
        <v>1. Location near Goods &amp; Services;Max 5;0;0|2. Project Amenities;Max 5;0;0|3. PHA Preference - 100% of Affordable Units;2;0;0|4. Market Mix - 10% or greater;3;0;|5. Special Needs - Handicapped;2;0;0|6. Special Needs - Older Persons;3;0;0|7. Family - 3 bedroom - 5% or 10% greater;Max 3;0;0|8. Private, Charitable, or Local Government funding sources;Max 10;0;|9. Sponsor Experience;15;0;0|10. Areas of Opportunity;2;0;0|11. Rehab of existing housing in Community Revitalization ;1;0;0|12. Eventual tenant ownership;1;0;0|13. Located in city w/o allocation past 5 years;Max 5;0;0|14. Cost Containment - % of Adjusted Average;Max 8;0;|15. Historic Rehabilitation Tax Credit as a funding source;1;0;0|16. PMA LIHTC Vacancy rate of 3.00% or less;6;0;0|17. Permanent Supportive Housing Units;Max 4;0;0|18. Waitlist Preference to VASH;2;0;0|19. Developments that utilize $25,000 LIHTC or Less per Affordable Unit;2;0;|20. Sponsor/Developer has completed LIHTC project from award to PIS in 2-3 years;Max 6;0;0|1. Term of Obligation - 40 years only;15;0;0|2. 30%, 35%, 40% AMI   (1-60 units - 2.5% or &gt;61 units - 5.0%);6;0;0|3. 45% AMI   (1-60 units - 5.0% or &gt;61 units - 10.0%);3;0;0|4. 50% AMI (1-60 units - 10.0% or &gt;61 units - 20.0%);2;0;0|5. Project located in QCT and Urban Renewal District;1;0;0|SUBTOTAL:;;0;|Negative Points:;;;0|;Total;0;|;70 Minimum Points;FAIL;</v>
      </c>
      <c r="Q2" s="335"/>
      <c r="R2" s="338"/>
      <c r="S2" s="359"/>
      <c r="W2" s="342" t="s">
        <v>1163</v>
      </c>
      <c r="AC2" s="342"/>
    </row>
    <row r="3" spans="1:30" s="332" customFormat="1" ht="13.8">
      <c r="A3" s="333" t="str">
        <f t="shared" si="0"/>
        <v/>
      </c>
      <c r="B3" s="333" t="str">
        <f t="shared" si="1"/>
        <v/>
      </c>
      <c r="C3" s="333" t="str">
        <f t="shared" ref="C3:C65" si="2">IF(K3="textfield", G3, "")</f>
        <v/>
      </c>
      <c r="D3" s="333" t="str">
        <f t="shared" ref="D3:D65" si="3">IF(K3="radiobutton",G3,IF(K3="checkbox",G3,IF(K3="dropdown",G3,"")))</f>
        <v/>
      </c>
      <c r="E3" s="333" t="str">
        <f t="shared" ref="E3:E65" si="4">IF(K3="richtextfield", G3, "")</f>
        <v/>
      </c>
      <c r="F3" s="333" t="str">
        <f t="shared" ref="F3:F65" si="5">IF(K3="table", G3, IF(K3="fixed_table",G3,""))</f>
        <v/>
      </c>
      <c r="G3" s="333" t="str">
        <f t="shared" ref="G3:G65" si="6">IFERROR(IF(LEN(M3)=0, "", IF(L3="pct",TEXT(M3,"0.00%"),IF(L3="currency",TEXT(M3,"###0.00"),IF(L3="date", TEXT(M3,"YYYY-MM-DD"), IF(L3="float2", TEXT(M3,"0.00"), M3))))),"")</f>
        <v/>
      </c>
      <c r="H3" s="334" t="s">
        <v>1200</v>
      </c>
      <c r="I3" s="334" t="s">
        <v>1139</v>
      </c>
      <c r="J3" s="334" t="s">
        <v>1147</v>
      </c>
      <c r="K3" s="335" t="s">
        <v>1141</v>
      </c>
      <c r="L3" s="335"/>
      <c r="M3" s="361" t="str">
        <f>IF('Proforma '!C90="(insert comments/notes for negative points)","",'Proforma '!C90)</f>
        <v/>
      </c>
      <c r="O3" s="342" t="s">
        <v>1160</v>
      </c>
      <c r="P3" s="332" t="s">
        <v>1161</v>
      </c>
      <c r="Q3" s="332" t="s">
        <v>542</v>
      </c>
      <c r="R3" s="332" t="s">
        <v>543</v>
      </c>
      <c r="S3" s="358"/>
      <c r="W3" s="342" t="s">
        <v>1169</v>
      </c>
      <c r="X3" s="342" t="s">
        <v>1171</v>
      </c>
      <c r="Y3" s="342" t="s">
        <v>1172</v>
      </c>
      <c r="Z3" s="342" t="s">
        <v>1173</v>
      </c>
      <c r="AA3" s="342" t="s">
        <v>1174</v>
      </c>
      <c r="AB3" s="342" t="s">
        <v>1175</v>
      </c>
      <c r="AC3" s="342" t="s">
        <v>1176</v>
      </c>
    </row>
    <row r="4" spans="1:30" s="332" customFormat="1" ht="13.8">
      <c r="A4" s="333" t="str">
        <f t="shared" si="0"/>
        <v>Project Description</v>
      </c>
      <c r="B4" s="333" t="str">
        <f t="shared" si="1"/>
        <v>Project Name*</v>
      </c>
      <c r="C4" s="333" t="str">
        <f t="shared" si="2"/>
        <v>Name</v>
      </c>
      <c r="D4" s="333" t="str">
        <f t="shared" si="3"/>
        <v/>
      </c>
      <c r="E4" s="333" t="str">
        <f t="shared" si="4"/>
        <v/>
      </c>
      <c r="F4" s="333" t="str">
        <f t="shared" si="5"/>
        <v/>
      </c>
      <c r="G4" s="333" t="str">
        <f t="shared" si="6"/>
        <v>Name</v>
      </c>
      <c r="H4" s="334" t="s">
        <v>1201</v>
      </c>
      <c r="I4" s="334" t="s">
        <v>1143</v>
      </c>
      <c r="J4" s="353" t="s">
        <v>1151</v>
      </c>
      <c r="K4" s="335" t="s">
        <v>1144</v>
      </c>
      <c r="L4" s="335"/>
      <c r="M4" s="361" t="str">
        <f>IF(Adjustments!D3=0,"",Adjustments!D3)</f>
        <v>Name</v>
      </c>
      <c r="O4" s="339" t="str">
        <f>CONCATENATE('Proforma '!B62, ". ",'Proforma '!C62)</f>
        <v>1. Location near Goods &amp; Services</v>
      </c>
      <c r="P4" s="339" t="str">
        <f>'Proforma '!G62</f>
        <v>Max 5</v>
      </c>
      <c r="Q4" s="339">
        <f>IFERROR(IF('Proforma '!H62="","",'Proforma '!H62),"")</f>
        <v>0</v>
      </c>
      <c r="R4" s="339">
        <f>IFERROR(IF('Proforma '!I62="","",'Proforma '!I62),"")</f>
        <v>0</v>
      </c>
      <c r="S4" s="360" t="str">
        <f>_xlfn.TEXTJOIN(";",FALSE,O4:R4)</f>
        <v>1. Location near Goods &amp; Services;Max 5;0;0</v>
      </c>
      <c r="W4" s="332" t="s">
        <v>596</v>
      </c>
      <c r="X4" s="365" t="str">
        <f>_xlfn.TEXTJOIN("|",TRUE,AD5:AD11)</f>
        <v>Land Acquisition Cost;$0;$0;$0;$0;$0;$0|Existing Improvement Cost;$0;$0;$0;$0;$0;$0|Demolition;$0;$0;$0;$0;$0;$0|Legal Costs;$0;$0;$0;$0;$0;$0|Title &amp; Closing Costs;$0;$0;$0;$0;$0;$0|Other;$0;$0;$0;$0;$0;$0|Subtotal;$0;$0;$0;$0;$0;$0</v>
      </c>
    </row>
    <row r="5" spans="1:30" s="332" customFormat="1" ht="13.8">
      <c r="A5" s="333" t="str">
        <f t="shared" si="0"/>
        <v>Project Description</v>
      </c>
      <c r="B5" s="333" t="str">
        <f t="shared" si="1"/>
        <v>Project Number*</v>
      </c>
      <c r="C5" s="333" t="str">
        <f t="shared" si="2"/>
        <v>HC</v>
      </c>
      <c r="D5" s="333" t="str">
        <f t="shared" si="3"/>
        <v/>
      </c>
      <c r="E5" s="333" t="str">
        <f t="shared" si="4"/>
        <v/>
      </c>
      <c r="F5" s="333" t="str">
        <f t="shared" si="5"/>
        <v/>
      </c>
      <c r="G5" s="333" t="str">
        <f t="shared" si="6"/>
        <v>HC</v>
      </c>
      <c r="H5" s="334" t="s">
        <v>1202</v>
      </c>
      <c r="I5" s="334" t="s">
        <v>1143</v>
      </c>
      <c r="J5" s="353" t="s">
        <v>1151</v>
      </c>
      <c r="K5" s="335" t="s">
        <v>1144</v>
      </c>
      <c r="L5" s="335"/>
      <c r="M5" s="361" t="str">
        <f>IF('Proforma '!G12=0,"",'Proforma '!G12)</f>
        <v>HC</v>
      </c>
      <c r="O5" s="339" t="str">
        <f>CONCATENATE('Proforma '!B63, ". ",'Proforma '!C63)</f>
        <v>2. Project Amenities</v>
      </c>
      <c r="P5" s="339" t="str">
        <f>'Proforma '!G63</f>
        <v>Max 5</v>
      </c>
      <c r="Q5" s="339">
        <f>IFERROR(IF('Proforma '!H63="","",'Proforma '!H63),"")</f>
        <v>0</v>
      </c>
      <c r="R5" s="339">
        <f>IFERROR(IF('Proforma '!I63="","",'Proforma '!I63),"")</f>
        <v>0</v>
      </c>
      <c r="S5" s="360" t="str">
        <f t="shared" ref="S5:S33" si="7">_xlfn.TEXTJOIN(";",FALSE,O5:R5)</f>
        <v>2. Project Amenities;Max 5;0;0</v>
      </c>
      <c r="W5" s="334" t="str">
        <f>Adjustments!C12</f>
        <v>Land Acquisition Cost</v>
      </c>
      <c r="X5" s="357" t="str">
        <f>IFERROR(IF(Adjustments!E12="","",TEXT(Adjustments!E12,"$#,##0")),"")</f>
        <v>$0</v>
      </c>
      <c r="Y5" s="357" t="str">
        <f>IFERROR(IF(Adjustments!F12="","",TEXT(Adjustments!F12,"$#,##0")),"")</f>
        <v>$0</v>
      </c>
      <c r="Z5" s="357" t="str">
        <f>IFERROR(IF(Adjustments!G12="","",TEXT(Adjustments!G12,"$#,##0")),"")</f>
        <v>$0</v>
      </c>
      <c r="AA5" s="357" t="str">
        <f>IFERROR(IF(Adjustments!H12="","",TEXT(Adjustments!H12,"$#,##0")),"")</f>
        <v>$0</v>
      </c>
      <c r="AB5" s="357" t="str">
        <f>IFERROR(IF(Adjustments!I12="","",TEXT(Adjustments!I12,"$#,##0")),"")</f>
        <v>$0</v>
      </c>
      <c r="AC5" s="357" t="str">
        <f>IFERROR(IF(Adjustments!J12="","",TEXT(Adjustments!J12,"$#,##0")),"")</f>
        <v>$0</v>
      </c>
      <c r="AD5" s="339" t="str">
        <f t="shared" ref="AD5:AD11" si="8">_xlfn.TEXTJOIN(";",FALSE,W5:AC5)</f>
        <v>Land Acquisition Cost;$0;$0;$0;$0;$0;$0</v>
      </c>
    </row>
    <row r="6" spans="1:30" s="332" customFormat="1" ht="13.8">
      <c r="A6" s="333" t="str">
        <f t="shared" si="0"/>
        <v>Project Description</v>
      </c>
      <c r="B6" s="333" t="str">
        <f t="shared" si="1"/>
        <v>Credit Requested*</v>
      </c>
      <c r="C6" s="333" t="str">
        <f t="shared" si="2"/>
        <v>0.00</v>
      </c>
      <c r="D6" s="333" t="str">
        <f t="shared" si="3"/>
        <v/>
      </c>
      <c r="E6" s="333" t="str">
        <f t="shared" si="4"/>
        <v/>
      </c>
      <c r="F6" s="333" t="str">
        <f t="shared" si="5"/>
        <v/>
      </c>
      <c r="G6" s="333" t="str">
        <f t="shared" si="6"/>
        <v>0.00</v>
      </c>
      <c r="H6" s="334" t="s">
        <v>1203</v>
      </c>
      <c r="I6" s="334" t="s">
        <v>1143</v>
      </c>
      <c r="J6" s="353" t="s">
        <v>1151</v>
      </c>
      <c r="K6" s="335" t="s">
        <v>1144</v>
      </c>
      <c r="L6" s="335" t="s">
        <v>1145</v>
      </c>
      <c r="M6" s="366">
        <f>IFERROR(Adjustments!E6,"")</f>
        <v>0</v>
      </c>
      <c r="O6" s="339" t="str">
        <f>CONCATENATE('Proforma '!B64, ". ",'Proforma '!C64)</f>
        <v>3. PHA Preference - 100% of Affordable Units</v>
      </c>
      <c r="P6" s="339">
        <f>'Proforma '!G64</f>
        <v>2</v>
      </c>
      <c r="Q6" s="339">
        <f>IFERROR(IF('Proforma '!H64="","",'Proforma '!H64),"")</f>
        <v>0</v>
      </c>
      <c r="R6" s="339">
        <f>IFERROR(IF('Proforma '!I64="","",'Proforma '!I64),"")</f>
        <v>0</v>
      </c>
      <c r="S6" s="360" t="str">
        <f t="shared" si="7"/>
        <v>3. PHA Preference - 100% of Affordable Units;2;0;0</v>
      </c>
      <c r="T6" s="339"/>
      <c r="U6" s="339"/>
      <c r="V6" s="339"/>
      <c r="W6" s="334" t="str">
        <f>Adjustments!C13</f>
        <v>Existing Improvement Cost</v>
      </c>
      <c r="X6" s="357" t="str">
        <f>IFERROR(IF(Adjustments!E13="","",TEXT(Adjustments!E13,"$#,##0")),"")</f>
        <v>$0</v>
      </c>
      <c r="Y6" s="357" t="str">
        <f>IFERROR(IF(Adjustments!F13="","",TEXT(Adjustments!F13,"$#,##0")),"")</f>
        <v>$0</v>
      </c>
      <c r="Z6" s="357" t="str">
        <f>IFERROR(IF(Adjustments!G13="","",TEXT(Adjustments!G13,"$#,##0")),"")</f>
        <v>$0</v>
      </c>
      <c r="AA6" s="357" t="str">
        <f>IFERROR(IF(Adjustments!H13="","",TEXT(Adjustments!H13,"$#,##0")),"")</f>
        <v>$0</v>
      </c>
      <c r="AB6" s="357" t="str">
        <f>IFERROR(IF(Adjustments!I13="","",TEXT(Adjustments!I13,"$#,##0")),"")</f>
        <v>$0</v>
      </c>
      <c r="AC6" s="357" t="str">
        <f>IFERROR(IF(Adjustments!J13="","",TEXT(Adjustments!J13,"$#,##0")),"")</f>
        <v>$0</v>
      </c>
      <c r="AD6" s="339" t="str">
        <f t="shared" si="8"/>
        <v>Existing Improvement Cost;$0;$0;$0;$0;$0;$0</v>
      </c>
    </row>
    <row r="7" spans="1:30" s="332" customFormat="1" ht="13.8">
      <c r="A7" s="333" t="str">
        <f t="shared" si="0"/>
        <v/>
      </c>
      <c r="B7" s="333" t="str">
        <f t="shared" si="1"/>
        <v/>
      </c>
      <c r="C7" s="333" t="str">
        <f t="shared" si="2"/>
        <v/>
      </c>
      <c r="D7" s="333" t="str">
        <f t="shared" si="3"/>
        <v/>
      </c>
      <c r="E7" s="333" t="str">
        <f t="shared" si="4"/>
        <v/>
      </c>
      <c r="F7" s="333" t="str">
        <f t="shared" si="5"/>
        <v/>
      </c>
      <c r="G7" s="333" t="str">
        <f t="shared" si="6"/>
        <v/>
      </c>
      <c r="H7" s="334" t="s">
        <v>1204</v>
      </c>
      <c r="I7" s="334" t="s">
        <v>1143</v>
      </c>
      <c r="J7" s="353" t="s">
        <v>1151</v>
      </c>
      <c r="K7" s="335" t="s">
        <v>1144</v>
      </c>
      <c r="L7" s="335" t="s">
        <v>1145</v>
      </c>
      <c r="M7" s="366" t="str">
        <f>IFERROR(Adjustments!H6,"")</f>
        <v/>
      </c>
      <c r="O7" s="339" t="str">
        <f>CONCATENATE('Proforma '!B65, ". ",'Proforma '!C65)</f>
        <v>4. Market Mix - 10% or greater</v>
      </c>
      <c r="P7" s="339">
        <f>'Proforma '!G65</f>
        <v>3</v>
      </c>
      <c r="Q7" s="339">
        <f>IFERROR(IF('Proforma '!H65="","",'Proforma '!H65),"")</f>
        <v>0</v>
      </c>
      <c r="R7" s="339" t="str">
        <f>IFERROR(IF('Proforma '!I65="","",'Proforma '!I65),"")</f>
        <v/>
      </c>
      <c r="S7" s="360" t="str">
        <f t="shared" si="7"/>
        <v>4. Market Mix - 10% or greater;3;0;</v>
      </c>
      <c r="T7" s="339"/>
      <c r="U7" s="339"/>
      <c r="V7" s="339"/>
      <c r="W7" s="334" t="str">
        <f>Adjustments!C14</f>
        <v>Demolition</v>
      </c>
      <c r="X7" s="357" t="str">
        <f>IFERROR(IF(Adjustments!E14="","",TEXT(Adjustments!E14,"$#,##0")),"")</f>
        <v>$0</v>
      </c>
      <c r="Y7" s="357" t="str">
        <f>IFERROR(IF(Adjustments!F14="","",TEXT(Adjustments!F14,"$#,##0")),"")</f>
        <v>$0</v>
      </c>
      <c r="Z7" s="357" t="str">
        <f>IFERROR(IF(Adjustments!G14="","",TEXT(Adjustments!G14,"$#,##0")),"")</f>
        <v>$0</v>
      </c>
      <c r="AA7" s="357" t="str">
        <f>IFERROR(IF(Adjustments!H14="","",TEXT(Adjustments!H14,"$#,##0")),"")</f>
        <v>$0</v>
      </c>
      <c r="AB7" s="357" t="str">
        <f>IFERROR(IF(Adjustments!I14="","",TEXT(Adjustments!I14,"$#,##0")),"")</f>
        <v>$0</v>
      </c>
      <c r="AC7" s="357" t="str">
        <f>IFERROR(IF(Adjustments!J14="","",TEXT(Adjustments!J14,"$#,##0")),"")</f>
        <v>$0</v>
      </c>
      <c r="AD7" s="339" t="str">
        <f t="shared" si="8"/>
        <v>Demolition;$0;$0;$0;$0;$0;$0</v>
      </c>
    </row>
    <row r="8" spans="1:30" s="332" customFormat="1" ht="13.8">
      <c r="A8" s="333" t="str">
        <f t="shared" si="0"/>
        <v>Land and Buildings</v>
      </c>
      <c r="B8" s="333" t="str">
        <f t="shared" si="1"/>
        <v>To Purchase Land and Buildings*</v>
      </c>
      <c r="C8" s="333" t="str">
        <f t="shared" si="2"/>
        <v/>
      </c>
      <c r="D8" s="333" t="str">
        <f t="shared" si="3"/>
        <v/>
      </c>
      <c r="E8" s="333" t="str">
        <f t="shared" si="4"/>
        <v/>
      </c>
      <c r="F8" s="333" t="str">
        <f t="shared" si="5"/>
        <v>Land Acquisition Cost;$0;$0;$0;$0;$0;$0|Existing Improvement Cost;$0;$0;$0;$0;$0;$0|Demolition;$0;$0;$0;$0;$0;$0|Legal Costs;$0;$0;$0;$0;$0;$0|Title &amp; Closing Costs;$0;$0;$0;$0;$0;$0|Other;$0;$0;$0;$0;$0;$0|Subtotal;$0;$0;$0;$0;$0;$0</v>
      </c>
      <c r="G8" s="333" t="str">
        <f t="shared" si="6"/>
        <v>Land Acquisition Cost;$0;$0;$0;$0;$0;$0|Existing Improvement Cost;$0;$0;$0;$0;$0;$0|Demolition;$0;$0;$0;$0;$0;$0|Legal Costs;$0;$0;$0;$0;$0;$0|Title &amp; Closing Costs;$0;$0;$0;$0;$0;$0|Other;$0;$0;$0;$0;$0;$0|Subtotal;$0;$0;$0;$0;$0;$0</v>
      </c>
      <c r="H8" s="334" t="s">
        <v>1205</v>
      </c>
      <c r="I8" s="334" t="s">
        <v>1162</v>
      </c>
      <c r="J8" s="334" t="s">
        <v>1147</v>
      </c>
      <c r="K8" s="335" t="s">
        <v>1140</v>
      </c>
      <c r="L8" s="335"/>
      <c r="M8" s="366" t="str">
        <f>X4</f>
        <v>Land Acquisition Cost;$0;$0;$0;$0;$0;$0|Existing Improvement Cost;$0;$0;$0;$0;$0;$0|Demolition;$0;$0;$0;$0;$0;$0|Legal Costs;$0;$0;$0;$0;$0;$0|Title &amp; Closing Costs;$0;$0;$0;$0;$0;$0|Other;$0;$0;$0;$0;$0;$0|Subtotal;$0;$0;$0;$0;$0;$0</v>
      </c>
      <c r="O8" s="339" t="str">
        <f>CONCATENATE('Proforma '!B66, ". ",'Proforma '!C66)</f>
        <v>5. Special Needs - Handicapped</v>
      </c>
      <c r="P8" s="339">
        <f>'Proforma '!G66</f>
        <v>2</v>
      </c>
      <c r="Q8" s="339">
        <f>IFERROR(IF('Proforma '!H66="","",'Proforma '!H66),"")</f>
        <v>0</v>
      </c>
      <c r="R8" s="339">
        <f>IFERROR(IF('Proforma '!I66="","",'Proforma '!I66),"")</f>
        <v>0</v>
      </c>
      <c r="S8" s="360" t="str">
        <f t="shared" si="7"/>
        <v>5. Special Needs - Handicapped;2;0;0</v>
      </c>
      <c r="T8" s="339"/>
      <c r="U8" s="339"/>
      <c r="V8" s="339"/>
      <c r="W8" s="356" t="str">
        <f>Adjustments!C15</f>
        <v>Legal Costs</v>
      </c>
      <c r="X8" s="357" t="str">
        <f>IFERROR(IF(Adjustments!E15="","",TEXT(Adjustments!E15,"$#,##0")),"")</f>
        <v>$0</v>
      </c>
      <c r="Y8" s="357" t="str">
        <f>IFERROR(IF(Adjustments!F15="","",TEXT(Adjustments!F15,"$#,##0")),"")</f>
        <v>$0</v>
      </c>
      <c r="Z8" s="357" t="str">
        <f>IFERROR(IF(Adjustments!G15="","",TEXT(Adjustments!G15,"$#,##0")),"")</f>
        <v>$0</v>
      </c>
      <c r="AA8" s="357" t="str">
        <f>IFERROR(IF(Adjustments!H15="","",TEXT(Adjustments!H15,"$#,##0")),"")</f>
        <v>$0</v>
      </c>
      <c r="AB8" s="357" t="str">
        <f>IFERROR(IF(Adjustments!I15="","",TEXT(Adjustments!I15,"$#,##0")),"")</f>
        <v>$0</v>
      </c>
      <c r="AC8" s="357" t="str">
        <f>IFERROR(IF(Adjustments!J15="","",TEXT(Adjustments!J15,"$#,##0")),"")</f>
        <v>$0</v>
      </c>
      <c r="AD8" s="339" t="str">
        <f t="shared" si="8"/>
        <v>Legal Costs;$0;$0;$0;$0;$0;$0</v>
      </c>
    </row>
    <row r="9" spans="1:30" s="332" customFormat="1" ht="13.8">
      <c r="A9" s="333" t="str">
        <f t="shared" si="0"/>
        <v>Site Work</v>
      </c>
      <c r="B9" s="333" t="str">
        <f t="shared" si="1"/>
        <v>For Site Work*</v>
      </c>
      <c r="C9" s="333" t="str">
        <f t="shared" si="2"/>
        <v/>
      </c>
      <c r="D9" s="333" t="str">
        <f t="shared" si="3"/>
        <v/>
      </c>
      <c r="E9" s="333" t="str">
        <f t="shared" si="4"/>
        <v/>
      </c>
      <c r="F9" s="333" t="str">
        <f t="shared" si="5"/>
        <v>Site Work;$0;$0;$0;$0;$0;$0|Off Site Improvement;$0;$0;$0;$0;$0;$0|Other;$0;$0;$0;$0;$0;$0|Subtotal;$0;$0;$0;$0;$0;$0</v>
      </c>
      <c r="G9" s="333" t="str">
        <f t="shared" si="6"/>
        <v>Site Work;$0;$0;$0;$0;$0;$0|Off Site Improvement;$0;$0;$0;$0;$0;$0|Other;$0;$0;$0;$0;$0;$0|Subtotal;$0;$0;$0;$0;$0;$0</v>
      </c>
      <c r="H9" s="334" t="s">
        <v>1206</v>
      </c>
      <c r="I9" s="334" t="s">
        <v>425</v>
      </c>
      <c r="J9" s="334" t="s">
        <v>1147</v>
      </c>
      <c r="K9" s="335" t="s">
        <v>1140</v>
      </c>
      <c r="L9" s="335"/>
      <c r="M9" s="366" t="str">
        <f>X13</f>
        <v>Site Work;$0;$0;$0;$0;$0;$0|Off Site Improvement;$0;$0;$0;$0;$0;$0|Other;$0;$0;$0;$0;$0;$0|Subtotal;$0;$0;$0;$0;$0;$0</v>
      </c>
      <c r="O9" s="339" t="str">
        <f>CONCATENATE('Proforma '!B67, ". ",'Proforma '!C67)</f>
        <v>6. Special Needs - Older Persons</v>
      </c>
      <c r="P9" s="339">
        <f>'Proforma '!G67</f>
        <v>3</v>
      </c>
      <c r="Q9" s="339">
        <f>IFERROR(IF('Proforma '!H67="","",'Proforma '!H67),"")</f>
        <v>0</v>
      </c>
      <c r="R9" s="339">
        <f>IFERROR(IF('Proforma '!I67="","",'Proforma '!I67),"")</f>
        <v>0</v>
      </c>
      <c r="S9" s="360" t="str">
        <f t="shared" si="7"/>
        <v>6. Special Needs - Older Persons;3;0;0</v>
      </c>
      <c r="W9" s="356" t="str">
        <f>Adjustments!C16</f>
        <v>Title &amp; Closing Costs</v>
      </c>
      <c r="X9" s="357" t="str">
        <f>IFERROR(IF(Adjustments!E16="","",TEXT(Adjustments!E16,"$#,##0")),"")</f>
        <v>$0</v>
      </c>
      <c r="Y9" s="357" t="str">
        <f>IFERROR(IF(Adjustments!F16="","",TEXT(Adjustments!F16,"$#,##0")),"")</f>
        <v>$0</v>
      </c>
      <c r="Z9" s="357" t="str">
        <f>IFERROR(IF(Adjustments!G16="","",TEXT(Adjustments!G16,"$#,##0")),"")</f>
        <v>$0</v>
      </c>
      <c r="AA9" s="357" t="str">
        <f>IFERROR(IF(Adjustments!H16="","",TEXT(Adjustments!H16,"$#,##0")),"")</f>
        <v>$0</v>
      </c>
      <c r="AB9" s="357" t="str">
        <f>IFERROR(IF(Adjustments!I16="","",TEXT(Adjustments!I16,"$#,##0")),"")</f>
        <v>$0</v>
      </c>
      <c r="AC9" s="357" t="str">
        <f>IFERROR(IF(Adjustments!J16="","",TEXT(Adjustments!J16,"$#,##0")),"")</f>
        <v>$0</v>
      </c>
      <c r="AD9" s="339" t="str">
        <f t="shared" si="8"/>
        <v>Title &amp; Closing Costs;$0;$0;$0;$0;$0;$0</v>
      </c>
    </row>
    <row r="10" spans="1:30" s="332" customFormat="1" ht="13.8">
      <c r="A10" s="333" t="str">
        <f t="shared" si="0"/>
        <v>Rehabilitation and New Construction</v>
      </c>
      <c r="B10" s="333" t="str">
        <f t="shared" si="1"/>
        <v>For Rehabilitation and New Construction*</v>
      </c>
      <c r="C10" s="333" t="str">
        <f t="shared" si="2"/>
        <v/>
      </c>
      <c r="D10" s="333" t="str">
        <f t="shared" si="3"/>
        <v/>
      </c>
      <c r="E10" s="333" t="str">
        <f t="shared" si="4"/>
        <v/>
      </c>
      <c r="F10" s="333" t="str">
        <f t="shared" si="5"/>
        <v>Unit Structures - New;$0;$0;$0;$0;$0;$0|Unit Structures - Rehab;$0;$0;$0;$0;$0;$0|Accessory Building;$0;$0;$0;$0;$0;$0|Commercial Space Costs;$0;$0;$0;$0;$0;$0|General Requirements;$0;$0;$0;$0;$0;$0|Builders Overhead;$0;$0;$0;$0;$0;$0|Builders Profit;$0;$0;$0;$0;$0;$0|Other Construction Costs;$0;$0;$0;$0;$0;$0|Other Construction Costs;$0;$0;$0;$0;$0;$0|Other Construction Costs;$0;$0;$0;$0;$0;$0|Subtotal;$0;$0;$0;$0;$0;$0</v>
      </c>
      <c r="G10" s="333" t="str">
        <f t="shared" si="6"/>
        <v>Unit Structures - New;$0;$0;$0;$0;$0;$0|Unit Structures - Rehab;$0;$0;$0;$0;$0;$0|Accessory Building;$0;$0;$0;$0;$0;$0|Commercial Space Costs;$0;$0;$0;$0;$0;$0|General Requirements;$0;$0;$0;$0;$0;$0|Builders Overhead;$0;$0;$0;$0;$0;$0|Builders Profit;$0;$0;$0;$0;$0;$0|Other Construction Costs;$0;$0;$0;$0;$0;$0|Other Construction Costs;$0;$0;$0;$0;$0;$0|Other Construction Costs;$0;$0;$0;$0;$0;$0|Subtotal;$0;$0;$0;$0;$0;$0</v>
      </c>
      <c r="H10" s="334" t="s">
        <v>1207</v>
      </c>
      <c r="I10" s="334" t="s">
        <v>1164</v>
      </c>
      <c r="J10" s="334" t="s">
        <v>1147</v>
      </c>
      <c r="K10" s="335" t="s">
        <v>1140</v>
      </c>
      <c r="L10" s="335"/>
      <c r="M10" s="366" t="str">
        <f>X19</f>
        <v>Unit Structures - New;$0;$0;$0;$0;$0;$0|Unit Structures - Rehab;$0;$0;$0;$0;$0;$0|Accessory Building;$0;$0;$0;$0;$0;$0|Commercial Space Costs;$0;$0;$0;$0;$0;$0|General Requirements;$0;$0;$0;$0;$0;$0|Builders Overhead;$0;$0;$0;$0;$0;$0|Builders Profit;$0;$0;$0;$0;$0;$0|Other Construction Costs;$0;$0;$0;$0;$0;$0|Other Construction Costs;$0;$0;$0;$0;$0;$0|Other Construction Costs;$0;$0;$0;$0;$0;$0|Subtotal;$0;$0;$0;$0;$0;$0</v>
      </c>
      <c r="O10" s="339" t="str">
        <f>CONCATENATE('Proforma '!B68, ". ",'Proforma '!C68)</f>
        <v>7. Family - 3 bedroom - 5% or 10% greater</v>
      </c>
      <c r="P10" s="339" t="str">
        <f>'Proforma '!G68</f>
        <v>Max 3</v>
      </c>
      <c r="Q10" s="339">
        <f>IFERROR(IF('Proforma '!H68="","",'Proforma '!H68),"")</f>
        <v>0</v>
      </c>
      <c r="R10" s="339">
        <f>IFERROR(IF('Proforma '!I68="","",'Proforma '!I68),"")</f>
        <v>0</v>
      </c>
      <c r="S10" s="360" t="str">
        <f t="shared" si="7"/>
        <v>7. Family - 3 bedroom - 5% or 10% greater;Max 3;0;0</v>
      </c>
      <c r="W10" s="356" t="str">
        <f>Adjustments!C17</f>
        <v>Other</v>
      </c>
      <c r="X10" s="357" t="str">
        <f>IFERROR(IF(Adjustments!E17="","",TEXT(Adjustments!E17,"$#,##0")),"")</f>
        <v>$0</v>
      </c>
      <c r="Y10" s="357" t="str">
        <f>IFERROR(IF(Adjustments!F17="","",TEXT(Adjustments!F17,"$#,##0")),"")</f>
        <v>$0</v>
      </c>
      <c r="Z10" s="357" t="str">
        <f>IFERROR(IF(Adjustments!G17="","",TEXT(Adjustments!G17,"$#,##0")),"")</f>
        <v>$0</v>
      </c>
      <c r="AA10" s="357" t="str">
        <f>IFERROR(IF(Adjustments!H17="","",TEXT(Adjustments!H17,"$#,##0")),"")</f>
        <v>$0</v>
      </c>
      <c r="AB10" s="357" t="str">
        <f>IFERROR(IF(Adjustments!I17="","",TEXT(Adjustments!I17,"$#,##0")),"")</f>
        <v>$0</v>
      </c>
      <c r="AC10" s="357" t="str">
        <f>IFERROR(IF(Adjustments!J17="","",TEXT(Adjustments!J17,"$#,##0")),"")</f>
        <v>$0</v>
      </c>
      <c r="AD10" s="339" t="str">
        <f t="shared" si="8"/>
        <v>Other;$0;$0;$0;$0;$0;$0</v>
      </c>
    </row>
    <row r="11" spans="1:30" s="332" customFormat="1" ht="13.8">
      <c r="A11" s="333" t="str">
        <f t="shared" si="0"/>
        <v>Contingency</v>
      </c>
      <c r="B11" s="333" t="str">
        <f t="shared" si="1"/>
        <v>For Contingency*</v>
      </c>
      <c r="C11" s="333" t="str">
        <f t="shared" si="2"/>
        <v/>
      </c>
      <c r="D11" s="333" t="str">
        <f t="shared" si="3"/>
        <v/>
      </c>
      <c r="E11" s="333" t="str">
        <f t="shared" si="4"/>
        <v/>
      </c>
      <c r="F11" s="333" t="str">
        <f t="shared" si="5"/>
        <v>Construction Contingency;$0;$0;$0;$0;$0;$0|Subtotal;$0;$0;$0;$0;$0;$0</v>
      </c>
      <c r="G11" s="333" t="str">
        <f t="shared" si="6"/>
        <v>Construction Contingency;$0;$0;$0;$0;$0;$0|Subtotal;$0;$0;$0;$0;$0;$0</v>
      </c>
      <c r="H11" s="334" t="s">
        <v>1208</v>
      </c>
      <c r="I11" s="334" t="s">
        <v>1165</v>
      </c>
      <c r="J11" s="334" t="s">
        <v>1147</v>
      </c>
      <c r="K11" s="335" t="s">
        <v>1140</v>
      </c>
      <c r="L11" s="335"/>
      <c r="M11" s="366" t="str">
        <f>X32</f>
        <v>Construction Contingency;$0;$0;$0;$0;$0;$0|Subtotal;$0;$0;$0;$0;$0;$0</v>
      </c>
      <c r="O11" s="339" t="str">
        <f>CONCATENATE('Proforma '!B69, ". ",'Proforma '!C69)</f>
        <v>8. Private, Charitable, or Local Government funding sources</v>
      </c>
      <c r="P11" s="339" t="str">
        <f>'Proforma '!G69</f>
        <v>Max 10</v>
      </c>
      <c r="Q11" s="339">
        <f>IFERROR(IF('Proforma '!H69="","",'Proforma '!H69),"")</f>
        <v>0</v>
      </c>
      <c r="R11" s="339" t="str">
        <f>IFERROR(IF('Proforma '!I69="","",'Proforma '!I69),"")</f>
        <v/>
      </c>
      <c r="S11" s="360" t="str">
        <f t="shared" si="7"/>
        <v>8. Private, Charitable, or Local Government funding sources;Max 10;0;</v>
      </c>
      <c r="W11" s="334" t="str">
        <f>Adjustments!B18</f>
        <v>Subtotal</v>
      </c>
      <c r="X11" s="357" t="str">
        <f>IFERROR(IF(Adjustments!E18="","",TEXT(Adjustments!E18,"$#,##0")),"")</f>
        <v>$0</v>
      </c>
      <c r="Y11" s="357" t="str">
        <f>IFERROR(IF(Adjustments!F18="","",TEXT(Adjustments!F18,"$#,##0")),"")</f>
        <v>$0</v>
      </c>
      <c r="Z11" s="357" t="str">
        <f>IFERROR(IF(Adjustments!G18="","",TEXT(Adjustments!G18,"$#,##0")),"")</f>
        <v>$0</v>
      </c>
      <c r="AA11" s="357" t="str">
        <f>IFERROR(IF(Adjustments!H18="","",TEXT(Adjustments!H18,"$#,##0")),"")</f>
        <v>$0</v>
      </c>
      <c r="AB11" s="357" t="str">
        <f>IFERROR(IF(Adjustments!I18="","",TEXT(Adjustments!I18,"$#,##0")),"")</f>
        <v>$0</v>
      </c>
      <c r="AC11" s="357" t="str">
        <f>IFERROR(IF(Adjustments!J18="","",TEXT(Adjustments!J18,"$#,##0")),"")</f>
        <v>$0</v>
      </c>
      <c r="AD11" s="339" t="str">
        <f t="shared" si="8"/>
        <v>Subtotal;$0;$0;$0;$0;$0;$0</v>
      </c>
    </row>
    <row r="12" spans="1:30" ht="13.8">
      <c r="A12" s="333" t="str">
        <f t="shared" si="0"/>
        <v>Architectural and Engineering Fees</v>
      </c>
      <c r="B12" s="333" t="str">
        <f t="shared" si="1"/>
        <v>For Architectural and Engineering Fees*</v>
      </c>
      <c r="C12" s="333" t="str">
        <f t="shared" si="2"/>
        <v/>
      </c>
      <c r="D12" s="333" t="str">
        <f t="shared" si="3"/>
        <v/>
      </c>
      <c r="E12" s="333" t="str">
        <f t="shared" si="4"/>
        <v/>
      </c>
      <c r="F12" s="333" t="str">
        <f t="shared" si="5"/>
        <v>Architecture/Engineering Design Fee;$0;$0;$0;$0;$0;$0|Architecture Supervision Fee;$0;$0;$0;$0;$0;$0|Engineering;$0;$0;$0;$0;$0;$0|Other;$0;$0;$0;$0;$0;$0|Subtotal;$0;$0;$0;$0;$0;$0</v>
      </c>
      <c r="G12" s="333" t="str">
        <f t="shared" si="6"/>
        <v>Architecture/Engineering Design Fee;$0;$0;$0;$0;$0;$0|Architecture Supervision Fee;$0;$0;$0;$0;$0;$0|Engineering;$0;$0;$0;$0;$0;$0|Other;$0;$0;$0;$0;$0;$0|Subtotal;$0;$0;$0;$0;$0;$0</v>
      </c>
      <c r="H12" s="334" t="s">
        <v>1209</v>
      </c>
      <c r="I12" s="334" t="s">
        <v>1166</v>
      </c>
      <c r="J12" s="334" t="s">
        <v>1147</v>
      </c>
      <c r="K12" s="335" t="s">
        <v>1140</v>
      </c>
      <c r="L12" s="335"/>
      <c r="M12" s="366" t="str">
        <f>X36</f>
        <v>Architecture/Engineering Design Fee;$0;$0;$0;$0;$0;$0|Architecture Supervision Fee;$0;$0;$0;$0;$0;$0|Engineering;$0;$0;$0;$0;$0;$0|Other;$0;$0;$0;$0;$0;$0|Subtotal;$0;$0;$0;$0;$0;$0</v>
      </c>
      <c r="O12" s="339" t="str">
        <f>CONCATENATE('Proforma '!B70, ". ",'Proforma '!C70)</f>
        <v>9. Sponsor Experience</v>
      </c>
      <c r="P12" s="339">
        <f>'Proforma '!G70</f>
        <v>15</v>
      </c>
      <c r="Q12" s="339">
        <f>IFERROR(IF('Proforma '!H70="","",'Proforma '!H70),"")</f>
        <v>0</v>
      </c>
      <c r="R12" s="339">
        <f>IFERROR(IF('Proforma '!I70="","",'Proforma '!I70),"")</f>
        <v>0</v>
      </c>
      <c r="S12" s="360" t="str">
        <f t="shared" si="7"/>
        <v>9. Sponsor Experience;15;0;0</v>
      </c>
    </row>
    <row r="13" spans="1:30" s="332" customFormat="1" ht="13.8">
      <c r="A13" s="333" t="str">
        <f t="shared" si="0"/>
        <v>Permits</v>
      </c>
      <c r="B13" s="333" t="str">
        <f t="shared" si="1"/>
        <v>For Permits*</v>
      </c>
      <c r="C13" s="333" t="str">
        <f t="shared" si="2"/>
        <v/>
      </c>
      <c r="D13" s="333" t="str">
        <f t="shared" si="3"/>
        <v/>
      </c>
      <c r="E13" s="333" t="str">
        <f t="shared" si="4"/>
        <v/>
      </c>
      <c r="F13" s="333" t="str">
        <f t="shared" si="5"/>
        <v>Building Permit;$0;$0;$0;$0;$0;$0|Tap Fees;$0;$0;$0;$0;$0;$0|Plan Checks;$0;$0;$0;$0;$0;$0|Other;$0;$0;$0;$0;$0;$0|Subtotal;$0;$0;$0;$0;$0;$0</v>
      </c>
      <c r="G13" s="333" t="str">
        <f t="shared" si="6"/>
        <v>Building Permit;$0;$0;$0;$0;$0;$0|Tap Fees;$0;$0;$0;$0;$0;$0|Plan Checks;$0;$0;$0;$0;$0;$0|Other;$0;$0;$0;$0;$0;$0|Subtotal;$0;$0;$0;$0;$0;$0</v>
      </c>
      <c r="H13" s="334" t="s">
        <v>1210</v>
      </c>
      <c r="I13" s="334" t="s">
        <v>854</v>
      </c>
      <c r="J13" s="334" t="s">
        <v>1147</v>
      </c>
      <c r="K13" s="335" t="s">
        <v>1140</v>
      </c>
      <c r="L13" s="335"/>
      <c r="M13" s="366" t="str">
        <f>X43</f>
        <v>Building Permit;$0;$0;$0;$0;$0;$0|Tap Fees;$0;$0;$0;$0;$0;$0|Plan Checks;$0;$0;$0;$0;$0;$0|Other;$0;$0;$0;$0;$0;$0|Subtotal;$0;$0;$0;$0;$0;$0</v>
      </c>
      <c r="O13" s="339" t="str">
        <f>CONCATENATE('Proforma '!B71, ". ",'Proforma '!C71)</f>
        <v>10. Areas of Opportunity</v>
      </c>
      <c r="P13" s="339">
        <f>'Proforma '!G71</f>
        <v>2</v>
      </c>
      <c r="Q13" s="339">
        <f>IFERROR(IF('Proforma '!H71="","",'Proforma '!H71),"")</f>
        <v>0</v>
      </c>
      <c r="R13" s="339">
        <f>IFERROR(IF('Proforma '!I71="","",'Proforma '!I71),"")</f>
        <v>0</v>
      </c>
      <c r="S13" s="360" t="str">
        <f t="shared" si="7"/>
        <v>10. Areas of Opportunity;2;0;0</v>
      </c>
      <c r="W13" s="342" t="s">
        <v>445</v>
      </c>
      <c r="X13" s="365" t="str">
        <f>_xlfn.TEXTJOIN("|",TRUE,AD14:AD17)</f>
        <v>Site Work;$0;$0;$0;$0;$0;$0|Off Site Improvement;$0;$0;$0;$0;$0;$0|Other;$0;$0;$0;$0;$0;$0|Subtotal;$0;$0;$0;$0;$0;$0</v>
      </c>
    </row>
    <row r="14" spans="1:30" ht="13.8">
      <c r="A14" s="333" t="str">
        <f t="shared" si="0"/>
        <v>Interim Costs</v>
      </c>
      <c r="B14" s="333" t="str">
        <f t="shared" si="1"/>
        <v>For Interim Costs*</v>
      </c>
      <c r="C14" s="333" t="str">
        <f t="shared" si="2"/>
        <v/>
      </c>
      <c r="D14" s="333" t="str">
        <f t="shared" si="3"/>
        <v/>
      </c>
      <c r="E14" s="333" t="str">
        <f t="shared" si="4"/>
        <v/>
      </c>
      <c r="F14" s="333" t="str">
        <f t="shared" si="5"/>
        <v>Insurance During Construction;$0;$0;$0;$0;$0;$0|Construction Interest (include only construction period interest);$0;$0;$0;$0;$0;$0|Construction Loan Origin Fee;$0;$0;$0;$0;$0;$0|Title and Recording;$0;$0;$0;$0;$0;$0|Taxes During Construction;$0;$0;$0;$0;$0;$0|Legal Fees for Closing;$0;$0;$0;$0;$0;$0|Bonding Fee;$0;$0;$0;$0;$0;$0|Other;$0;$0;$0;$0;$0;$0|Other;$0;$0;$0;$0;$0;$0|Subtotal;$0;$0;$0;$0;$0;$0</v>
      </c>
      <c r="G14" s="333" t="str">
        <f t="shared" si="6"/>
        <v>Insurance During Construction;$0;$0;$0;$0;$0;$0|Construction Interest (include only construction period interest);$0;$0;$0;$0;$0;$0|Construction Loan Origin Fee;$0;$0;$0;$0;$0;$0|Title and Recording;$0;$0;$0;$0;$0;$0|Taxes During Construction;$0;$0;$0;$0;$0;$0|Legal Fees for Closing;$0;$0;$0;$0;$0;$0|Bonding Fee;$0;$0;$0;$0;$0;$0|Other;$0;$0;$0;$0;$0;$0|Other;$0;$0;$0;$0;$0;$0|Subtotal;$0;$0;$0;$0;$0;$0</v>
      </c>
      <c r="H14" s="334" t="s">
        <v>1211</v>
      </c>
      <c r="I14" s="334" t="s">
        <v>853</v>
      </c>
      <c r="J14" s="334" t="s">
        <v>1147</v>
      </c>
      <c r="K14" s="335" t="s">
        <v>1140</v>
      </c>
      <c r="L14" s="335"/>
      <c r="M14" s="366" t="str">
        <f>X50</f>
        <v>Insurance During Construction;$0;$0;$0;$0;$0;$0|Construction Interest (include only construction period interest);$0;$0;$0;$0;$0;$0|Construction Loan Origin Fee;$0;$0;$0;$0;$0;$0|Title and Recording;$0;$0;$0;$0;$0;$0|Taxes During Construction;$0;$0;$0;$0;$0;$0|Legal Fees for Closing;$0;$0;$0;$0;$0;$0|Bonding Fee;$0;$0;$0;$0;$0;$0|Other;$0;$0;$0;$0;$0;$0|Other;$0;$0;$0;$0;$0;$0|Subtotal;$0;$0;$0;$0;$0;$0</v>
      </c>
      <c r="O14" s="339" t="str">
        <f>CONCATENATE('Proforma '!B72, ". ",'Proforma '!C72)</f>
        <v xml:space="preserve">11. Rehab of existing housing in Community Revitalization </v>
      </c>
      <c r="P14" s="339">
        <f>'Proforma '!G72</f>
        <v>1</v>
      </c>
      <c r="Q14" s="339">
        <f>IFERROR(IF('Proforma '!H72="","",'Proforma '!H72),"")</f>
        <v>0</v>
      </c>
      <c r="R14" s="339">
        <f>IFERROR(IF('Proforma '!I72="","",'Proforma '!I72),"")</f>
        <v>0</v>
      </c>
      <c r="S14" s="360" t="str">
        <f t="shared" si="7"/>
        <v>11. Rehab of existing housing in Community Revitalization ;1;0;0</v>
      </c>
      <c r="W14" s="334" t="str">
        <f>Adjustments!C21</f>
        <v>Site Work</v>
      </c>
      <c r="X14" s="357" t="str">
        <f>IFERROR(IF(Adjustments!E21="","",TEXT(Adjustments!E21,"$#,##0")),"")</f>
        <v>$0</v>
      </c>
      <c r="Y14" s="357" t="str">
        <f>IFERROR(IF(Adjustments!F21="","",TEXT(Adjustments!F21,"$#,##0")),"")</f>
        <v>$0</v>
      </c>
      <c r="Z14" s="357" t="str">
        <f>IFERROR(IF(Adjustments!G21="","",TEXT(Adjustments!G21,"$#,##0")),"")</f>
        <v>$0</v>
      </c>
      <c r="AA14" s="357" t="str">
        <f>IFERROR(IF(Adjustments!H21="","",TEXT(Adjustments!H21,"$#,##0")),"")</f>
        <v>$0</v>
      </c>
      <c r="AB14" s="357" t="str">
        <f>IFERROR(IF(Adjustments!I21="","",TEXT(Adjustments!I21,"$#,##0")),"")</f>
        <v>$0</v>
      </c>
      <c r="AC14" s="357" t="str">
        <f>IFERROR(IF(Adjustments!J21="","",TEXT(Adjustments!J21,"$#,##0")),"")</f>
        <v>$0</v>
      </c>
      <c r="AD14" s="339" t="str">
        <f>_xlfn.TEXTJOIN(";",FALSE,W14:AC14)</f>
        <v>Site Work;$0;$0;$0;$0;$0;$0</v>
      </c>
    </row>
    <row r="15" spans="1:30" ht="13.8">
      <c r="A15" s="333" t="str">
        <f t="shared" si="0"/>
        <v>Permanent Financing Fees and Expenses</v>
      </c>
      <c r="B15" s="333" t="str">
        <f t="shared" si="1"/>
        <v>For Permanent Financing Fees and Expenses*</v>
      </c>
      <c r="C15" s="333" t="str">
        <f t="shared" si="2"/>
        <v/>
      </c>
      <c r="D15" s="333" t="str">
        <f t="shared" si="3"/>
        <v/>
      </c>
      <c r="E15" s="333" t="str">
        <f t="shared" si="4"/>
        <v/>
      </c>
      <c r="F15" s="333" t="str">
        <f t="shared" si="5"/>
        <v>Credit Report;$0;$0;$0;$0;$0;$0|Permanent Loan Fees;$0;$0;$0;$0;$0;$0|Title Insur./Escrow/Recording/Closing;$0;$0;$0;$0;$0;$0|Legal Costs;$0;$0;$0;$0;$0;$0|Other Permanent Loan Fees;$0;$0;$0;$0;$0;$0|Subtotal;$0;$0;$0;$0;$0;$0</v>
      </c>
      <c r="G15" s="333" t="str">
        <f t="shared" si="6"/>
        <v>Credit Report;$0;$0;$0;$0;$0;$0|Permanent Loan Fees;$0;$0;$0;$0;$0;$0|Title Insur./Escrow/Recording/Closing;$0;$0;$0;$0;$0;$0|Legal Costs;$0;$0;$0;$0;$0;$0|Other Permanent Loan Fees;$0;$0;$0;$0;$0;$0|Subtotal;$0;$0;$0;$0;$0;$0</v>
      </c>
      <c r="H15" s="334" t="s">
        <v>1212</v>
      </c>
      <c r="I15" s="334" t="s">
        <v>1167</v>
      </c>
      <c r="J15" s="334" t="s">
        <v>1147</v>
      </c>
      <c r="K15" s="335" t="s">
        <v>1140</v>
      </c>
      <c r="L15" s="335"/>
      <c r="M15" s="366" t="str">
        <f>X62</f>
        <v>Credit Report;$0;$0;$0;$0;$0;$0|Permanent Loan Fees;$0;$0;$0;$0;$0;$0|Title Insur./Escrow/Recording/Closing;$0;$0;$0;$0;$0;$0|Legal Costs;$0;$0;$0;$0;$0;$0|Other Permanent Loan Fees;$0;$0;$0;$0;$0;$0|Subtotal;$0;$0;$0;$0;$0;$0</v>
      </c>
      <c r="O15" s="339" t="str">
        <f>CONCATENATE('Proforma '!B73, ". ",'Proforma '!C73)</f>
        <v>12. Eventual tenant ownership</v>
      </c>
      <c r="P15" s="339">
        <f>'Proforma '!G73</f>
        <v>1</v>
      </c>
      <c r="Q15" s="339">
        <f>IFERROR(IF('Proforma '!H73="","",'Proforma '!H73),"")</f>
        <v>0</v>
      </c>
      <c r="R15" s="339">
        <f>IFERROR(IF('Proforma '!I73="","",'Proforma '!I73),"")</f>
        <v>0</v>
      </c>
      <c r="S15" s="360" t="str">
        <f t="shared" si="7"/>
        <v>12. Eventual tenant ownership;1;0;0</v>
      </c>
      <c r="W15" s="334" t="str">
        <f>Adjustments!C22</f>
        <v>Off Site Improvement</v>
      </c>
      <c r="X15" s="357" t="str">
        <f>IFERROR(IF(Adjustments!E22="","",TEXT(Adjustments!E22,"$#,##0")),"")</f>
        <v>$0</v>
      </c>
      <c r="Y15" s="357" t="str">
        <f>IFERROR(IF(Adjustments!F22="","",TEXT(Adjustments!F22,"$#,##0")),"")</f>
        <v>$0</v>
      </c>
      <c r="Z15" s="357" t="str">
        <f>IFERROR(IF(Adjustments!G22="","",TEXT(Adjustments!G22,"$#,##0")),"")</f>
        <v>$0</v>
      </c>
      <c r="AA15" s="357" t="str">
        <f>IFERROR(IF(Adjustments!H22="","",TEXT(Adjustments!H22,"$#,##0")),"")</f>
        <v>$0</v>
      </c>
      <c r="AB15" s="357" t="str">
        <f>IFERROR(IF(Adjustments!I22="","",TEXT(Adjustments!I22,"$#,##0")),"")</f>
        <v>$0</v>
      </c>
      <c r="AC15" s="357" t="str">
        <f>IFERROR(IF(Adjustments!J22="","",TEXT(Adjustments!J22,"$#,##0")),"")</f>
        <v>$0</v>
      </c>
      <c r="AD15" s="339" t="str">
        <f>_xlfn.TEXTJOIN(";",FALSE,W15:AC15)</f>
        <v>Off Site Improvement;$0;$0;$0;$0;$0;$0</v>
      </c>
    </row>
    <row r="16" spans="1:30" ht="13.8">
      <c r="A16" s="333" t="str">
        <f t="shared" si="0"/>
        <v>Soft Costs</v>
      </c>
      <c r="B16" s="333" t="str">
        <f t="shared" si="1"/>
        <v>For Soft Costs*</v>
      </c>
      <c r="C16" s="333" t="str">
        <f t="shared" si="2"/>
        <v/>
      </c>
      <c r="D16" s="333" t="str">
        <f t="shared" si="3"/>
        <v/>
      </c>
      <c r="E16" s="333" t="str">
        <f t="shared" si="4"/>
        <v/>
      </c>
      <c r="F16" s="333" t="str">
        <f t="shared" si="5"/>
        <v>Appraisal fee;$0;$0;$0;$0;$0;$0|Market Study;$0;$0;$0;$0;$0;$0|Environmental ;$0;$0;$0;$0;$0;$0|Soil Borings;$0;$0;$0;$0;$0;$0|Tax Credit Fees;$0;$0;$0;$0;$0;$0|Rent-Up Expense;$0;$0;$0;$0;$0;$0|Organizational Costs;$0;$0;$0;$0;$0;$0|Other Contingency (Soft Contingency);$0;$0;$0;$0;$0;$0|Cost Certification Fee;$0;$0;$0;$0;$0;$0|Other;$0;$0;$0;$0;$0;$0|Other;$0;$0;$0;$0;$0;$0|Subtotal;$0;$0;$0;$0;$0;$0</v>
      </c>
      <c r="G16" s="333" t="str">
        <f t="shared" si="6"/>
        <v>Appraisal fee;$0;$0;$0;$0;$0;$0|Market Study;$0;$0;$0;$0;$0;$0|Environmental ;$0;$0;$0;$0;$0;$0|Soil Borings;$0;$0;$0;$0;$0;$0|Tax Credit Fees;$0;$0;$0;$0;$0;$0|Rent-Up Expense;$0;$0;$0;$0;$0;$0|Organizational Costs;$0;$0;$0;$0;$0;$0|Other Contingency (Soft Contingency);$0;$0;$0;$0;$0;$0|Cost Certification Fee;$0;$0;$0;$0;$0;$0|Other;$0;$0;$0;$0;$0;$0|Other;$0;$0;$0;$0;$0;$0|Subtotal;$0;$0;$0;$0;$0;$0</v>
      </c>
      <c r="H16" s="334" t="s">
        <v>1213</v>
      </c>
      <c r="I16" s="334" t="s">
        <v>851</v>
      </c>
      <c r="J16" s="334" t="s">
        <v>1147</v>
      </c>
      <c r="K16" s="335" t="s">
        <v>1140</v>
      </c>
      <c r="L16" s="335"/>
      <c r="M16" s="366" t="str">
        <f>X70</f>
        <v>Appraisal fee;$0;$0;$0;$0;$0;$0|Market Study;$0;$0;$0;$0;$0;$0|Environmental ;$0;$0;$0;$0;$0;$0|Soil Borings;$0;$0;$0;$0;$0;$0|Tax Credit Fees;$0;$0;$0;$0;$0;$0|Rent-Up Expense;$0;$0;$0;$0;$0;$0|Organizational Costs;$0;$0;$0;$0;$0;$0|Other Contingency (Soft Contingency);$0;$0;$0;$0;$0;$0|Cost Certification Fee;$0;$0;$0;$0;$0;$0|Other;$0;$0;$0;$0;$0;$0|Other;$0;$0;$0;$0;$0;$0|Subtotal;$0;$0;$0;$0;$0;$0</v>
      </c>
      <c r="O16" s="339" t="str">
        <f>CONCATENATE('Proforma '!B74, ". ",'Proforma '!C74)</f>
        <v>13. Located in city w/o allocation past 5 years</v>
      </c>
      <c r="P16" s="339" t="str">
        <f>'Proforma '!G74</f>
        <v>Max 5</v>
      </c>
      <c r="Q16" s="339">
        <f>IFERROR(IF('Proforma '!H74="","",'Proforma '!H74),"")</f>
        <v>0</v>
      </c>
      <c r="R16" s="339">
        <f>IFERROR(IF('Proforma '!I74="","",'Proforma '!I74),"")</f>
        <v>0</v>
      </c>
      <c r="S16" s="360" t="str">
        <f t="shared" si="7"/>
        <v>13. Located in city w/o allocation past 5 years;Max 5;0;0</v>
      </c>
      <c r="W16" s="356" t="str">
        <f>Adjustments!C23</f>
        <v>Other</v>
      </c>
      <c r="X16" s="357" t="str">
        <f>IFERROR(IF(Adjustments!E23="","",TEXT(Adjustments!E23,"$#,##0")),"")</f>
        <v>$0</v>
      </c>
      <c r="Y16" s="357" t="str">
        <f>IFERROR(IF(Adjustments!F23="","",TEXT(Adjustments!F23,"$#,##0")),"")</f>
        <v>$0</v>
      </c>
      <c r="Z16" s="357" t="str">
        <f>IFERROR(IF(Adjustments!G23="","",TEXT(Adjustments!G23,"$#,##0")),"")</f>
        <v>$0</v>
      </c>
      <c r="AA16" s="357" t="str">
        <f>IFERROR(IF(Adjustments!H23="","",TEXT(Adjustments!H23,"$#,##0")),"")</f>
        <v>$0</v>
      </c>
      <c r="AB16" s="357" t="str">
        <f>IFERROR(IF(Adjustments!I23="","",TEXT(Adjustments!I23,"$#,##0")),"")</f>
        <v>$0</v>
      </c>
      <c r="AC16" s="357" t="str">
        <f>IFERROR(IF(Adjustments!J23="","",TEXT(Adjustments!J23,"$#,##0")),"")</f>
        <v>$0</v>
      </c>
      <c r="AD16" s="339" t="str">
        <f>_xlfn.TEXTJOIN(";",FALSE,W16:AC16)</f>
        <v>Other;$0;$0;$0;$0;$0;$0</v>
      </c>
    </row>
    <row r="17" spans="1:30" ht="13.8">
      <c r="A17" s="333" t="str">
        <f t="shared" si="0"/>
        <v>Developer's Fees</v>
      </c>
      <c r="B17" s="333" t="str">
        <f t="shared" si="1"/>
        <v>Developer's Fees*</v>
      </c>
      <c r="C17" s="333" t="str">
        <f t="shared" si="2"/>
        <v/>
      </c>
      <c r="D17" s="333" t="str">
        <f t="shared" si="3"/>
        <v/>
      </c>
      <c r="E17" s="333" t="str">
        <f t="shared" si="4"/>
        <v/>
      </c>
      <c r="F17" s="333" t="str">
        <f t="shared" si="5"/>
        <v>Developer's Fee;$0;$0;$0;$0;$0;$0|Consultant Fee;$0;$0;$0;$0;$0;$0|Subtotal;$0;$0;$0;$0;$0;$0</v>
      </c>
      <c r="G17" s="333" t="str">
        <f t="shared" si="6"/>
        <v>Developer's Fee;$0;$0;$0;$0;$0;$0|Consultant Fee;$0;$0;$0;$0;$0;$0|Subtotal;$0;$0;$0;$0;$0;$0</v>
      </c>
      <c r="H17" s="334" t="s">
        <v>1214</v>
      </c>
      <c r="I17" s="334" t="s">
        <v>870</v>
      </c>
      <c r="J17" s="334" t="s">
        <v>1147</v>
      </c>
      <c r="K17" s="335" t="s">
        <v>1140</v>
      </c>
      <c r="L17" s="335"/>
      <c r="M17" s="366" t="str">
        <f>X84</f>
        <v>Developer's Fee;$0;$0;$0;$0;$0;$0|Consultant Fee;$0;$0;$0;$0;$0;$0|Subtotal;$0;$0;$0;$0;$0;$0</v>
      </c>
      <c r="O17" s="339" t="str">
        <f>CONCATENATE('Proforma '!B75, ". ",'Proforma '!C75)</f>
        <v>14. Cost Containment - % of Adjusted Average</v>
      </c>
      <c r="P17" s="339" t="str">
        <f>'Proforma '!G75</f>
        <v>Max 8</v>
      </c>
      <c r="Q17" s="339">
        <f>IFERROR(IF('Proforma '!H75="","",'Proforma '!H75),"")</f>
        <v>0</v>
      </c>
      <c r="R17" s="339" t="str">
        <f>IFERROR(IF('Proforma '!I75="","",'Proforma '!I75),"")</f>
        <v/>
      </c>
      <c r="S17" s="360" t="str">
        <f t="shared" si="7"/>
        <v>14. Cost Containment - % of Adjusted Average;Max 8;0;</v>
      </c>
      <c r="W17" s="334" t="str">
        <f>Adjustments!B24</f>
        <v>Subtotal</v>
      </c>
      <c r="X17" s="357" t="str">
        <f>IFERROR(IF(Adjustments!E24="","",TEXT(Adjustments!E24,"$#,##0")),"")</f>
        <v>$0</v>
      </c>
      <c r="Y17" s="357" t="str">
        <f>IFERROR(IF(Adjustments!F24="","",TEXT(Adjustments!F24,"$#,##0")),"")</f>
        <v>$0</v>
      </c>
      <c r="Z17" s="357" t="str">
        <f>IFERROR(IF(Adjustments!G24="","",TEXT(Adjustments!G24,"$#,##0")),"")</f>
        <v>$0</v>
      </c>
      <c r="AA17" s="357" t="str">
        <f>IFERROR(IF(Adjustments!H24="","",TEXT(Adjustments!H24,"$#,##0")),"")</f>
        <v>$0</v>
      </c>
      <c r="AB17" s="357" t="str">
        <f>IFERROR(IF(Adjustments!I24="","",TEXT(Adjustments!I24,"$#,##0")),"")</f>
        <v>$0</v>
      </c>
      <c r="AC17" s="357" t="str">
        <f>IFERROR(IF(Adjustments!J24="","",TEXT(Adjustments!J24,"$#,##0")),"")</f>
        <v>$0</v>
      </c>
      <c r="AD17" s="339" t="str">
        <f>_xlfn.TEXTJOIN(";",FALSE,W17:AC17)</f>
        <v>Subtotal;$0;$0;$0;$0;$0;$0</v>
      </c>
    </row>
    <row r="18" spans="1:30" ht="13.8">
      <c r="A18" s="333" t="str">
        <f t="shared" si="0"/>
        <v>Project Reserves</v>
      </c>
      <c r="B18" s="333" t="str">
        <f t="shared" si="1"/>
        <v>For Project Reserves*</v>
      </c>
      <c r="C18" s="333" t="str">
        <f t="shared" si="2"/>
        <v/>
      </c>
      <c r="D18" s="333" t="str">
        <f t="shared" si="3"/>
        <v/>
      </c>
      <c r="E18" s="333" t="str">
        <f t="shared" si="4"/>
        <v/>
      </c>
      <c r="F18" s="333" t="str">
        <f t="shared" si="5"/>
        <v>Rent-up Reserve;$0;$0;; ;$0; |Operating Reserve;$0;$0;; ;$0;|Other;$0;$0;;;$0;|Other;$0;$0;;;$0;|Subtotal;$0;$0;;;$0;|Grant or HOME Match Adj. to Basis;;;$0;$0;$0;$0|TOTAL USES OF FUNDS;$0;$0;$0;$0;$0;$0|ELIGIBLE BASIS +DDA IF APPLICABLE;;9%;$0;$0;;|;;4%;$0;$0;;</v>
      </c>
      <c r="G18" s="333" t="str">
        <f t="shared" si="6"/>
        <v>Rent-up Reserve;$0;$0;; ;$0; |Operating Reserve;$0;$0;; ;$0;|Other;$0;$0;;;$0;|Other;$0;$0;;;$0;|Subtotal;$0;$0;;;$0;|Grant or HOME Match Adj. to Basis;;;$0;$0;$0;$0|TOTAL USES OF FUNDS;$0;$0;$0;$0;$0;$0|ELIGIBLE BASIS +DDA IF APPLICABLE;;9%;$0;$0;;|;;4%;$0;$0;;</v>
      </c>
      <c r="H18" s="334" t="s">
        <v>1215</v>
      </c>
      <c r="I18" s="334" t="s">
        <v>849</v>
      </c>
      <c r="J18" s="334" t="s">
        <v>1147</v>
      </c>
      <c r="K18" s="335" t="s">
        <v>1140</v>
      </c>
      <c r="L18" s="335"/>
      <c r="M18" s="366" t="str">
        <f>X89</f>
        <v>Rent-up Reserve;$0;$0;; ;$0; |Operating Reserve;$0;$0;; ;$0;|Other;$0;$0;;;$0;|Other;$0;$0;;;$0;|Subtotal;$0;$0;;;$0;|Grant or HOME Match Adj. to Basis;;;$0;$0;$0;$0|TOTAL USES OF FUNDS;$0;$0;$0;$0;$0;$0|ELIGIBLE BASIS +DDA IF APPLICABLE;;9%;$0;$0;;|;;4%;$0;$0;;</v>
      </c>
      <c r="N18" s="341"/>
      <c r="O18" s="339" t="str">
        <f>CONCATENATE('Proforma '!B76, ". ",'Proforma '!C76)</f>
        <v>15. Historic Rehabilitation Tax Credit as a funding source</v>
      </c>
      <c r="P18" s="339">
        <f>'Proforma '!G76</f>
        <v>1</v>
      </c>
      <c r="Q18" s="339">
        <f>IFERROR(IF('Proforma '!H76="","",'Proforma '!H76),"")</f>
        <v>0</v>
      </c>
      <c r="R18" s="339">
        <f>IFERROR(IF('Proforma '!I76="","",'Proforma '!I76),"")</f>
        <v>0</v>
      </c>
      <c r="S18" s="360" t="str">
        <f t="shared" si="7"/>
        <v>15. Historic Rehabilitation Tax Credit as a funding source;1;0;0</v>
      </c>
    </row>
    <row r="19" spans="1:30" ht="13.8">
      <c r="A19" s="333" t="str">
        <f t="shared" si="0"/>
        <v>Project Cost Summary</v>
      </c>
      <c r="B19" s="333" t="str">
        <f t="shared" si="1"/>
        <v>Total Adjusted Project Cost*</v>
      </c>
      <c r="C19" s="333" t="str">
        <f t="shared" si="2"/>
        <v>0.00</v>
      </c>
      <c r="D19" s="333" t="str">
        <f t="shared" si="3"/>
        <v/>
      </c>
      <c r="E19" s="333" t="str">
        <f t="shared" si="4"/>
        <v/>
      </c>
      <c r="F19" s="333" t="str">
        <f t="shared" si="5"/>
        <v/>
      </c>
      <c r="G19" s="333" t="str">
        <f t="shared" si="6"/>
        <v>0.00</v>
      </c>
      <c r="H19" s="334" t="s">
        <v>1216</v>
      </c>
      <c r="I19" s="334" t="s">
        <v>1148</v>
      </c>
      <c r="J19" s="334" t="s">
        <v>1147</v>
      </c>
      <c r="K19" s="335" t="s">
        <v>1144</v>
      </c>
      <c r="L19" s="335" t="s">
        <v>1145</v>
      </c>
      <c r="M19" s="368">
        <f>Adjustments!E116</f>
        <v>0</v>
      </c>
      <c r="N19" s="341"/>
      <c r="O19" s="339" t="str">
        <f>CONCATENATE('Proforma '!B77, ". ",'Proforma '!C77)</f>
        <v>16. PMA LIHTC Vacancy rate of 3.00% or less</v>
      </c>
      <c r="P19" s="339">
        <f>'Proforma '!G77</f>
        <v>6</v>
      </c>
      <c r="Q19" s="339">
        <f>IFERROR(IF('Proforma '!H77="","",'Proforma '!H77),"")</f>
        <v>0</v>
      </c>
      <c r="R19" s="339">
        <f>IFERROR(IF('Proforma '!I77="","",'Proforma '!I77),"")</f>
        <v>0</v>
      </c>
      <c r="S19" s="360" t="str">
        <f t="shared" si="7"/>
        <v>16. PMA LIHTC Vacancy rate of 3.00% or less;6;0;0</v>
      </c>
      <c r="W19" s="342" t="s">
        <v>603</v>
      </c>
      <c r="X19" s="365" t="str">
        <f>_xlfn.TEXTJOIN("|",TRUE,AD20:AD30)</f>
        <v>Unit Structures - New;$0;$0;$0;$0;$0;$0|Unit Structures - Rehab;$0;$0;$0;$0;$0;$0|Accessory Building;$0;$0;$0;$0;$0;$0|Commercial Space Costs;$0;$0;$0;$0;$0;$0|General Requirements;$0;$0;$0;$0;$0;$0|Builders Overhead;$0;$0;$0;$0;$0;$0|Builders Profit;$0;$0;$0;$0;$0;$0|Other Construction Costs;$0;$0;$0;$0;$0;$0|Other Construction Costs;$0;$0;$0;$0;$0;$0|Other Construction Costs;$0;$0;$0;$0;$0;$0|Subtotal;$0;$0;$0;$0;$0;$0</v>
      </c>
    </row>
    <row r="20" spans="1:30" ht="13.8">
      <c r="A20" s="333" t="str">
        <f t="shared" si="0"/>
        <v>Project Cost Summary</v>
      </c>
      <c r="B20" s="333" t="str">
        <f t="shared" si="1"/>
        <v>Total Adjusted Eligible Basis - 4%*</v>
      </c>
      <c r="C20" s="333" t="str">
        <f t="shared" si="2"/>
        <v>0.00</v>
      </c>
      <c r="D20" s="333" t="str">
        <f t="shared" si="3"/>
        <v/>
      </c>
      <c r="E20" s="333" t="str">
        <f t="shared" si="4"/>
        <v/>
      </c>
      <c r="F20" s="333" t="str">
        <f t="shared" si="5"/>
        <v/>
      </c>
      <c r="G20" s="333" t="str">
        <f t="shared" si="6"/>
        <v>0.00</v>
      </c>
      <c r="H20" s="334" t="s">
        <v>1217</v>
      </c>
      <c r="I20" s="334" t="s">
        <v>1148</v>
      </c>
      <c r="J20" s="334" t="s">
        <v>1147</v>
      </c>
      <c r="K20" s="335" t="s">
        <v>1144</v>
      </c>
      <c r="L20" s="335" t="s">
        <v>1145</v>
      </c>
      <c r="M20" s="368">
        <f>Adjustments!E117</f>
        <v>0</v>
      </c>
      <c r="N20" s="341"/>
      <c r="O20" s="339" t="str">
        <f>CONCATENATE('Proforma '!B78, ". ",'Proforma '!C78)</f>
        <v>17. Permanent Supportive Housing Units</v>
      </c>
      <c r="P20" s="339" t="str">
        <f>'Proforma '!G78</f>
        <v>Max 4</v>
      </c>
      <c r="Q20" s="339">
        <f>IFERROR(IF('Proforma '!H78="","",'Proforma '!H78),"")</f>
        <v>0</v>
      </c>
      <c r="R20" s="339">
        <f>IFERROR(IF('Proforma '!I78="","",'Proforma '!I78),"")</f>
        <v>0</v>
      </c>
      <c r="S20" s="360" t="str">
        <f t="shared" si="7"/>
        <v>17. Permanent Supportive Housing Units;Max 4;0;0</v>
      </c>
      <c r="W20" s="334" t="str">
        <f>Adjustments!C27</f>
        <v>Unit Structures - New</v>
      </c>
      <c r="X20" s="357" t="str">
        <f>IFERROR(IF(Adjustments!E27="","",TEXT(Adjustments!E27,"$#,##0")),"")</f>
        <v>$0</v>
      </c>
      <c r="Y20" s="357" t="str">
        <f>IFERROR(IF(Adjustments!F27="","",TEXT(Adjustments!F27,"$#,##0")),"")</f>
        <v>$0</v>
      </c>
      <c r="Z20" s="357" t="str">
        <f>IFERROR(IF(Adjustments!G27="","",TEXT(Adjustments!G27,"$#,##0")),"")</f>
        <v>$0</v>
      </c>
      <c r="AA20" s="357" t="str">
        <f>IFERROR(IF(Adjustments!H27="","",TEXT(Adjustments!H27,"$#,##0")),"")</f>
        <v>$0</v>
      </c>
      <c r="AB20" s="357" t="str">
        <f>IFERROR(IF(Adjustments!I27="","",TEXT(Adjustments!I27,"$#,##0")),"")</f>
        <v>$0</v>
      </c>
      <c r="AC20" s="357" t="str">
        <f>IFERROR(IF(Adjustments!J27="","",TEXT(Adjustments!J27,"$#,##0")),"")</f>
        <v>$0</v>
      </c>
      <c r="AD20" s="339" t="str">
        <f t="shared" ref="AD20:AD30" si="9">_xlfn.TEXTJOIN(";",FALSE,W20:AC20)</f>
        <v>Unit Structures - New;$0;$0;$0;$0;$0;$0</v>
      </c>
    </row>
    <row r="21" spans="1:30" ht="13.8">
      <c r="A21" s="333" t="str">
        <f t="shared" si="0"/>
        <v>Project Cost Summary</v>
      </c>
      <c r="B21" s="333" t="str">
        <f t="shared" si="1"/>
        <v>Total Adjusted Eligible Basis - 9%*</v>
      </c>
      <c r="C21" s="333" t="str">
        <f t="shared" si="2"/>
        <v>0.00</v>
      </c>
      <c r="D21" s="333" t="str">
        <f t="shared" si="3"/>
        <v/>
      </c>
      <c r="E21" s="333" t="str">
        <f t="shared" si="4"/>
        <v/>
      </c>
      <c r="F21" s="333" t="str">
        <f t="shared" si="5"/>
        <v/>
      </c>
      <c r="G21" s="333" t="str">
        <f t="shared" si="6"/>
        <v>0.00</v>
      </c>
      <c r="H21" s="334" t="s">
        <v>1218</v>
      </c>
      <c r="I21" s="334" t="s">
        <v>1148</v>
      </c>
      <c r="J21" s="334" t="s">
        <v>1147</v>
      </c>
      <c r="K21" s="335" t="s">
        <v>1144</v>
      </c>
      <c r="L21" s="335" t="s">
        <v>1145</v>
      </c>
      <c r="M21" s="368">
        <f>Adjustments!E118</f>
        <v>0</v>
      </c>
      <c r="O21" s="339" t="str">
        <f>CONCATENATE('Proforma '!B79, ". ",'Proforma '!C79)</f>
        <v>18. Waitlist Preference to VASH</v>
      </c>
      <c r="P21" s="339">
        <f>'Proforma '!G79</f>
        <v>2</v>
      </c>
      <c r="Q21" s="339">
        <f>IFERROR(IF('Proforma '!H79="","",'Proforma '!H79),"")</f>
        <v>0</v>
      </c>
      <c r="R21" s="339">
        <f>IFERROR(IF('Proforma '!I79="","",'Proforma '!I79),"")</f>
        <v>0</v>
      </c>
      <c r="S21" s="360" t="str">
        <f t="shared" si="7"/>
        <v>18. Waitlist Preference to VASH;2;0;0</v>
      </c>
      <c r="W21" s="334" t="str">
        <f>Adjustments!C28</f>
        <v>Unit Structures - Rehab</v>
      </c>
      <c r="X21" s="357" t="str">
        <f>IFERROR(IF(Adjustments!E28="","",TEXT(Adjustments!E28,"$#,##0")),"")</f>
        <v>$0</v>
      </c>
      <c r="Y21" s="357" t="str">
        <f>IFERROR(IF(Adjustments!F28="","",TEXT(Adjustments!F28,"$#,##0")),"")</f>
        <v>$0</v>
      </c>
      <c r="Z21" s="357" t="str">
        <f>IFERROR(IF(Adjustments!G28="","",TEXT(Adjustments!G28,"$#,##0")),"")</f>
        <v>$0</v>
      </c>
      <c r="AA21" s="357" t="str">
        <f>IFERROR(IF(Adjustments!H28="","",TEXT(Adjustments!H28,"$#,##0")),"")</f>
        <v>$0</v>
      </c>
      <c r="AB21" s="357" t="str">
        <f>IFERROR(IF(Adjustments!I28="","",TEXT(Adjustments!I28,"$#,##0")),"")</f>
        <v>$0</v>
      </c>
      <c r="AC21" s="357" t="str">
        <f>IFERROR(IF(Adjustments!J28="","",TEXT(Adjustments!J28,"$#,##0")),"")</f>
        <v>$0</v>
      </c>
      <c r="AD21" s="339" t="str">
        <f t="shared" si="9"/>
        <v>Unit Structures - Rehab;$0;$0;$0;$0;$0;$0</v>
      </c>
    </row>
    <row r="22" spans="1:30" ht="13.8">
      <c r="A22" s="333" t="str">
        <f t="shared" si="0"/>
        <v/>
      </c>
      <c r="B22" s="333" t="str">
        <f t="shared" si="1"/>
        <v/>
      </c>
      <c r="C22" s="333" t="str">
        <f t="shared" si="2"/>
        <v/>
      </c>
      <c r="D22" s="333" t="str">
        <f t="shared" si="3"/>
        <v/>
      </c>
      <c r="E22" s="333" t="str">
        <f t="shared" si="4"/>
        <v/>
      </c>
      <c r="F22" s="333" t="str">
        <f t="shared" si="5"/>
        <v/>
      </c>
      <c r="G22" s="333" t="str">
        <f t="shared" si="6"/>
        <v/>
      </c>
      <c r="H22" s="909" t="s">
        <v>1219</v>
      </c>
      <c r="I22" s="909" t="s">
        <v>1148</v>
      </c>
      <c r="J22" s="909" t="s">
        <v>1147</v>
      </c>
      <c r="K22" s="910" t="s">
        <v>1144</v>
      </c>
      <c r="L22" s="910" t="s">
        <v>1157</v>
      </c>
      <c r="M22" s="908"/>
      <c r="O22" s="339" t="str">
        <f>CONCATENATE('Proforma '!B80, ". ",'Proforma '!C80)</f>
        <v>19. Developments that utilize $25,000 LIHTC or Less per Affordable Unit</v>
      </c>
      <c r="P22" s="339">
        <f>'Proforma '!G80</f>
        <v>2</v>
      </c>
      <c r="Q22" s="339">
        <f>IFERROR(IF('Proforma '!H80="","",'Proforma '!H80),"")</f>
        <v>0</v>
      </c>
      <c r="R22" s="339" t="str">
        <f>IFERROR(IF('Proforma '!I80="","",'Proforma '!I80),"")</f>
        <v/>
      </c>
      <c r="S22" s="360" t="str">
        <f t="shared" si="7"/>
        <v>19. Developments that utilize $25,000 LIHTC or Less per Affordable Unit;2;0;</v>
      </c>
      <c r="W22" s="334" t="str">
        <f>Adjustments!C29</f>
        <v>Accessory Building</v>
      </c>
      <c r="X22" s="357" t="str">
        <f>IFERROR(IF(Adjustments!E29="","",TEXT(Adjustments!E29,"$#,##0")),"")</f>
        <v>$0</v>
      </c>
      <c r="Y22" s="357" t="str">
        <f>IFERROR(IF(Adjustments!F29="","",TEXT(Adjustments!F29,"$#,##0")),"")</f>
        <v>$0</v>
      </c>
      <c r="Z22" s="357" t="str">
        <f>IFERROR(IF(Adjustments!G29="","",TEXT(Adjustments!G29,"$#,##0")),"")</f>
        <v>$0</v>
      </c>
      <c r="AA22" s="357" t="str">
        <f>IFERROR(IF(Adjustments!H29="","",TEXT(Adjustments!H29,"$#,##0")),"")</f>
        <v>$0</v>
      </c>
      <c r="AB22" s="357" t="str">
        <f>IFERROR(IF(Adjustments!I29="","",TEXT(Adjustments!I29,"$#,##0")),"")</f>
        <v>$0</v>
      </c>
      <c r="AC22" s="357" t="str">
        <f>IFERROR(IF(Adjustments!J29="","",TEXT(Adjustments!J29,"$#,##0")),"")</f>
        <v>$0</v>
      </c>
      <c r="AD22" s="339" t="str">
        <f t="shared" si="9"/>
        <v>Accessory Building;$0;$0;$0;$0;$0;$0</v>
      </c>
    </row>
    <row r="23" spans="1:30" ht="13.8">
      <c r="A23" s="333" t="str">
        <f t="shared" si="0"/>
        <v>Project Cost Summary</v>
      </c>
      <c r="B23" s="333" t="str">
        <f t="shared" si="1"/>
        <v>Total Qualified Basis - 4%*</v>
      </c>
      <c r="C23" s="333" t="str">
        <f t="shared" si="2"/>
        <v>0.00</v>
      </c>
      <c r="D23" s="333" t="str">
        <f t="shared" si="3"/>
        <v/>
      </c>
      <c r="E23" s="333" t="str">
        <f t="shared" si="4"/>
        <v/>
      </c>
      <c r="F23" s="333" t="str">
        <f t="shared" si="5"/>
        <v/>
      </c>
      <c r="G23" s="333" t="str">
        <f t="shared" si="6"/>
        <v>0.00</v>
      </c>
      <c r="H23" s="334" t="s">
        <v>1220</v>
      </c>
      <c r="I23" s="334" t="s">
        <v>1148</v>
      </c>
      <c r="J23" s="334" t="s">
        <v>1147</v>
      </c>
      <c r="K23" s="335" t="s">
        <v>1144</v>
      </c>
      <c r="L23" s="335" t="s">
        <v>1145</v>
      </c>
      <c r="M23" s="370">
        <f>Adjustments!E122</f>
        <v>0</v>
      </c>
      <c r="N23" s="341"/>
      <c r="O23" s="339" t="str">
        <f>CONCATENATE('Proforma '!B81, ". ",'Proforma '!C81)</f>
        <v>20. Sponsor/Developer has completed LIHTC project from award to PIS in 2-3 years</v>
      </c>
      <c r="P23" s="339" t="str">
        <f>'Proforma '!G81</f>
        <v>Max 6</v>
      </c>
      <c r="Q23" s="339">
        <f>IFERROR(IF('Proforma '!H81="","",'Proforma '!H81),"")</f>
        <v>0</v>
      </c>
      <c r="R23" s="339">
        <f>IFERROR(IF('Proforma '!I81="","",'Proforma '!I81),"")</f>
        <v>0</v>
      </c>
      <c r="S23" s="360" t="str">
        <f t="shared" si="7"/>
        <v>20. Sponsor/Developer has completed LIHTC project from award to PIS in 2-3 years;Max 6;0;0</v>
      </c>
      <c r="W23" s="334" t="str">
        <f>Adjustments!C30</f>
        <v>Commercial Space Costs</v>
      </c>
      <c r="X23" s="357" t="str">
        <f>IFERROR(IF(Adjustments!E30="","",TEXT(Adjustments!E30,"$#,##0")),"")</f>
        <v>$0</v>
      </c>
      <c r="Y23" s="357" t="str">
        <f>IFERROR(IF(Adjustments!F30="","",TEXT(Adjustments!F30,"$#,##0")),"")</f>
        <v>$0</v>
      </c>
      <c r="Z23" s="357" t="str">
        <f>IFERROR(IF(Adjustments!G30="","",TEXT(Adjustments!G30,"$#,##0")),"")</f>
        <v>$0</v>
      </c>
      <c r="AA23" s="357" t="str">
        <f>IFERROR(IF(Adjustments!H30="","",TEXT(Adjustments!H30,"$#,##0")),"")</f>
        <v>$0</v>
      </c>
      <c r="AB23" s="357" t="str">
        <f>IFERROR(IF(Adjustments!I30="","",TEXT(Adjustments!I30,"$#,##0")),"")</f>
        <v>$0</v>
      </c>
      <c r="AC23" s="357" t="str">
        <f>IFERROR(IF(Adjustments!J30="","",TEXT(Adjustments!J30,"$#,##0")),"")</f>
        <v>$0</v>
      </c>
      <c r="AD23" s="339" t="str">
        <f t="shared" si="9"/>
        <v>Commercial Space Costs;$0;$0;$0;$0;$0;$0</v>
      </c>
    </row>
    <row r="24" spans="1:30" ht="13.8">
      <c r="A24" s="333" t="str">
        <f t="shared" si="0"/>
        <v>Project Cost Summary</v>
      </c>
      <c r="B24" s="333" t="str">
        <f t="shared" si="1"/>
        <v>Total Qualified Basis - 9%*</v>
      </c>
      <c r="C24" s="333" t="str">
        <f t="shared" si="2"/>
        <v>0.00</v>
      </c>
      <c r="D24" s="333" t="str">
        <f t="shared" si="3"/>
        <v/>
      </c>
      <c r="E24" s="333" t="str">
        <f t="shared" si="4"/>
        <v/>
      </c>
      <c r="F24" s="333" t="str">
        <f t="shared" si="5"/>
        <v/>
      </c>
      <c r="G24" s="333" t="str">
        <f t="shared" si="6"/>
        <v>0.00</v>
      </c>
      <c r="H24" s="334" t="s">
        <v>1221</v>
      </c>
      <c r="I24" s="334" t="s">
        <v>1148</v>
      </c>
      <c r="J24" s="334" t="s">
        <v>1147</v>
      </c>
      <c r="K24" s="335" t="s">
        <v>1144</v>
      </c>
      <c r="L24" s="335" t="s">
        <v>1145</v>
      </c>
      <c r="M24" s="370">
        <f>Adjustments!E123</f>
        <v>0</v>
      </c>
      <c r="O24" s="339"/>
      <c r="P24" s="339" t="str">
        <f>IFERROR(IF('Proforma '!G82="","",'Proforma '!G82),"")</f>
        <v/>
      </c>
      <c r="Q24" s="339" t="str">
        <f>IFERROR(IF('Proforma '!H82="","",'Proforma '!H82),"")</f>
        <v/>
      </c>
      <c r="R24" s="339" t="str">
        <f>IFERROR(IF('Proforma '!I82="","",'Proforma '!I82),"")</f>
        <v/>
      </c>
      <c r="S24" s="360"/>
      <c r="W24" s="334" t="str">
        <f>Adjustments!C31</f>
        <v>General Requirements</v>
      </c>
      <c r="X24" s="357" t="str">
        <f>IFERROR(IF(Adjustments!E31="","",TEXT(Adjustments!E31,"$#,##0")),"")</f>
        <v>$0</v>
      </c>
      <c r="Y24" s="357" t="str">
        <f>IFERROR(IF(Adjustments!F31="","",TEXT(Adjustments!F31,"$#,##0")),"")</f>
        <v>$0</v>
      </c>
      <c r="Z24" s="357" t="str">
        <f>IFERROR(IF(Adjustments!G31="","",TEXT(Adjustments!G31,"$#,##0")),"")</f>
        <v>$0</v>
      </c>
      <c r="AA24" s="357" t="str">
        <f>IFERROR(IF(Adjustments!H31="","",TEXT(Adjustments!H31,"$#,##0")),"")</f>
        <v>$0</v>
      </c>
      <c r="AB24" s="357" t="str">
        <f>IFERROR(IF(Adjustments!I31="","",TEXT(Adjustments!I31,"$#,##0")),"")</f>
        <v>$0</v>
      </c>
      <c r="AC24" s="357" t="str">
        <f>IFERROR(IF(Adjustments!J31="","",TEXT(Adjustments!J31,"$#,##0")),"")</f>
        <v>$0</v>
      </c>
      <c r="AD24" s="339" t="str">
        <f t="shared" si="9"/>
        <v>General Requirements;$0;$0;$0;$0;$0;$0</v>
      </c>
    </row>
    <row r="25" spans="1:30" ht="13.8">
      <c r="A25" s="333" t="str">
        <f t="shared" si="0"/>
        <v>Project Cost Summary</v>
      </c>
      <c r="B25" s="333" t="str">
        <f t="shared" si="1"/>
        <v>Applicable Credit Percentage - 4%*</v>
      </c>
      <c r="C25" s="333" t="str">
        <f t="shared" si="2"/>
        <v>4.00%</v>
      </c>
      <c r="D25" s="333" t="str">
        <f t="shared" si="3"/>
        <v/>
      </c>
      <c r="E25" s="333" t="str">
        <f t="shared" si="4"/>
        <v/>
      </c>
      <c r="F25" s="333" t="str">
        <f t="shared" si="5"/>
        <v/>
      </c>
      <c r="G25" s="333" t="str">
        <f t="shared" si="6"/>
        <v>4.00%</v>
      </c>
      <c r="H25" s="334" t="s">
        <v>1222</v>
      </c>
      <c r="I25" s="334" t="s">
        <v>1148</v>
      </c>
      <c r="J25" s="334" t="s">
        <v>1147</v>
      </c>
      <c r="K25" s="335" t="s">
        <v>1144</v>
      </c>
      <c r="L25" s="335" t="s">
        <v>1157</v>
      </c>
      <c r="M25" s="369">
        <f>Adjustments!E126</f>
        <v>0.04</v>
      </c>
      <c r="O25" s="339" t="str">
        <f>CONCATENATE('Proforma '!B83, ". ",'Proforma '!C83)</f>
        <v>1. Term of Obligation - 40 years only</v>
      </c>
      <c r="P25" s="339">
        <f>'Proforma '!G83</f>
        <v>15</v>
      </c>
      <c r="Q25" s="339">
        <f>IFERROR(IF('Proforma '!H83="","",'Proforma '!H83),"")</f>
        <v>0</v>
      </c>
      <c r="R25" s="339">
        <f>IFERROR(IF('Proforma '!I83="","",'Proforma '!I83),"")</f>
        <v>0</v>
      </c>
      <c r="S25" s="360" t="str">
        <f t="shared" si="7"/>
        <v>1. Term of Obligation - 40 years only;15;0;0</v>
      </c>
      <c r="W25" s="334" t="str">
        <f>Adjustments!C32</f>
        <v>Builders Overhead</v>
      </c>
      <c r="X25" s="357" t="str">
        <f>IFERROR(IF(Adjustments!E32="","",TEXT(Adjustments!E32,"$#,##0")),"")</f>
        <v>$0</v>
      </c>
      <c r="Y25" s="357" t="str">
        <f>IFERROR(IF(Adjustments!F32="","",TEXT(Adjustments!F32,"$#,##0")),"")</f>
        <v>$0</v>
      </c>
      <c r="Z25" s="357" t="str">
        <f>IFERROR(IF(Adjustments!G32="","",TEXT(Adjustments!G32,"$#,##0")),"")</f>
        <v>$0</v>
      </c>
      <c r="AA25" s="357" t="str">
        <f>IFERROR(IF(Adjustments!H32="","",TEXT(Adjustments!H32,"$#,##0")),"")</f>
        <v>$0</v>
      </c>
      <c r="AB25" s="357" t="str">
        <f>IFERROR(IF(Adjustments!I32="","",TEXT(Adjustments!I32,"$#,##0")),"")</f>
        <v>$0</v>
      </c>
      <c r="AC25" s="357" t="str">
        <f>IFERROR(IF(Adjustments!J32="","",TEXT(Adjustments!J32,"$#,##0")),"")</f>
        <v>$0</v>
      </c>
      <c r="AD25" s="339" t="str">
        <f t="shared" si="9"/>
        <v>Builders Overhead;$0;$0;$0;$0;$0;$0</v>
      </c>
    </row>
    <row r="26" spans="1:30" ht="13.8">
      <c r="A26" s="333" t="str">
        <f t="shared" si="0"/>
        <v>Project Cost Summary</v>
      </c>
      <c r="B26" s="333" t="str">
        <f t="shared" si="1"/>
        <v>Applicable Credit Percentage - 9%*</v>
      </c>
      <c r="C26" s="333" t="str">
        <f t="shared" si="2"/>
        <v>9.00%</v>
      </c>
      <c r="D26" s="333" t="str">
        <f t="shared" si="3"/>
        <v/>
      </c>
      <c r="E26" s="333" t="str">
        <f t="shared" si="4"/>
        <v/>
      </c>
      <c r="F26" s="333" t="str">
        <f t="shared" si="5"/>
        <v/>
      </c>
      <c r="G26" s="333" t="str">
        <f t="shared" si="6"/>
        <v>9.00%</v>
      </c>
      <c r="H26" s="334" t="s">
        <v>1223</v>
      </c>
      <c r="I26" s="334" t="s">
        <v>1148</v>
      </c>
      <c r="J26" s="334" t="s">
        <v>1147</v>
      </c>
      <c r="K26" s="335" t="s">
        <v>1144</v>
      </c>
      <c r="L26" s="335" t="s">
        <v>1157</v>
      </c>
      <c r="M26" s="369">
        <f>Adjustments!E127</f>
        <v>0.09</v>
      </c>
      <c r="N26" s="341"/>
      <c r="O26" s="339" t="str">
        <f>CONCATENATE('Proforma '!B84, ". ",'Proforma '!C84)</f>
        <v>2. 30%, 35%, 40% AMI   (1-60 units - 2.5% or &gt;61 units - 5.0%)</v>
      </c>
      <c r="P26" s="339">
        <f>'Proforma '!G84</f>
        <v>6</v>
      </c>
      <c r="Q26" s="339">
        <f>IFERROR(IF('Proforma '!H84="","",'Proforma '!H84),"")</f>
        <v>0</v>
      </c>
      <c r="R26" s="339">
        <f>IFERROR(IF('Proforma '!I84="","",'Proforma '!I84),"")</f>
        <v>0</v>
      </c>
      <c r="S26" s="360" t="str">
        <f t="shared" si="7"/>
        <v>2. 30%, 35%, 40% AMI   (1-60 units - 2.5% or &gt;61 units - 5.0%);6;0;0</v>
      </c>
      <c r="W26" s="334" t="str">
        <f>Adjustments!C33</f>
        <v>Builders Profit</v>
      </c>
      <c r="X26" s="357" t="str">
        <f>IFERROR(IF(Adjustments!E33="","",TEXT(Adjustments!E33,"$#,##0")),"")</f>
        <v>$0</v>
      </c>
      <c r="Y26" s="357" t="str">
        <f>IFERROR(IF(Adjustments!F33="","",TEXT(Adjustments!F33,"$#,##0")),"")</f>
        <v>$0</v>
      </c>
      <c r="Z26" s="357" t="str">
        <f>IFERROR(IF(Adjustments!G33="","",TEXT(Adjustments!G33,"$#,##0")),"")</f>
        <v>$0</v>
      </c>
      <c r="AA26" s="357" t="str">
        <f>IFERROR(IF(Adjustments!H33="","",TEXT(Adjustments!H33,"$#,##0")),"")</f>
        <v>$0</v>
      </c>
      <c r="AB26" s="357" t="str">
        <f>IFERROR(IF(Adjustments!I33="","",TEXT(Adjustments!I33,"$#,##0")),"")</f>
        <v>$0</v>
      </c>
      <c r="AC26" s="357" t="str">
        <f>IFERROR(IF(Adjustments!J33="","",TEXT(Adjustments!J33,"$#,##0")),"")</f>
        <v>$0</v>
      </c>
      <c r="AD26" s="339" t="str">
        <f t="shared" si="9"/>
        <v>Builders Profit;$0;$0;$0;$0;$0;$0</v>
      </c>
    </row>
    <row r="27" spans="1:30" ht="13.8">
      <c r="A27" s="333" t="str">
        <f t="shared" si="0"/>
        <v/>
      </c>
      <c r="B27" s="333" t="str">
        <f t="shared" si="1"/>
        <v/>
      </c>
      <c r="C27" s="333" t="str">
        <f t="shared" si="2"/>
        <v/>
      </c>
      <c r="D27" s="333" t="str">
        <f t="shared" si="3"/>
        <v/>
      </c>
      <c r="E27" s="333" t="str">
        <f t="shared" si="4"/>
        <v/>
      </c>
      <c r="F27" s="333" t="str">
        <f t="shared" si="5"/>
        <v/>
      </c>
      <c r="G27" s="333" t="str">
        <f t="shared" si="6"/>
        <v/>
      </c>
      <c r="H27" s="334" t="s">
        <v>1224</v>
      </c>
      <c r="I27" s="334" t="s">
        <v>1148</v>
      </c>
      <c r="J27" s="334" t="s">
        <v>1147</v>
      </c>
      <c r="K27" s="335" t="s">
        <v>1144</v>
      </c>
      <c r="L27" s="335" t="s">
        <v>1157</v>
      </c>
      <c r="M27" s="369" t="str">
        <f>IFERROR(Adjustments!E128,"")</f>
        <v/>
      </c>
      <c r="N27" s="341"/>
      <c r="O27" s="339" t="str">
        <f>CONCATENATE('Proforma '!B85, ". ",'Proforma '!C85)</f>
        <v>3. 45% AMI   (1-60 units - 5.0% or &gt;61 units - 10.0%)</v>
      </c>
      <c r="P27" s="339">
        <f>'Proforma '!G85</f>
        <v>3</v>
      </c>
      <c r="Q27" s="339">
        <f>IFERROR(IF('Proforma '!H85="","",'Proforma '!H85),"")</f>
        <v>0</v>
      </c>
      <c r="R27" s="339">
        <f>IFERROR(IF('Proforma '!I85="","",'Proforma '!I85),"")</f>
        <v>0</v>
      </c>
      <c r="S27" s="360" t="str">
        <f t="shared" si="7"/>
        <v>3. 45% AMI   (1-60 units - 5.0% or &gt;61 units - 10.0%);3;0;0</v>
      </c>
      <c r="W27" s="356" t="str">
        <f>Adjustments!C34</f>
        <v>Other Construction Costs</v>
      </c>
      <c r="X27" s="357" t="str">
        <f>IFERROR(IF(Adjustments!E34="","",TEXT(Adjustments!E34,"$#,##0")),"")</f>
        <v>$0</v>
      </c>
      <c r="Y27" s="357" t="str">
        <f>IFERROR(IF(Adjustments!F34="","",TEXT(Adjustments!F34,"$#,##0")),"")</f>
        <v>$0</v>
      </c>
      <c r="Z27" s="357" t="str">
        <f>IFERROR(IF(Adjustments!G34="","",TEXT(Adjustments!G34,"$#,##0")),"")</f>
        <v>$0</v>
      </c>
      <c r="AA27" s="357" t="str">
        <f>IFERROR(IF(Adjustments!H34="","",TEXT(Adjustments!H34,"$#,##0")),"")</f>
        <v>$0</v>
      </c>
      <c r="AB27" s="357" t="str">
        <f>IFERROR(IF(Adjustments!I34="","",TEXT(Adjustments!I34,"$#,##0")),"")</f>
        <v>$0</v>
      </c>
      <c r="AC27" s="357" t="str">
        <f>IFERROR(IF(Adjustments!J34="","",TEXT(Adjustments!J34,"$#,##0")),"")</f>
        <v>$0</v>
      </c>
      <c r="AD27" s="339" t="str">
        <f t="shared" si="9"/>
        <v>Other Construction Costs;$0;$0;$0;$0;$0;$0</v>
      </c>
    </row>
    <row r="28" spans="1:30" ht="13.8">
      <c r="A28" s="333" t="str">
        <f t="shared" si="0"/>
        <v/>
      </c>
      <c r="B28" s="333" t="str">
        <f t="shared" si="1"/>
        <v/>
      </c>
      <c r="C28" s="333" t="str">
        <f t="shared" si="2"/>
        <v/>
      </c>
      <c r="D28" s="333" t="str">
        <f t="shared" si="3"/>
        <v/>
      </c>
      <c r="E28" s="333" t="str">
        <f t="shared" si="4"/>
        <v/>
      </c>
      <c r="F28" s="333" t="str">
        <f t="shared" si="5"/>
        <v/>
      </c>
      <c r="G28" s="333" t="str">
        <f t="shared" si="6"/>
        <v/>
      </c>
      <c r="H28" s="334" t="s">
        <v>1225</v>
      </c>
      <c r="I28" s="334" t="s">
        <v>1148</v>
      </c>
      <c r="J28" s="334" t="s">
        <v>1147</v>
      </c>
      <c r="K28" s="335" t="s">
        <v>1144</v>
      </c>
      <c r="L28" s="335" t="s">
        <v>1145</v>
      </c>
      <c r="M28" s="369" t="str">
        <f>IFERROR(Adjustments!E129,"")</f>
        <v/>
      </c>
      <c r="O28" s="339" t="str">
        <f>CONCATENATE('Proforma '!B86, ". ",'Proforma '!C86)</f>
        <v>4. 50% AMI (1-60 units - 10.0% or &gt;61 units - 20.0%)</v>
      </c>
      <c r="P28" s="339">
        <f>'Proforma '!G86</f>
        <v>2</v>
      </c>
      <c r="Q28" s="339">
        <f>IFERROR(IF('Proforma '!H86="","",'Proforma '!H86),"")</f>
        <v>0</v>
      </c>
      <c r="R28" s="339">
        <f>IFERROR(IF('Proforma '!I86="","",'Proforma '!I86),"")</f>
        <v>0</v>
      </c>
      <c r="S28" s="360" t="str">
        <f t="shared" si="7"/>
        <v>4. 50% AMI (1-60 units - 10.0% or &gt;61 units - 20.0%);2;0;0</v>
      </c>
      <c r="W28" s="356" t="str">
        <f>Adjustments!C35</f>
        <v>Other Construction Costs</v>
      </c>
      <c r="X28" s="357" t="str">
        <f>IFERROR(IF(Adjustments!E35="","",TEXT(Adjustments!E35,"$#,##0")),"")</f>
        <v>$0</v>
      </c>
      <c r="Y28" s="357" t="str">
        <f>IFERROR(IF(Adjustments!F35="","",TEXT(Adjustments!F35,"$#,##0")),"")</f>
        <v>$0</v>
      </c>
      <c r="Z28" s="357" t="str">
        <f>IFERROR(IF(Adjustments!G35="","",TEXT(Adjustments!G35,"$#,##0")),"")</f>
        <v>$0</v>
      </c>
      <c r="AA28" s="357" t="str">
        <f>IFERROR(IF(Adjustments!H35="","",TEXT(Adjustments!H35,"$#,##0")),"")</f>
        <v>$0</v>
      </c>
      <c r="AB28" s="357" t="str">
        <f>IFERROR(IF(Adjustments!I35="","",TEXT(Adjustments!I35,"$#,##0")),"")</f>
        <v>$0</v>
      </c>
      <c r="AC28" s="357" t="str">
        <f>IFERROR(IF(Adjustments!J35="","",TEXT(Adjustments!J35,"$#,##0")),"")</f>
        <v>$0</v>
      </c>
      <c r="AD28" s="339" t="str">
        <f t="shared" si="9"/>
        <v>Other Construction Costs;$0;$0;$0;$0;$0;$0</v>
      </c>
    </row>
    <row r="29" spans="1:30" ht="13.8">
      <c r="A29" s="333" t="str">
        <f t="shared" si="0"/>
        <v/>
      </c>
      <c r="B29" s="333" t="str">
        <f t="shared" si="1"/>
        <v/>
      </c>
      <c r="C29" s="333" t="str">
        <f t="shared" si="2"/>
        <v/>
      </c>
      <c r="D29" s="333" t="str">
        <f t="shared" si="3"/>
        <v/>
      </c>
      <c r="E29" s="333" t="str">
        <f t="shared" si="4"/>
        <v/>
      </c>
      <c r="F29" s="333" t="str">
        <f t="shared" si="5"/>
        <v/>
      </c>
      <c r="G29" s="333" t="str">
        <f t="shared" si="6"/>
        <v/>
      </c>
      <c r="H29" s="334" t="s">
        <v>1226</v>
      </c>
      <c r="I29" s="334" t="s">
        <v>1148</v>
      </c>
      <c r="J29" s="334" t="s">
        <v>1147</v>
      </c>
      <c r="K29" s="335" t="s">
        <v>1144</v>
      </c>
      <c r="L29" s="335" t="s">
        <v>1145</v>
      </c>
      <c r="M29" s="369" t="str">
        <f>IFERROR(Adjustments!E130,"")</f>
        <v/>
      </c>
      <c r="O29" s="339" t="str">
        <f>CONCATENATE('Proforma '!B87, ". ",'Proforma '!C87)</f>
        <v>5. Project located in QCT and Urban Renewal District</v>
      </c>
      <c r="P29" s="339">
        <f>'Proforma '!G87</f>
        <v>1</v>
      </c>
      <c r="Q29" s="339">
        <f>IFERROR(IF('Proforma '!H87="","",'Proforma '!H87),"")</f>
        <v>0</v>
      </c>
      <c r="R29" s="339">
        <f>IFERROR(IF('Proforma '!I87="","",'Proforma '!I87),"")</f>
        <v>0</v>
      </c>
      <c r="S29" s="360" t="str">
        <f t="shared" si="7"/>
        <v>5. Project located in QCT and Urban Renewal District;1;0;0</v>
      </c>
      <c r="W29" s="356" t="str">
        <f>Adjustments!C36</f>
        <v>Other Construction Costs</v>
      </c>
      <c r="X29" s="357" t="str">
        <f>IFERROR(IF(Adjustments!E36="","",TEXT(Adjustments!E36,"$#,##0")),"")</f>
        <v>$0</v>
      </c>
      <c r="Y29" s="357" t="str">
        <f>IFERROR(IF(Adjustments!F36="","",TEXT(Adjustments!F36,"$#,##0")),"")</f>
        <v>$0</v>
      </c>
      <c r="Z29" s="357" t="str">
        <f>IFERROR(IF(Adjustments!G36="","",TEXT(Adjustments!G36,"$#,##0")),"")</f>
        <v>$0</v>
      </c>
      <c r="AA29" s="357" t="str">
        <f>IFERROR(IF(Adjustments!H36="","",TEXT(Adjustments!H36,"$#,##0")),"")</f>
        <v>$0</v>
      </c>
      <c r="AB29" s="357" t="str">
        <f>IFERROR(IF(Adjustments!I36="","",TEXT(Adjustments!I36,"$#,##0")),"")</f>
        <v>$0</v>
      </c>
      <c r="AC29" s="357" t="str">
        <f>IFERROR(IF(Adjustments!J36="","",TEXT(Adjustments!J36,"$#,##0")),"")</f>
        <v>$0</v>
      </c>
      <c r="AD29" s="339" t="str">
        <f t="shared" si="9"/>
        <v>Other Construction Costs;$0;$0;$0;$0;$0;$0</v>
      </c>
    </row>
    <row r="30" spans="1:30" ht="14.4">
      <c r="A30" s="333" t="str">
        <f t="shared" si="0"/>
        <v>GAP Analysis</v>
      </c>
      <c r="B30" s="333" t="str">
        <f t="shared" si="1"/>
        <v>GAP Analysis*</v>
      </c>
      <c r="C30" s="333" t="str">
        <f t="shared" si="2"/>
        <v/>
      </c>
      <c r="D30" s="333" t="str">
        <f t="shared" si="3"/>
        <v/>
      </c>
      <c r="E30" s="333" t="str">
        <f t="shared" si="4"/>
        <v/>
      </c>
      <c r="F30" s="333" t="str">
        <f t="shared" si="5"/>
        <v>Total Adjusted Project Cost;$0|Other (Describe);$0|Cash;$0|Contributions/Donations;$0|Deferred Developer Fee;$0|Total Credit Equity Required;$0|Single Year Value;$0|Equity Factor;0.00%|Annual Credit Required;</v>
      </c>
      <c r="G30" s="333" t="str">
        <f t="shared" si="6"/>
        <v>Total Adjusted Project Cost;$0|Other (Describe);$0|Cash;$0|Contributions/Donations;$0|Deferred Developer Fee;$0|Total Credit Equity Required;$0|Single Year Value;$0|Equity Factor;0.00%|Annual Credit Required;</v>
      </c>
      <c r="H30" s="334" t="s">
        <v>1227</v>
      </c>
      <c r="I30" s="334" t="s">
        <v>1149</v>
      </c>
      <c r="J30" s="334" t="s">
        <v>1147</v>
      </c>
      <c r="K30" s="335" t="s">
        <v>1140</v>
      </c>
      <c r="L30" s="335"/>
      <c r="M30" s="371" t="str">
        <f>P35</f>
        <v>Total Adjusted Project Cost;$0|Other (Describe);$0|Cash;$0|Contributions/Donations;$0|Deferred Developer Fee;$0|Total Credit Equity Required;$0|Single Year Value;$0|Equity Factor;0.00%|Annual Credit Required;</v>
      </c>
      <c r="O30" s="339" t="str">
        <f>'Proforma '!F88</f>
        <v>SUBTOTAL:</v>
      </c>
      <c r="P30" s="340"/>
      <c r="Q30" s="339">
        <f>IFERROR(IF('Proforma '!H88="","",'Proforma '!H88),"")</f>
        <v>0</v>
      </c>
      <c r="R30" s="339" t="str">
        <f>IFERROR(IF('Proforma '!I88="","",'Proforma '!I88),"")</f>
        <v/>
      </c>
      <c r="S30" s="360" t="str">
        <f t="shared" si="7"/>
        <v>SUBTOTAL:;;0;</v>
      </c>
      <c r="W30" s="356" t="str">
        <f>Adjustments!B37</f>
        <v>Subtotal</v>
      </c>
      <c r="X30" s="357" t="str">
        <f>IFERROR(IF(Adjustments!E37="","",TEXT(Adjustments!E37,"$#,##0")),"")</f>
        <v>$0</v>
      </c>
      <c r="Y30" s="357" t="str">
        <f>IFERROR(IF(Adjustments!F37="","",TEXT(Adjustments!F37,"$#,##0")),"")</f>
        <v>$0</v>
      </c>
      <c r="Z30" s="357" t="str">
        <f>IFERROR(IF(Adjustments!G37="","",TEXT(Adjustments!G37,"$#,##0")),"")</f>
        <v>$0</v>
      </c>
      <c r="AA30" s="357" t="str">
        <f>IFERROR(IF(Adjustments!H37="","",TEXT(Adjustments!H37,"$#,##0")),"")</f>
        <v>$0</v>
      </c>
      <c r="AB30" s="357" t="str">
        <f>IFERROR(IF(Adjustments!I37="","",TEXT(Adjustments!I37,"$#,##0")),"")</f>
        <v>$0</v>
      </c>
      <c r="AC30" s="357" t="str">
        <f>IFERROR(IF(Adjustments!J37="","",TEXT(Adjustments!J37,"$#,##0")),"")</f>
        <v>$0</v>
      </c>
      <c r="AD30" s="339" t="str">
        <f t="shared" si="9"/>
        <v>Subtotal;$0;$0;$0;$0;$0;$0</v>
      </c>
    </row>
    <row r="31" spans="1:30" ht="14.4">
      <c r="A31" s="333" t="str">
        <f t="shared" si="0"/>
        <v/>
      </c>
      <c r="B31" s="333" t="str">
        <f t="shared" si="1"/>
        <v/>
      </c>
      <c r="C31" s="333" t="str">
        <f t="shared" si="2"/>
        <v/>
      </c>
      <c r="D31" s="333" t="str">
        <f t="shared" si="3"/>
        <v/>
      </c>
      <c r="E31" s="333" t="str">
        <f t="shared" si="4"/>
        <v/>
      </c>
      <c r="F31" s="333" t="str">
        <f t="shared" si="5"/>
        <v/>
      </c>
      <c r="G31" s="333" t="str">
        <f t="shared" si="6"/>
        <v/>
      </c>
      <c r="H31" s="909" t="s">
        <v>1228</v>
      </c>
      <c r="I31" s="909" t="s">
        <v>1149</v>
      </c>
      <c r="J31" s="909" t="s">
        <v>1147</v>
      </c>
      <c r="K31" s="910" t="s">
        <v>1144</v>
      </c>
      <c r="L31" s="910" t="s">
        <v>1157</v>
      </c>
      <c r="M31" s="908"/>
      <c r="O31" s="334" t="str">
        <f>'Proforma '!C89</f>
        <v>Negative Points:</v>
      </c>
      <c r="P31" s="340"/>
      <c r="Q31" s="340"/>
      <c r="R31" s="339">
        <f>IFERROR(IF('Proforma '!I89="","",'Proforma '!I89),"")</f>
        <v>0</v>
      </c>
      <c r="S31" s="360" t="str">
        <f t="shared" si="7"/>
        <v>Negative Points:;;;0</v>
      </c>
    </row>
    <row r="32" spans="1:30" ht="13.8">
      <c r="A32" s="333" t="str">
        <f t="shared" si="0"/>
        <v/>
      </c>
      <c r="B32" s="333" t="str">
        <f t="shared" si="1"/>
        <v/>
      </c>
      <c r="C32" s="333" t="str">
        <f t="shared" si="2"/>
        <v/>
      </c>
      <c r="D32" s="333" t="str">
        <f t="shared" si="3"/>
        <v/>
      </c>
      <c r="E32" s="333" t="str">
        <f t="shared" si="4"/>
        <v/>
      </c>
      <c r="F32" s="333" t="str">
        <f t="shared" si="5"/>
        <v/>
      </c>
      <c r="G32" s="333" t="str">
        <f t="shared" si="6"/>
        <v/>
      </c>
      <c r="H32" s="909" t="s">
        <v>1229</v>
      </c>
      <c r="I32" s="909" t="s">
        <v>1149</v>
      </c>
      <c r="J32" s="909" t="s">
        <v>1147</v>
      </c>
      <c r="K32" s="910" t="s">
        <v>1144</v>
      </c>
      <c r="L32" s="910" t="s">
        <v>1145</v>
      </c>
      <c r="M32" s="911"/>
      <c r="O32" s="342"/>
      <c r="P32" s="339" t="str">
        <f>IFERROR(IF('Proforma '!G92="","",'Proforma '!G92),"")</f>
        <v>Total</v>
      </c>
      <c r="Q32" s="339">
        <f>IFERROR(IF('Proforma '!H92="","",'Proforma '!H92),"")</f>
        <v>0</v>
      </c>
      <c r="R32" s="339" t="str">
        <f>IFERROR(IF('Proforma '!I92="","",'Proforma '!I92),"")</f>
        <v/>
      </c>
      <c r="S32" s="360" t="str">
        <f t="shared" si="7"/>
        <v>;Total;0;</v>
      </c>
      <c r="W32" s="342" t="s">
        <v>612</v>
      </c>
      <c r="X32" s="365" t="str">
        <f>_xlfn.TEXTJOIN("|",TRUE,AD33:AD34)</f>
        <v>Construction Contingency;$0;$0;$0;$0;$0;$0|Subtotal;$0;$0;$0;$0;$0;$0</v>
      </c>
    </row>
    <row r="33" spans="1:30" ht="13.8">
      <c r="A33" s="333" t="str">
        <f t="shared" si="0"/>
        <v/>
      </c>
      <c r="B33" s="333" t="str">
        <f t="shared" si="1"/>
        <v/>
      </c>
      <c r="C33" s="333" t="str">
        <f t="shared" si="2"/>
        <v/>
      </c>
      <c r="D33" s="333" t="str">
        <f t="shared" si="3"/>
        <v/>
      </c>
      <c r="E33" s="333" t="str">
        <f t="shared" si="4"/>
        <v/>
      </c>
      <c r="F33" s="333" t="str">
        <f t="shared" si="5"/>
        <v/>
      </c>
      <c r="G33" s="333" t="str">
        <f t="shared" si="6"/>
        <v/>
      </c>
      <c r="H33" s="909" t="s">
        <v>1230</v>
      </c>
      <c r="I33" s="909" t="s">
        <v>1149</v>
      </c>
      <c r="J33" s="909" t="s">
        <v>1147</v>
      </c>
      <c r="K33" s="910" t="s">
        <v>1144</v>
      </c>
      <c r="L33" s="910" t="s">
        <v>1145</v>
      </c>
      <c r="M33" s="911"/>
      <c r="O33" s="336"/>
      <c r="P33" s="339" t="str">
        <f>IFERROR(IF('Proforma '!G93="","",'Proforma '!G93),"")</f>
        <v>70 Minimum Points</v>
      </c>
      <c r="Q33" s="339" t="str">
        <f>IFERROR(IF('Proforma '!H93="","",'Proforma '!H93),"")</f>
        <v>FAIL</v>
      </c>
      <c r="R33" s="339" t="str">
        <f>IFERROR(IF('Proforma '!I93="","",'Proforma '!I93),"")</f>
        <v/>
      </c>
      <c r="S33" s="360" t="str">
        <f t="shared" si="7"/>
        <v>;70 Minimum Points;FAIL;</v>
      </c>
      <c r="W33" s="334" t="str">
        <f>Adjustments!C40</f>
        <v>Construction Contingency</v>
      </c>
      <c r="X33" s="357" t="str">
        <f>IFERROR(IF(Adjustments!E40="","",TEXT(Adjustments!E40,"$#,##0")),"")</f>
        <v>$0</v>
      </c>
      <c r="Y33" s="357" t="str">
        <f>IFERROR(IF(Adjustments!F40="","",TEXT(Adjustments!F40,"$#,##0")),"")</f>
        <v>$0</v>
      </c>
      <c r="Z33" s="357" t="str">
        <f>IFERROR(IF(Adjustments!G40="","",TEXT(Adjustments!G40,"$#,##0")),"")</f>
        <v>$0</v>
      </c>
      <c r="AA33" s="357" t="str">
        <f>IFERROR(IF(Adjustments!H40="","",TEXT(Adjustments!H40,"$#,##0")),"")</f>
        <v>$0</v>
      </c>
      <c r="AB33" s="357" t="str">
        <f>IFERROR(IF(Adjustments!I40="","",TEXT(Adjustments!I40,"$#,##0")),"")</f>
        <v>$0</v>
      </c>
      <c r="AC33" s="357" t="str">
        <f>IFERROR(IF(Adjustments!J40="","",TEXT(Adjustments!J40,"$#,##0")),"")</f>
        <v>$0</v>
      </c>
      <c r="AD33" s="339" t="str">
        <f>_xlfn.TEXTJOIN(";",FALSE,W33:AC33)</f>
        <v>Construction Contingency;$0;$0;$0;$0;$0;$0</v>
      </c>
    </row>
    <row r="34" spans="1:30" ht="13.8">
      <c r="A34" s="333" t="str">
        <f t="shared" si="0"/>
        <v>Funding Sources</v>
      </c>
      <c r="B34" s="333" t="str">
        <f t="shared" si="1"/>
        <v>Funding Sources Analysis*</v>
      </c>
      <c r="C34" s="333" t="str">
        <f t="shared" si="2"/>
        <v/>
      </c>
      <c r="D34" s="333" t="str">
        <f t="shared" si="3"/>
        <v/>
      </c>
      <c r="E34" s="333" t="str">
        <f t="shared" si="4"/>
        <v/>
      </c>
      <c r="F34" s="333" t="str">
        <f t="shared" si="5"/>
        <v>Other (Describe);$0|Cash;$0|Contributions/Donations;$0|Proceeds from Low-Income Housing Tax Credits;$0|  SUB- TOTAL;$0</v>
      </c>
      <c r="G34" s="333" t="str">
        <f t="shared" si="6"/>
        <v>Other (Describe);$0|Cash;$0|Contributions/Donations;$0|Proceeds from Low-Income Housing Tax Credits;$0|  SUB- TOTAL;$0</v>
      </c>
      <c r="H34" s="334" t="s">
        <v>1231</v>
      </c>
      <c r="I34" s="334" t="s">
        <v>1192</v>
      </c>
      <c r="J34" s="334" t="s">
        <v>1147</v>
      </c>
      <c r="K34" s="335" t="s">
        <v>1140</v>
      </c>
      <c r="L34" s="335"/>
      <c r="M34" s="371" t="str">
        <f>P51</f>
        <v>Other (Describe);$0|Cash;$0|Contributions/Donations;$0|Proceeds from Low-Income Housing Tax Credits;$0|  SUB- TOTAL;$0</v>
      </c>
      <c r="O34" s="336"/>
      <c r="W34" s="356" t="str">
        <f>Adjustments!B41</f>
        <v>Subtotal</v>
      </c>
      <c r="X34" s="357" t="str">
        <f>IFERROR(IF(Adjustments!E41="","",TEXT(Adjustments!E41,"$#,##0")),"")</f>
        <v>$0</v>
      </c>
      <c r="Y34" s="357" t="str">
        <f>IFERROR(IF(Adjustments!F41="","",TEXT(Adjustments!F41,"$#,##0")),"")</f>
        <v>$0</v>
      </c>
      <c r="Z34" s="357" t="str">
        <f>IFERROR(IF(Adjustments!G41="","",TEXT(Adjustments!G41,"$#,##0")),"")</f>
        <v>$0</v>
      </c>
      <c r="AA34" s="357" t="str">
        <f>IFERROR(IF(Adjustments!H41="","",TEXT(Adjustments!H41,"$#,##0")),"")</f>
        <v>$0</v>
      </c>
      <c r="AB34" s="357" t="str">
        <f>IFERROR(IF(Adjustments!I41="","",TEXT(Adjustments!I41,"$#,##0")),"")</f>
        <v>$0</v>
      </c>
      <c r="AC34" s="357" t="str">
        <f>IFERROR(IF(Adjustments!J41="","",TEXT(Adjustments!J41,"$#,##0")),"")</f>
        <v>$0</v>
      </c>
      <c r="AD34" s="339" t="str">
        <f>_xlfn.TEXTJOIN(";",FALSE,W34:AC34)</f>
        <v>Subtotal;$0;$0;$0;$0;$0;$0</v>
      </c>
    </row>
    <row r="35" spans="1:30" ht="13.8">
      <c r="A35" s="333" t="str">
        <f t="shared" si="0"/>
        <v>Funding Sources</v>
      </c>
      <c r="B35" s="333" t="str">
        <f t="shared" si="1"/>
        <v>**Deferred Developer Fee*</v>
      </c>
      <c r="C35" s="333" t="str">
        <f t="shared" si="2"/>
        <v>0.00</v>
      </c>
      <c r="D35" s="333" t="str">
        <f t="shared" si="3"/>
        <v/>
      </c>
      <c r="E35" s="333" t="str">
        <f t="shared" si="4"/>
        <v/>
      </c>
      <c r="F35" s="333" t="str">
        <f t="shared" si="5"/>
        <v/>
      </c>
      <c r="G35" s="333" t="str">
        <f t="shared" si="6"/>
        <v>0.00</v>
      </c>
      <c r="H35" s="334" t="s">
        <v>1267</v>
      </c>
      <c r="I35" s="334" t="s">
        <v>1192</v>
      </c>
      <c r="J35" s="334" t="s">
        <v>1147</v>
      </c>
      <c r="K35" s="335" t="s">
        <v>1144</v>
      </c>
      <c r="L35" s="335" t="s">
        <v>1145</v>
      </c>
      <c r="M35" s="371">
        <f>IFERROR(Adjustments!I127,"")</f>
        <v>0</v>
      </c>
      <c r="O35" s="355" t="s">
        <v>1168</v>
      </c>
      <c r="P35" s="363" t="str">
        <f>_xlfn.TEXTJOIN("|",TRUE,Q37:Q49)</f>
        <v>Total Adjusted Project Cost;$0|Other (Describe);$0|Cash;$0|Contributions/Donations;$0|Deferred Developer Fee;$0|Total Credit Equity Required;$0|Single Year Value;$0|Equity Factor;0.00%|Annual Credit Required;</v>
      </c>
    </row>
    <row r="36" spans="1:30" ht="13.8">
      <c r="A36" s="333" t="str">
        <f t="shared" si="0"/>
        <v>Proposed Financing</v>
      </c>
      <c r="B36" s="333" t="str">
        <f t="shared" si="1"/>
        <v>Proposed Financing*</v>
      </c>
      <c r="C36" s="333" t="str">
        <f t="shared" si="2"/>
        <v/>
      </c>
      <c r="D36" s="333" t="str">
        <f t="shared" si="3"/>
        <v/>
      </c>
      <c r="E36" s="333" t="str">
        <f t="shared" si="4"/>
        <v/>
      </c>
      <c r="F36" s="333" t="str">
        <f t="shared" si="5"/>
        <v>Source;;;0;;|Interest Rate;;;Pricing per credit;Other (Describe);Contributions/Donations|Term;;;$0.00;$0;$0|Debt Service Coverage;;;;Cash;Deferred Developer Fee|Loan Amount;$0;$0;$0;$0;$0|Total Sources;;;;;$0</v>
      </c>
      <c r="G36" s="333" t="str">
        <f t="shared" si="6"/>
        <v>Source;;;0;;|Interest Rate;;;Pricing per credit;Other (Describe);Contributions/Donations|Term;;;$0.00;$0;$0|Debt Service Coverage;;;;Cash;Deferred Developer Fee|Loan Amount;$0;$0;$0;$0;$0|Total Sources;;;;;$0</v>
      </c>
      <c r="H36" s="334" t="s">
        <v>1232</v>
      </c>
      <c r="I36" s="334" t="s">
        <v>1154</v>
      </c>
      <c r="J36" s="334" t="s">
        <v>1152</v>
      </c>
      <c r="K36" s="335" t="s">
        <v>1180</v>
      </c>
      <c r="L36" s="335"/>
      <c r="M36" s="371" t="str">
        <f>P64</f>
        <v>Source;;;0;;|Interest Rate;;;Pricing per credit;Other (Describe);Contributions/Donations|Term;;;$0.00;$0;$0|Debt Service Coverage;;;;Cash;Deferred Developer Fee|Loan Amount;$0;$0;$0;$0;$0|Total Sources;;;;;$0</v>
      </c>
      <c r="O36" s="355" t="s">
        <v>1169</v>
      </c>
      <c r="P36" s="342" t="s">
        <v>1</v>
      </c>
      <c r="W36" s="342" t="s">
        <v>459</v>
      </c>
      <c r="X36" s="365" t="str">
        <f>_xlfn.TEXTJOIN("|",TRUE,AD37:AD41)</f>
        <v>Architecture/Engineering Design Fee;$0;$0;$0;$0;$0;$0|Architecture Supervision Fee;$0;$0;$0;$0;$0;$0|Engineering;$0;$0;$0;$0;$0;$0|Other;$0;$0;$0;$0;$0;$0|Subtotal;$0;$0;$0;$0;$0;$0</v>
      </c>
    </row>
    <row r="37" spans="1:30" ht="13.8">
      <c r="A37" s="333" t="str">
        <f t="shared" si="0"/>
        <v>Proposed Financing</v>
      </c>
      <c r="B37" s="333" t="str">
        <f t="shared" si="1"/>
        <v>Total Sources*</v>
      </c>
      <c r="C37" s="333" t="str">
        <f t="shared" si="2"/>
        <v>0.00</v>
      </c>
      <c r="D37" s="333" t="str">
        <f t="shared" si="3"/>
        <v/>
      </c>
      <c r="E37" s="333" t="str">
        <f t="shared" si="4"/>
        <v/>
      </c>
      <c r="F37" s="333" t="str">
        <f t="shared" si="5"/>
        <v/>
      </c>
      <c r="G37" s="333" t="str">
        <f t="shared" si="6"/>
        <v>0.00</v>
      </c>
      <c r="H37" s="334" t="s">
        <v>1233</v>
      </c>
      <c r="I37" s="334" t="s">
        <v>1154</v>
      </c>
      <c r="J37" s="334" t="s">
        <v>1152</v>
      </c>
      <c r="K37" s="335" t="s">
        <v>1144</v>
      </c>
      <c r="L37" s="335" t="s">
        <v>1145</v>
      </c>
      <c r="M37" s="371">
        <f>IFERROR(Summary!I16,"")</f>
        <v>0</v>
      </c>
      <c r="O37" s="336" t="str">
        <f>Adjustments!B134</f>
        <v>Total Adjusted Project Cost</v>
      </c>
      <c r="P37" s="354" t="str">
        <f>IFERROR(TEXT(Adjustments!E134,"$#,##0"),"")</f>
        <v>$0</v>
      </c>
      <c r="Q37" s="334" t="str">
        <f>IF(O37="","",_xlfn.TEXTJOIN(";",FALSE,O37:P37))</f>
        <v>Total Adjusted Project Cost;$0</v>
      </c>
      <c r="W37" s="356" t="str">
        <f>Adjustments!C45</f>
        <v>Architecture/Engineering Design Fee</v>
      </c>
      <c r="X37" s="357" t="str">
        <f>IFERROR(IF(Adjustments!E45="","",TEXT(Adjustments!E45,"$#,##0")),"")</f>
        <v>$0</v>
      </c>
      <c r="Y37" s="357" t="str">
        <f>IFERROR(IF(Adjustments!F45="","",TEXT(Adjustments!F45,"$#,##0")),"")</f>
        <v>$0</v>
      </c>
      <c r="Z37" s="357" t="str">
        <f>IFERROR(IF(Adjustments!G45="","",TEXT(Adjustments!G45,"$#,##0")),"")</f>
        <v>$0</v>
      </c>
      <c r="AA37" s="357" t="str">
        <f>IFERROR(IF(Adjustments!H45="","",TEXT(Adjustments!H45,"$#,##0")),"")</f>
        <v>$0</v>
      </c>
      <c r="AB37" s="357" t="str">
        <f>IFERROR(IF(Adjustments!I45="","",TEXT(Adjustments!I45,"$#,##0")),"")</f>
        <v>$0</v>
      </c>
      <c r="AC37" s="357" t="str">
        <f>IFERROR(IF(Adjustments!J45="","",TEXT(Adjustments!J45,"$#,##0")),"")</f>
        <v>$0</v>
      </c>
      <c r="AD37" s="339" t="str">
        <f>_xlfn.TEXTJOIN(";",FALSE,W37:AC37)</f>
        <v>Architecture/Engineering Design Fee;$0;$0;$0;$0;$0;$0</v>
      </c>
    </row>
    <row r="38" spans="1:30" ht="13.8">
      <c r="A38" s="333" t="str">
        <f t="shared" si="0"/>
        <v>Cost Analysis</v>
      </c>
      <c r="B38" s="333" t="str">
        <f t="shared" si="1"/>
        <v>Project Costs*</v>
      </c>
      <c r="C38" s="333" t="str">
        <f t="shared" si="2"/>
        <v/>
      </c>
      <c r="D38" s="333" t="str">
        <f t="shared" si="3"/>
        <v/>
      </c>
      <c r="E38" s="333" t="str">
        <f t="shared" si="4"/>
        <v/>
      </c>
      <c r="F38" s="333" t="str">
        <f t="shared" si="5"/>
        <v>Total Cost;$0;$0|Per Unit;;|Per Square Foot;;|Developer Fee;$0;$0|Percent of Eligible Basis;;</v>
      </c>
      <c r="G38" s="333" t="str">
        <f t="shared" si="6"/>
        <v>Total Cost;$0;$0|Per Unit;;|Per Square Foot;;|Developer Fee;$0;$0|Percent of Eligible Basis;;</v>
      </c>
      <c r="H38" s="334" t="s">
        <v>1234</v>
      </c>
      <c r="I38" s="334" t="s">
        <v>1155</v>
      </c>
      <c r="J38" s="334" t="s">
        <v>1152</v>
      </c>
      <c r="K38" s="335" t="s">
        <v>1180</v>
      </c>
      <c r="L38" s="335"/>
      <c r="M38" s="371" t="str">
        <f>P73</f>
        <v>Total Cost;$0;$0|Per Unit;;|Per Square Foot;;|Developer Fee;$0;$0|Percent of Eligible Basis;;</v>
      </c>
      <c r="O38" s="336" t="str">
        <f>Adjustments!B135</f>
        <v/>
      </c>
      <c r="P38" s="354" t="str">
        <f>IFERROR(TEXT(Adjustments!E135,"$#,##0"),"")</f>
        <v>$0</v>
      </c>
      <c r="Q38" s="334" t="str">
        <f t="shared" ref="Q38:Q48" si="10">IF(O38="","",_xlfn.TEXTJOIN(";",FALSE,O38:P38))</f>
        <v/>
      </c>
      <c r="W38" s="356" t="str">
        <f>Adjustments!C46</f>
        <v>Architecture Supervision Fee</v>
      </c>
      <c r="X38" s="357" t="str">
        <f>IFERROR(IF(Adjustments!E46="","",TEXT(Adjustments!E46,"$#,##0")),"")</f>
        <v>$0</v>
      </c>
      <c r="Y38" s="357" t="str">
        <f>IFERROR(IF(Adjustments!F46="","",TEXT(Adjustments!F46,"$#,##0")),"")</f>
        <v>$0</v>
      </c>
      <c r="Z38" s="357" t="str">
        <f>IFERROR(IF(Adjustments!G46="","",TEXT(Adjustments!G46,"$#,##0")),"")</f>
        <v>$0</v>
      </c>
      <c r="AA38" s="357" t="str">
        <f>IFERROR(IF(Adjustments!H46="","",TEXT(Adjustments!H46,"$#,##0")),"")</f>
        <v>$0</v>
      </c>
      <c r="AB38" s="357" t="str">
        <f>IFERROR(IF(Adjustments!I46="","",TEXT(Adjustments!I46,"$#,##0")),"")</f>
        <v>$0</v>
      </c>
      <c r="AC38" s="357" t="str">
        <f>IFERROR(IF(Adjustments!J46="","",TEXT(Adjustments!J46,"$#,##0")),"")</f>
        <v>$0</v>
      </c>
      <c r="AD38" s="339" t="str">
        <f>_xlfn.TEXTJOIN(";",FALSE,W38:AC38)</f>
        <v>Architecture Supervision Fee;$0;$0;$0;$0;$0;$0</v>
      </c>
    </row>
    <row r="39" spans="1:30" ht="13.8">
      <c r="A39" s="333" t="str">
        <f t="shared" si="0"/>
        <v/>
      </c>
      <c r="B39" s="333" t="str">
        <f t="shared" si="1"/>
        <v/>
      </c>
      <c r="C39" s="333" t="str">
        <f t="shared" si="2"/>
        <v/>
      </c>
      <c r="D39" s="333" t="str">
        <f t="shared" si="3"/>
        <v/>
      </c>
      <c r="E39" s="333" t="str">
        <f t="shared" si="4"/>
        <v/>
      </c>
      <c r="F39" s="333" t="str">
        <f t="shared" si="5"/>
        <v/>
      </c>
      <c r="G39" s="333" t="str">
        <f t="shared" si="6"/>
        <v/>
      </c>
      <c r="H39" s="334" t="s">
        <v>1235</v>
      </c>
      <c r="I39" s="334" t="s">
        <v>1155</v>
      </c>
      <c r="J39" s="334" t="s">
        <v>1152</v>
      </c>
      <c r="K39" s="335" t="s">
        <v>1144</v>
      </c>
      <c r="L39" s="335" t="s">
        <v>1157</v>
      </c>
      <c r="M39" s="371" t="str">
        <f>IFERROR(Summary!H22,"")</f>
        <v/>
      </c>
      <c r="O39" s="336" t="str">
        <f>Adjustments!B136</f>
        <v/>
      </c>
      <c r="P39" s="354" t="str">
        <f>IFERROR(TEXT(Adjustments!E136,"$#,##0"),"")</f>
        <v>$0</v>
      </c>
      <c r="Q39" s="334" t="str">
        <f t="shared" si="10"/>
        <v/>
      </c>
      <c r="W39" s="356" t="str">
        <f>Adjustments!C47</f>
        <v>Engineering</v>
      </c>
      <c r="X39" s="357" t="str">
        <f>IFERROR(IF(Adjustments!E47="","",TEXT(Adjustments!E47,"$#,##0")),"")</f>
        <v>$0</v>
      </c>
      <c r="Y39" s="357" t="str">
        <f>IFERROR(IF(Adjustments!F47="","",TEXT(Adjustments!F47,"$#,##0")),"")</f>
        <v>$0</v>
      </c>
      <c r="Z39" s="357" t="str">
        <f>IFERROR(IF(Adjustments!G47="","",TEXT(Adjustments!G47,"$#,##0")),"")</f>
        <v>$0</v>
      </c>
      <c r="AA39" s="357" t="str">
        <f>IFERROR(IF(Adjustments!H47="","",TEXT(Adjustments!H47,"$#,##0")),"")</f>
        <v>$0</v>
      </c>
      <c r="AB39" s="357" t="str">
        <f>IFERROR(IF(Adjustments!I47="","",TEXT(Adjustments!I47,"$#,##0")),"")</f>
        <v>$0</v>
      </c>
      <c r="AC39" s="357" t="str">
        <f>IFERROR(IF(Adjustments!J47="","",TEXT(Adjustments!J47,"$#,##0")),"")</f>
        <v>$0</v>
      </c>
      <c r="AD39" s="339" t="str">
        <f>_xlfn.TEXTJOIN(";",FALSE,W39:AC39)</f>
        <v>Engineering;$0;$0;$0;$0;$0;$0</v>
      </c>
    </row>
    <row r="40" spans="1:30" ht="13.8">
      <c r="A40" s="333" t="str">
        <f t="shared" si="0"/>
        <v/>
      </c>
      <c r="B40" s="333" t="str">
        <f t="shared" si="1"/>
        <v/>
      </c>
      <c r="C40" s="333" t="str">
        <f t="shared" si="2"/>
        <v/>
      </c>
      <c r="D40" s="333" t="str">
        <f t="shared" si="3"/>
        <v/>
      </c>
      <c r="E40" s="333" t="str">
        <f t="shared" si="4"/>
        <v/>
      </c>
      <c r="F40" s="333" t="str">
        <f t="shared" si="5"/>
        <v/>
      </c>
      <c r="G40" s="333" t="str">
        <f t="shared" si="6"/>
        <v/>
      </c>
      <c r="H40" s="334" t="s">
        <v>1236</v>
      </c>
      <c r="I40" s="334" t="s">
        <v>1156</v>
      </c>
      <c r="J40" s="334" t="s">
        <v>1152</v>
      </c>
      <c r="K40" s="335" t="s">
        <v>1144</v>
      </c>
      <c r="L40" s="335" t="s">
        <v>1157</v>
      </c>
      <c r="M40" s="371" t="str">
        <f>IFERROR(Summary!H26,"")</f>
        <v/>
      </c>
      <c r="O40" s="336" t="str">
        <f>Adjustments!B137</f>
        <v/>
      </c>
      <c r="P40" s="354" t="str">
        <f>IFERROR(TEXT(Adjustments!E137,"$#,##0"),"")</f>
        <v>$0</v>
      </c>
      <c r="Q40" s="334" t="str">
        <f t="shared" si="10"/>
        <v/>
      </c>
      <c r="W40" s="356" t="str">
        <f>Adjustments!C48</f>
        <v>Other</v>
      </c>
      <c r="X40" s="357" t="str">
        <f>IFERROR(IF(Adjustments!E48="","",TEXT(Adjustments!E48,"$#,##0")),"")</f>
        <v>$0</v>
      </c>
      <c r="Y40" s="357" t="str">
        <f>IFERROR(IF(Adjustments!F48="","",TEXT(Adjustments!F48,"$#,##0")),"")</f>
        <v>$0</v>
      </c>
      <c r="Z40" s="357" t="str">
        <f>IFERROR(IF(Adjustments!G48="","",TEXT(Adjustments!G48,"$#,##0")),"")</f>
        <v>$0</v>
      </c>
      <c r="AA40" s="357" t="str">
        <f>IFERROR(IF(Adjustments!H48="","",TEXT(Adjustments!H48,"$#,##0")),"")</f>
        <v>$0</v>
      </c>
      <c r="AB40" s="357" t="str">
        <f>IFERROR(IF(Adjustments!I48="","",TEXT(Adjustments!I48,"$#,##0")),"")</f>
        <v>$0</v>
      </c>
      <c r="AC40" s="357" t="str">
        <f>IFERROR(IF(Adjustments!J48="","",TEXT(Adjustments!J48,"$#,##0")),"")</f>
        <v>$0</v>
      </c>
      <c r="AD40" s="339" t="str">
        <f>_xlfn.TEXTJOIN(";",FALSE,W40:AC40)</f>
        <v>Other;$0;$0;$0;$0;$0;$0</v>
      </c>
    </row>
    <row r="41" spans="1:30" ht="13.8">
      <c r="A41" s="333" t="str">
        <f t="shared" si="0"/>
        <v/>
      </c>
      <c r="B41" s="333" t="str">
        <f t="shared" si="1"/>
        <v/>
      </c>
      <c r="C41" s="333" t="str">
        <f t="shared" si="2"/>
        <v/>
      </c>
      <c r="D41" s="333" t="str">
        <f t="shared" si="3"/>
        <v/>
      </c>
      <c r="E41" s="333" t="str">
        <f t="shared" si="4"/>
        <v/>
      </c>
      <c r="F41" s="333" t="str">
        <f t="shared" si="5"/>
        <v/>
      </c>
      <c r="G41" s="333" t="str">
        <f t="shared" si="6"/>
        <v/>
      </c>
      <c r="H41" s="334" t="s">
        <v>1237</v>
      </c>
      <c r="I41" s="334" t="s">
        <v>1156</v>
      </c>
      <c r="J41" s="334" t="s">
        <v>1152</v>
      </c>
      <c r="K41" s="334" t="s">
        <v>1140</v>
      </c>
      <c r="L41" s="335"/>
      <c r="M41" s="371" t="str">
        <f>P81</f>
        <v/>
      </c>
      <c r="O41" s="336" t="str">
        <f>Adjustments!B138</f>
        <v/>
      </c>
      <c r="P41" s="354" t="str">
        <f>IFERROR(TEXT(Adjustments!E138,"$#,##0"),"")</f>
        <v>$0</v>
      </c>
      <c r="Q41" s="334" t="str">
        <f t="shared" si="10"/>
        <v/>
      </c>
      <c r="W41" s="356" t="str">
        <f>Adjustments!B49</f>
        <v>Subtotal</v>
      </c>
      <c r="X41" s="357" t="str">
        <f>IFERROR(IF(Adjustments!E49="","",TEXT(Adjustments!E49,"$#,##0")),"")</f>
        <v>$0</v>
      </c>
      <c r="Y41" s="357" t="str">
        <f>IFERROR(IF(Adjustments!F49="","",TEXT(Adjustments!F49,"$#,##0")),"")</f>
        <v>$0</v>
      </c>
      <c r="Z41" s="357" t="str">
        <f>IFERROR(IF(Adjustments!G49="","",TEXT(Adjustments!G49,"$#,##0")),"")</f>
        <v>$0</v>
      </c>
      <c r="AA41" s="357" t="str">
        <f>IFERROR(IF(Adjustments!H49="","",TEXT(Adjustments!H49,"$#,##0")),"")</f>
        <v>$0</v>
      </c>
      <c r="AB41" s="357" t="str">
        <f>IFERROR(IF(Adjustments!I49="","",TEXT(Adjustments!I49,"$#,##0")),"")</f>
        <v>$0</v>
      </c>
      <c r="AC41" s="357" t="str">
        <f>IFERROR(IF(Adjustments!J49="","",TEXT(Adjustments!J49,"$#,##0")),"")</f>
        <v>$0</v>
      </c>
      <c r="AD41" s="339" t="str">
        <f>_xlfn.TEXTJOIN(";",FALSE,W41:AC41)</f>
        <v>Subtotal;$0;$0;$0;$0;$0;$0</v>
      </c>
    </row>
    <row r="42" spans="1:30" ht="13.8">
      <c r="A42" s="333" t="str">
        <f t="shared" si="0"/>
        <v/>
      </c>
      <c r="B42" s="333" t="str">
        <f t="shared" si="1"/>
        <v/>
      </c>
      <c r="C42" s="333" t="str">
        <f t="shared" si="2"/>
        <v/>
      </c>
      <c r="D42" s="333" t="str">
        <f t="shared" si="3"/>
        <v/>
      </c>
      <c r="E42" s="333" t="str">
        <f t="shared" si="4"/>
        <v/>
      </c>
      <c r="F42" s="333" t="str">
        <f t="shared" si="5"/>
        <v/>
      </c>
      <c r="G42" s="333" t="str">
        <f t="shared" si="6"/>
        <v/>
      </c>
      <c r="H42" s="334" t="s">
        <v>1238</v>
      </c>
      <c r="I42" s="334" t="s">
        <v>1158</v>
      </c>
      <c r="J42" s="334" t="s">
        <v>1152</v>
      </c>
      <c r="K42" s="335" t="s">
        <v>1144</v>
      </c>
      <c r="L42" s="335"/>
      <c r="M42" s="371" t="str">
        <f>IFERROR(IF(Summary!D52="","",Summary!D52),"")</f>
        <v/>
      </c>
      <c r="O42" s="336" t="str">
        <f>Adjustments!B139</f>
        <v>Other (Describe)</v>
      </c>
      <c r="P42" s="354" t="str">
        <f>IFERROR(TEXT(Adjustments!E139,"$#,##0"),"")</f>
        <v>$0</v>
      </c>
      <c r="Q42" s="334" t="str">
        <f t="shared" si="10"/>
        <v>Other (Describe);$0</v>
      </c>
    </row>
    <row r="43" spans="1:30" ht="13.8">
      <c r="A43" s="333" t="str">
        <f t="shared" si="0"/>
        <v/>
      </c>
      <c r="B43" s="333" t="str">
        <f t="shared" si="1"/>
        <v/>
      </c>
      <c r="C43" s="333" t="str">
        <f t="shared" si="2"/>
        <v/>
      </c>
      <c r="D43" s="333" t="str">
        <f t="shared" si="3"/>
        <v/>
      </c>
      <c r="E43" s="333" t="str">
        <f t="shared" si="4"/>
        <v/>
      </c>
      <c r="F43" s="333" t="str">
        <f t="shared" si="5"/>
        <v/>
      </c>
      <c r="G43" s="333" t="str">
        <f t="shared" si="6"/>
        <v/>
      </c>
      <c r="H43" s="909" t="s">
        <v>1239</v>
      </c>
      <c r="I43" s="909" t="s">
        <v>1158</v>
      </c>
      <c r="J43" s="909" t="s">
        <v>1152</v>
      </c>
      <c r="K43" s="910" t="s">
        <v>1144</v>
      </c>
      <c r="L43" s="910"/>
      <c r="M43" s="912"/>
      <c r="O43" s="336" t="str">
        <f>Adjustments!B140</f>
        <v>Cash</v>
      </c>
      <c r="P43" s="354" t="str">
        <f>IFERROR(TEXT(Adjustments!E140,"$#,##0"),"")</f>
        <v>$0</v>
      </c>
      <c r="Q43" s="334" t="str">
        <f t="shared" si="10"/>
        <v>Cash;$0</v>
      </c>
      <c r="W43" s="342" t="s">
        <v>463</v>
      </c>
      <c r="X43" s="365" t="str">
        <f>_xlfn.TEXTJOIN("|",TRUE,AD44:AD48)</f>
        <v>Building Permit;$0;$0;$0;$0;$0;$0|Tap Fees;$0;$0;$0;$0;$0;$0|Plan Checks;$0;$0;$0;$0;$0;$0|Other;$0;$0;$0;$0;$0;$0|Subtotal;$0;$0;$0;$0;$0;$0</v>
      </c>
    </row>
    <row r="44" spans="1:30" ht="13.8">
      <c r="A44" s="333" t="str">
        <f t="shared" si="0"/>
        <v>Selection Criteria Points Details</v>
      </c>
      <c r="B44" s="333" t="str">
        <f t="shared" si="1"/>
        <v>Ranking: Low-Income Housing Tax Credit*</v>
      </c>
      <c r="C44" s="333">
        <f t="shared" si="2"/>
        <v>0</v>
      </c>
      <c r="D44" s="333" t="str">
        <f t="shared" si="3"/>
        <v/>
      </c>
      <c r="E44" s="333" t="str">
        <f t="shared" si="4"/>
        <v/>
      </c>
      <c r="F44" s="333" t="str">
        <f t="shared" si="5"/>
        <v/>
      </c>
      <c r="G44" s="333">
        <f t="shared" si="6"/>
        <v>0</v>
      </c>
      <c r="H44" s="334" t="s">
        <v>1240</v>
      </c>
      <c r="I44" s="334" t="s">
        <v>1158</v>
      </c>
      <c r="J44" s="334" t="s">
        <v>1152</v>
      </c>
      <c r="K44" s="335" t="s">
        <v>1144</v>
      </c>
      <c r="L44" s="335"/>
      <c r="M44" s="371">
        <f>IFERROR(IF(Summary!H52="","",Summary!H52),"")</f>
        <v>0</v>
      </c>
      <c r="O44" s="336" t="str">
        <f>Adjustments!B141</f>
        <v>Contributions/Donations</v>
      </c>
      <c r="P44" s="354" t="str">
        <f>IFERROR(TEXT(Adjustments!E141,"$#,##0"),"")</f>
        <v>$0</v>
      </c>
      <c r="Q44" s="334" t="str">
        <f t="shared" si="10"/>
        <v>Contributions/Donations;$0</v>
      </c>
      <c r="W44" s="356" t="str">
        <f>Adjustments!C52</f>
        <v>Building Permit</v>
      </c>
      <c r="X44" s="357" t="str">
        <f>IFERROR(IF(Adjustments!E52="","",TEXT(Adjustments!E52,"$#,##0")),"")</f>
        <v>$0</v>
      </c>
      <c r="Y44" s="357" t="str">
        <f>IFERROR(IF(Adjustments!F52="","",TEXT(Adjustments!F52,"$#,##0")),"")</f>
        <v>$0</v>
      </c>
      <c r="Z44" s="357" t="str">
        <f>IFERROR(IF(Adjustments!G52="","",TEXT(Adjustments!G52,"$#,##0")),"")</f>
        <v>$0</v>
      </c>
      <c r="AA44" s="357" t="str">
        <f>IFERROR(IF(Adjustments!H52="","",TEXT(Adjustments!H52,"$#,##0")),"")</f>
        <v>$0</v>
      </c>
      <c r="AB44" s="357" t="str">
        <f>IFERROR(IF(Adjustments!I52="","",TEXT(Adjustments!I52,"$#,##0")),"")</f>
        <v>$0</v>
      </c>
      <c r="AC44" s="357" t="str">
        <f>IFERROR(IF(Adjustments!J52="","",TEXT(Adjustments!J52,"$#,##0")),"")</f>
        <v>$0</v>
      </c>
      <c r="AD44" s="339" t="str">
        <f>_xlfn.TEXTJOIN(";",FALSE,W44:AC44)</f>
        <v>Building Permit;$0;$0;$0;$0;$0;$0</v>
      </c>
    </row>
    <row r="45" spans="1:30" ht="13.8">
      <c r="A45" s="333" t="str">
        <f t="shared" si="0"/>
        <v/>
      </c>
      <c r="B45" s="333" t="str">
        <f t="shared" si="1"/>
        <v/>
      </c>
      <c r="C45" s="333" t="str">
        <f t="shared" si="2"/>
        <v/>
      </c>
      <c r="D45" s="333" t="str">
        <f t="shared" si="3"/>
        <v/>
      </c>
      <c r="E45" s="333" t="str">
        <f t="shared" si="4"/>
        <v/>
      </c>
      <c r="F45" s="333" t="str">
        <f t="shared" si="5"/>
        <v/>
      </c>
      <c r="G45" s="333" t="str">
        <f t="shared" si="6"/>
        <v/>
      </c>
      <c r="H45" s="909" t="s">
        <v>1241</v>
      </c>
      <c r="I45" s="909" t="s">
        <v>1158</v>
      </c>
      <c r="J45" s="909" t="s">
        <v>1152</v>
      </c>
      <c r="K45" s="910" t="s">
        <v>1144</v>
      </c>
      <c r="L45" s="910"/>
      <c r="M45" s="913"/>
      <c r="O45" s="336" t="str">
        <f>Adjustments!B142</f>
        <v>Deferred Developer Fee</v>
      </c>
      <c r="P45" s="354" t="str">
        <f>IFERROR(TEXT(Adjustments!E142,"$#,##0"),"")</f>
        <v>$0</v>
      </c>
      <c r="Q45" s="334" t="str">
        <f t="shared" si="10"/>
        <v>Deferred Developer Fee;$0</v>
      </c>
      <c r="W45" s="356" t="str">
        <f>Adjustments!C53</f>
        <v>Tap Fees</v>
      </c>
      <c r="X45" s="357" t="str">
        <f>IFERROR(IF(Adjustments!E53="","",TEXT(Adjustments!E53,"$#,##0")),"")</f>
        <v>$0</v>
      </c>
      <c r="Y45" s="357" t="str">
        <f>IFERROR(IF(Adjustments!F53="","",TEXT(Adjustments!F53,"$#,##0")),"")</f>
        <v>$0</v>
      </c>
      <c r="Z45" s="357" t="str">
        <f>IFERROR(IF(Adjustments!G53="","",TEXT(Adjustments!G53,"$#,##0")),"")</f>
        <v>$0</v>
      </c>
      <c r="AA45" s="357" t="str">
        <f>IFERROR(IF(Adjustments!H53="","",TEXT(Adjustments!H53,"$#,##0")),"")</f>
        <v>$0</v>
      </c>
      <c r="AB45" s="357" t="str">
        <f>IFERROR(IF(Adjustments!I53="","",TEXT(Adjustments!I53,"$#,##0")),"")</f>
        <v>$0</v>
      </c>
      <c r="AC45" s="357" t="str">
        <f>IFERROR(IF(Adjustments!J53="","",TEXT(Adjustments!J53,"$#,##0")),"")</f>
        <v>$0</v>
      </c>
      <c r="AD45" s="339" t="str">
        <f>_xlfn.TEXTJOIN(";",FALSE,W45:AC45)</f>
        <v>Tap Fees;$0;$0;$0;$0;$0;$0</v>
      </c>
    </row>
    <row r="46" spans="1:30" ht="13.8">
      <c r="A46" s="333" t="str">
        <f t="shared" si="0"/>
        <v/>
      </c>
      <c r="B46" s="333" t="str">
        <f t="shared" si="1"/>
        <v/>
      </c>
      <c r="C46" s="333" t="str">
        <f t="shared" si="2"/>
        <v/>
      </c>
      <c r="D46" s="333" t="str">
        <f t="shared" si="3"/>
        <v/>
      </c>
      <c r="E46" s="333" t="str">
        <f t="shared" si="4"/>
        <v/>
      </c>
      <c r="F46" s="333" t="str">
        <f t="shared" si="5"/>
        <v/>
      </c>
      <c r="G46" s="333" t="str">
        <f t="shared" si="6"/>
        <v/>
      </c>
      <c r="H46" s="334" t="s">
        <v>1242</v>
      </c>
      <c r="I46" s="334" t="s">
        <v>1159</v>
      </c>
      <c r="J46" s="334" t="s">
        <v>1152</v>
      </c>
      <c r="K46" s="335" t="s">
        <v>1142</v>
      </c>
      <c r="L46" s="335"/>
      <c r="M46" s="374" t="str">
        <f>IF(Summary!D55="Select","",Summary!D55)</f>
        <v/>
      </c>
      <c r="O46" s="336" t="str">
        <f>Adjustments!B143</f>
        <v>Total Credit Equity Required</v>
      </c>
      <c r="P46" s="354" t="str">
        <f>IFERROR(TEXT(Adjustments!E143,"$#,##0"),"")</f>
        <v>$0</v>
      </c>
      <c r="Q46" s="334" t="str">
        <f t="shared" si="10"/>
        <v>Total Credit Equity Required;$0</v>
      </c>
      <c r="W46" s="356" t="str">
        <f>Adjustments!C54</f>
        <v>Plan Checks</v>
      </c>
      <c r="X46" s="357" t="str">
        <f>IFERROR(IF(Adjustments!E54="","",TEXT(Adjustments!E54,"$#,##0")),"")</f>
        <v>$0</v>
      </c>
      <c r="Y46" s="357" t="str">
        <f>IFERROR(IF(Adjustments!F54="","",TEXT(Adjustments!F54,"$#,##0")),"")</f>
        <v>$0</v>
      </c>
      <c r="Z46" s="357" t="str">
        <f>IFERROR(IF(Adjustments!G54="","",TEXT(Adjustments!G54,"$#,##0")),"")</f>
        <v>$0</v>
      </c>
      <c r="AA46" s="357" t="str">
        <f>IFERROR(IF(Adjustments!H54="","",TEXT(Adjustments!H54,"$#,##0")),"")</f>
        <v>$0</v>
      </c>
      <c r="AB46" s="357" t="str">
        <f>IFERROR(IF(Adjustments!I54="","",TEXT(Adjustments!I54,"$#,##0")),"")</f>
        <v>$0</v>
      </c>
      <c r="AC46" s="357" t="str">
        <f>IFERROR(IF(Adjustments!J54="","",TEXT(Adjustments!J54,"$#,##0")),"")</f>
        <v>$0</v>
      </c>
      <c r="AD46" s="339" t="str">
        <f>_xlfn.TEXTJOIN(";",FALSE,W46:AC46)</f>
        <v>Plan Checks;$0;$0;$0;$0;$0;$0</v>
      </c>
    </row>
    <row r="47" spans="1:30" ht="13.8">
      <c r="A47" s="333" t="str">
        <f t="shared" si="0"/>
        <v/>
      </c>
      <c r="B47" s="333" t="str">
        <f t="shared" si="1"/>
        <v/>
      </c>
      <c r="C47" s="333" t="str">
        <f t="shared" si="2"/>
        <v/>
      </c>
      <c r="D47" s="333" t="str">
        <f t="shared" si="3"/>
        <v/>
      </c>
      <c r="E47" s="333" t="str">
        <f t="shared" si="4"/>
        <v/>
      </c>
      <c r="F47" s="333" t="str">
        <f t="shared" si="5"/>
        <v/>
      </c>
      <c r="G47" s="333" t="str">
        <f t="shared" si="6"/>
        <v/>
      </c>
      <c r="H47" s="909" t="s">
        <v>1243</v>
      </c>
      <c r="I47" s="909" t="s">
        <v>1159</v>
      </c>
      <c r="J47" s="909" t="s">
        <v>1152</v>
      </c>
      <c r="K47" s="910" t="s">
        <v>1142</v>
      </c>
      <c r="L47" s="910"/>
      <c r="M47" s="914"/>
      <c r="O47" s="336" t="str">
        <f>Adjustments!B144</f>
        <v>Single Year Value</v>
      </c>
      <c r="P47" s="354" t="str">
        <f>IFERROR(TEXT(Adjustments!E144,"$#,##0"),"")</f>
        <v>$0</v>
      </c>
      <c r="Q47" s="334" t="str">
        <f t="shared" si="10"/>
        <v>Single Year Value;$0</v>
      </c>
      <c r="W47" s="356" t="str">
        <f>Adjustments!C55</f>
        <v>Other</v>
      </c>
      <c r="X47" s="357" t="str">
        <f>IFERROR(IF(Adjustments!E55="","",TEXT(Adjustments!E55,"$#,##0")),"")</f>
        <v>$0</v>
      </c>
      <c r="Y47" s="357" t="str">
        <f>IFERROR(IF(Adjustments!F55="","",TEXT(Adjustments!F55,"$#,##0")),"")</f>
        <v>$0</v>
      </c>
      <c r="Z47" s="357" t="str">
        <f>IFERROR(IF(Adjustments!G55="","",TEXT(Adjustments!G55,"$#,##0")),"")</f>
        <v>$0</v>
      </c>
      <c r="AA47" s="357" t="str">
        <f>IFERROR(IF(Adjustments!H55="","",TEXT(Adjustments!H55,"$#,##0")),"")</f>
        <v>$0</v>
      </c>
      <c r="AB47" s="357" t="str">
        <f>IFERROR(IF(Adjustments!I55="","",TEXT(Adjustments!I55,"$#,##0")),"")</f>
        <v>$0</v>
      </c>
      <c r="AC47" s="357" t="str">
        <f>IFERROR(IF(Adjustments!J55="","",TEXT(Adjustments!J55,"$#,##0")),"")</f>
        <v>$0</v>
      </c>
      <c r="AD47" s="339" t="str">
        <f>_xlfn.TEXTJOIN(";",FALSE,W47:AC47)</f>
        <v>Other;$0;$0;$0;$0;$0;$0</v>
      </c>
    </row>
    <row r="48" spans="1:30" ht="13.8">
      <c r="A48" s="333" t="str">
        <f t="shared" si="0"/>
        <v/>
      </c>
      <c r="B48" s="333" t="str">
        <f t="shared" si="1"/>
        <v/>
      </c>
      <c r="C48" s="333" t="str">
        <f t="shared" si="2"/>
        <v/>
      </c>
      <c r="D48" s="333" t="str">
        <f t="shared" si="3"/>
        <v/>
      </c>
      <c r="E48" s="333" t="str">
        <f t="shared" si="4"/>
        <v/>
      </c>
      <c r="F48" s="333" t="str">
        <f t="shared" si="5"/>
        <v/>
      </c>
      <c r="G48" s="333" t="str">
        <f t="shared" si="6"/>
        <v/>
      </c>
      <c r="H48" s="909" t="s">
        <v>1244</v>
      </c>
      <c r="I48" s="909" t="s">
        <v>1159</v>
      </c>
      <c r="J48" s="909" t="s">
        <v>1152</v>
      </c>
      <c r="K48" s="910" t="s">
        <v>1142</v>
      </c>
      <c r="L48" s="910"/>
      <c r="M48" s="914"/>
      <c r="O48" s="336" t="str">
        <f>Adjustments!B145</f>
        <v>Equity Factor</v>
      </c>
      <c r="P48" s="354" t="str">
        <f>IFERROR(TEXT(Adjustments!E145,"#0.00%"),"")</f>
        <v>0.00%</v>
      </c>
      <c r="Q48" s="334" t="str">
        <f t="shared" si="10"/>
        <v>Equity Factor;0.00%</v>
      </c>
      <c r="W48" s="356" t="str">
        <f>Adjustments!B56</f>
        <v>Subtotal</v>
      </c>
      <c r="X48" s="357" t="str">
        <f>IFERROR(IF(Adjustments!E56="","",TEXT(Adjustments!E56,"$#,##0")),"")</f>
        <v>$0</v>
      </c>
      <c r="Y48" s="357" t="str">
        <f>IFERROR(IF(Adjustments!F56="","",TEXT(Adjustments!F56,"$#,##0")),"")</f>
        <v>$0</v>
      </c>
      <c r="Z48" s="357" t="str">
        <f>IFERROR(IF(Adjustments!G56="","",TEXT(Adjustments!G56,"$#,##0")),"")</f>
        <v>$0</v>
      </c>
      <c r="AA48" s="357" t="str">
        <f>IFERROR(IF(Adjustments!H56="","",TEXT(Adjustments!H56,"$#,##0")),"")</f>
        <v>$0</v>
      </c>
      <c r="AB48" s="357" t="str">
        <f>IFERROR(IF(Adjustments!I56="","",TEXT(Adjustments!I56,"$#,##0")),"")</f>
        <v>$0</v>
      </c>
      <c r="AC48" s="357" t="str">
        <f>IFERROR(IF(Adjustments!J56="","",TEXT(Adjustments!J56,"$#,##0")),"")</f>
        <v>$0</v>
      </c>
      <c r="AD48" s="339" t="str">
        <f>_xlfn.TEXTJOIN(";",FALSE,W48:AC48)</f>
        <v>Subtotal;$0;$0;$0;$0;$0;$0</v>
      </c>
    </row>
    <row r="49" spans="1:30" ht="13.8">
      <c r="A49" s="333" t="str">
        <f t="shared" si="0"/>
        <v>Benchmark Summary</v>
      </c>
      <c r="B49" s="333" t="str">
        <f t="shared" si="1"/>
        <v>Project Costs*</v>
      </c>
      <c r="C49" s="333" t="str">
        <f t="shared" si="2"/>
        <v/>
      </c>
      <c r="D49" s="333" t="str">
        <f t="shared" si="3"/>
        <v/>
      </c>
      <c r="E49" s="333" t="str">
        <f t="shared" si="4"/>
        <v/>
      </c>
      <c r="F49" s="333" t="str">
        <f t="shared" si="5"/>
        <v>Land &amp; Buildings;$0;;|Site Work;$0;;|Construction/Rehabilitation;$0;;|Construction Contingency;$0;;|Architect/Engineering;$0;;|Permits;$0;;|Interim Costs;$0;;|Permanent Loan Costs;$0;;|Soft Costs;$0;;|Developer Fee;$0;;|Project Reserves;$0;;|;$0;;</v>
      </c>
      <c r="G49" s="333" t="str">
        <f t="shared" si="6"/>
        <v>Land &amp; Buildings;$0;;|Site Work;$0;;|Construction/Rehabilitation;$0;;|Construction Contingency;$0;;|Architect/Engineering;$0;;|Permits;$0;;|Interim Costs;$0;;|Permanent Loan Costs;$0;;|Soft Costs;$0;;|Developer Fee;$0;;|Project Reserves;$0;;|;$0;;</v>
      </c>
      <c r="H49" s="334" t="s">
        <v>1234</v>
      </c>
      <c r="I49" s="334" t="s">
        <v>1191</v>
      </c>
      <c r="J49" s="334" t="s">
        <v>1152</v>
      </c>
      <c r="K49" s="335" t="s">
        <v>1140</v>
      </c>
      <c r="L49" s="335"/>
      <c r="M49" s="361" t="str">
        <f>P102</f>
        <v>Land &amp; Buildings;$0;;|Site Work;$0;;|Construction/Rehabilitation;$0;;|Construction Contingency;$0;;|Architect/Engineering;$0;;|Permits;$0;;|Interim Costs;$0;;|Permanent Loan Costs;$0;;|Soft Costs;$0;;|Developer Fee;$0;;|Project Reserves;$0;;|;$0;;</v>
      </c>
      <c r="O49" s="336" t="str">
        <f>Adjustments!B146</f>
        <v>Annual Credit Required</v>
      </c>
      <c r="P49" s="354" t="str">
        <f>IFERROR(TEXT(Adjustments!E146,"$#,##0"),"")</f>
        <v/>
      </c>
      <c r="Q49" s="334" t="str">
        <f>IF(O49="","",_xlfn.TEXTJOIN(";",FALSE,O49:P49))</f>
        <v>Annual Credit Required;</v>
      </c>
    </row>
    <row r="50" spans="1:30" ht="13.8">
      <c r="A50" s="333" t="str">
        <f t="shared" si="0"/>
        <v>Benchmark Summary</v>
      </c>
      <c r="B50" s="333" t="str">
        <f t="shared" si="1"/>
        <v>Total Hard Construction Costs*</v>
      </c>
      <c r="C50" s="333" t="str">
        <f t="shared" si="2"/>
        <v>0.00</v>
      </c>
      <c r="D50" s="333" t="str">
        <f t="shared" si="3"/>
        <v/>
      </c>
      <c r="E50" s="333" t="str">
        <f t="shared" si="4"/>
        <v/>
      </c>
      <c r="F50" s="333" t="str">
        <f t="shared" si="5"/>
        <v/>
      </c>
      <c r="G50" s="333" t="str">
        <f t="shared" si="6"/>
        <v>0.00</v>
      </c>
      <c r="H50" s="334" t="s">
        <v>1245</v>
      </c>
      <c r="I50" s="334" t="s">
        <v>1191</v>
      </c>
      <c r="J50" s="334" t="s">
        <v>1152</v>
      </c>
      <c r="K50" s="335" t="s">
        <v>1144</v>
      </c>
      <c r="L50" s="335" t="s">
        <v>1145</v>
      </c>
      <c r="M50" s="361">
        <f>IFERROR(Benchmark!C23,"")</f>
        <v>0</v>
      </c>
      <c r="O50" s="336"/>
      <c r="P50" s="356"/>
      <c r="W50" s="342" t="s">
        <v>616</v>
      </c>
      <c r="X50" s="365" t="str">
        <f>_xlfn.TEXTJOIN("|",TRUE,AD51:AD60)</f>
        <v>Insurance During Construction;$0;$0;$0;$0;$0;$0|Construction Interest (include only construction period interest);$0;$0;$0;$0;$0;$0|Construction Loan Origin Fee;$0;$0;$0;$0;$0;$0|Title and Recording;$0;$0;$0;$0;$0;$0|Taxes During Construction;$0;$0;$0;$0;$0;$0|Legal Fees for Closing;$0;$0;$0;$0;$0;$0|Bonding Fee;$0;$0;$0;$0;$0;$0|Other;$0;$0;$0;$0;$0;$0|Other;$0;$0;$0;$0;$0;$0|Subtotal;$0;$0;$0;$0;$0;$0</v>
      </c>
    </row>
    <row r="51" spans="1:30" ht="13.8">
      <c r="A51" s="333" t="str">
        <f t="shared" si="0"/>
        <v/>
      </c>
      <c r="B51" s="333" t="str">
        <f t="shared" si="1"/>
        <v/>
      </c>
      <c r="C51" s="333" t="str">
        <f t="shared" si="2"/>
        <v/>
      </c>
      <c r="D51" s="333" t="str">
        <f t="shared" si="3"/>
        <v/>
      </c>
      <c r="E51" s="333" t="str">
        <f t="shared" si="4"/>
        <v/>
      </c>
      <c r="F51" s="333" t="str">
        <f t="shared" si="5"/>
        <v/>
      </c>
      <c r="G51" s="333" t="str">
        <f t="shared" si="6"/>
        <v/>
      </c>
      <c r="H51" s="334" t="s">
        <v>1246</v>
      </c>
      <c r="I51" s="334" t="s">
        <v>1191</v>
      </c>
      <c r="J51" s="334" t="s">
        <v>1152</v>
      </c>
      <c r="K51" s="335" t="s">
        <v>1144</v>
      </c>
      <c r="L51" s="335" t="s">
        <v>1145</v>
      </c>
      <c r="M51" s="361" t="str">
        <f>IFERROR(Benchmark!C24,"")</f>
        <v/>
      </c>
      <c r="O51" s="342" t="s">
        <v>1150</v>
      </c>
      <c r="P51" s="363" t="str">
        <f>_xlfn.TEXTJOIN("|",TRUE,Q53:Q61)</f>
        <v>Other (Describe);$0|Cash;$0|Contributions/Donations;$0|Proceeds from Low-Income Housing Tax Credits;$0|  SUB- TOTAL;$0</v>
      </c>
      <c r="W51" s="356" t="str">
        <f>Adjustments!C59</f>
        <v>Insurance During Construction</v>
      </c>
      <c r="X51" s="357" t="str">
        <f>IFERROR(IF(Adjustments!E59="","",TEXT(Adjustments!E59,"$#,##0")),"")</f>
        <v>$0</v>
      </c>
      <c r="Y51" s="357" t="str">
        <f>IFERROR(IF(Adjustments!F59="","",TEXT(Adjustments!F59,"$#,##0")),"")</f>
        <v>$0</v>
      </c>
      <c r="Z51" s="357" t="str">
        <f>IFERROR(IF(Adjustments!G59="","",TEXT(Adjustments!G59,"$#,##0")),"")</f>
        <v>$0</v>
      </c>
      <c r="AA51" s="357" t="str">
        <f>IFERROR(IF(Adjustments!H59="","",TEXT(Adjustments!H59,"$#,##0")),"")</f>
        <v>$0</v>
      </c>
      <c r="AB51" s="357" t="str">
        <f>IFERROR(IF(Adjustments!I59="","",TEXT(Adjustments!I59,"$#,##0")),"")</f>
        <v>$0</v>
      </c>
      <c r="AC51" s="357" t="str">
        <f>IFERROR(IF(Adjustments!J59="","",TEXT(Adjustments!J59,"$#,##0")),"")</f>
        <v>$0</v>
      </c>
      <c r="AD51" s="339" t="str">
        <f t="shared" ref="AD51:AD60" si="11">_xlfn.TEXTJOIN(";",FALSE,W51:AC51)</f>
        <v>Insurance During Construction;$0;$0;$0;$0;$0;$0</v>
      </c>
    </row>
    <row r="52" spans="1:30" ht="13.8">
      <c r="A52" s="333" t="str">
        <f t="shared" si="0"/>
        <v/>
      </c>
      <c r="B52" s="333" t="str">
        <f t="shared" si="1"/>
        <v/>
      </c>
      <c r="C52" s="333" t="str">
        <f t="shared" si="2"/>
        <v/>
      </c>
      <c r="D52" s="333" t="str">
        <f t="shared" si="3"/>
        <v/>
      </c>
      <c r="E52" s="333" t="str">
        <f t="shared" si="4"/>
        <v/>
      </c>
      <c r="F52" s="333" t="str">
        <f t="shared" si="5"/>
        <v/>
      </c>
      <c r="G52" s="333" t="str">
        <f t="shared" si="6"/>
        <v/>
      </c>
      <c r="H52" s="334" t="s">
        <v>1247</v>
      </c>
      <c r="I52" s="334" t="s">
        <v>1191</v>
      </c>
      <c r="J52" s="334" t="s">
        <v>1152</v>
      </c>
      <c r="K52" s="335" t="s">
        <v>1144</v>
      </c>
      <c r="L52" s="335" t="s">
        <v>1157</v>
      </c>
      <c r="M52" s="361" t="str">
        <f>IFERROR(Benchmark!C25,"")</f>
        <v/>
      </c>
      <c r="O52" s="342" t="s">
        <v>1170</v>
      </c>
      <c r="P52" s="342" t="s">
        <v>1</v>
      </c>
      <c r="W52" s="356" t="str">
        <f>CONCATENATE(Adjustments!C60, " ",Adjustments!C61)</f>
        <v>Construction Interest (include only construction period interest)</v>
      </c>
      <c r="X52" s="357" t="str">
        <f>IFERROR(IF(Adjustments!E60="","",TEXT(Adjustments!E60,"$#,##0")),"")</f>
        <v>$0</v>
      </c>
      <c r="Y52" s="357" t="str">
        <f>IFERROR(IF(Adjustments!F60="","",TEXT(Adjustments!F60,"$#,##0")),"")</f>
        <v>$0</v>
      </c>
      <c r="Z52" s="357" t="str">
        <f>IFERROR(IF(Adjustments!G60="","",TEXT(Adjustments!G60,"$#,##0")),"")</f>
        <v>$0</v>
      </c>
      <c r="AA52" s="357" t="str">
        <f>IFERROR(IF(Adjustments!H60="","",TEXT(Adjustments!H60,"$#,##0")),"")</f>
        <v>$0</v>
      </c>
      <c r="AB52" s="357" t="str">
        <f>IFERROR(IF(Adjustments!I60="","",TEXT(Adjustments!I60,"$#,##0")),"")</f>
        <v>$0</v>
      </c>
      <c r="AC52" s="357" t="str">
        <f>IFERROR(IF(Adjustments!J60="","",TEXT(Adjustments!J60,"$#,##0")),"")</f>
        <v>$0</v>
      </c>
      <c r="AD52" s="339" t="str">
        <f t="shared" si="11"/>
        <v>Construction Interest (include only construction period interest);$0;$0;$0;$0;$0;$0</v>
      </c>
    </row>
    <row r="53" spans="1:30" ht="13.8">
      <c r="A53" s="333" t="str">
        <f t="shared" si="0"/>
        <v/>
      </c>
      <c r="B53" s="333" t="str">
        <f t="shared" si="1"/>
        <v/>
      </c>
      <c r="C53" s="333" t="str">
        <f t="shared" si="2"/>
        <v/>
      </c>
      <c r="D53" s="333" t="str">
        <f t="shared" si="3"/>
        <v/>
      </c>
      <c r="E53" s="333" t="str">
        <f t="shared" si="4"/>
        <v/>
      </c>
      <c r="F53" s="333" t="str">
        <f t="shared" si="5"/>
        <v/>
      </c>
      <c r="G53" s="333" t="str">
        <f t="shared" si="6"/>
        <v/>
      </c>
      <c r="H53" s="334" t="s">
        <v>1248</v>
      </c>
      <c r="I53" s="334" t="s">
        <v>1191</v>
      </c>
      <c r="J53" s="334" t="s">
        <v>1152</v>
      </c>
      <c r="K53" s="335" t="s">
        <v>1144</v>
      </c>
      <c r="L53" s="335" t="s">
        <v>1157</v>
      </c>
      <c r="M53" s="361" t="str">
        <f>IFERROR(Benchmark!C28,"")</f>
        <v/>
      </c>
      <c r="O53" s="357" t="str">
        <f>Adjustments!G117</f>
        <v/>
      </c>
      <c r="P53" s="357" t="str">
        <f>IFERROR(TEXT(Adjustments!I117,"$#,##0"),"")</f>
        <v>$0</v>
      </c>
      <c r="Q53" s="334" t="str">
        <f>IF(O53="","",_xlfn.TEXTJOIN(";",FALSE,O53:P53))</f>
        <v/>
      </c>
      <c r="W53" s="356" t="str">
        <f>Adjustments!C62</f>
        <v>Construction Loan Origin Fee</v>
      </c>
      <c r="X53" s="357" t="str">
        <f>IFERROR(IF(Adjustments!E62="","",TEXT(Adjustments!E62,"$#,##0")),"")</f>
        <v>$0</v>
      </c>
      <c r="Y53" s="357" t="str">
        <f>IFERROR(IF(Adjustments!F62="","",TEXT(Adjustments!F62,"$#,##0")),"")</f>
        <v>$0</v>
      </c>
      <c r="Z53" s="357" t="str">
        <f>IFERROR(IF(Adjustments!G62="","",TEXT(Adjustments!G62,"$#,##0")),"")</f>
        <v>$0</v>
      </c>
      <c r="AA53" s="357" t="str">
        <f>IFERROR(IF(Adjustments!H62="","",TEXT(Adjustments!H62,"$#,##0")),"")</f>
        <v>$0</v>
      </c>
      <c r="AB53" s="357" t="str">
        <f>IFERROR(IF(Adjustments!I62="","",TEXT(Adjustments!I62,"$#,##0")),"")</f>
        <v>$0</v>
      </c>
      <c r="AC53" s="357" t="str">
        <f>IFERROR(IF(Adjustments!J62="","",TEXT(Adjustments!J62,"$#,##0")),"")</f>
        <v>$0</v>
      </c>
      <c r="AD53" s="339" t="str">
        <f t="shared" si="11"/>
        <v>Construction Loan Origin Fee;$0;$0;$0;$0;$0;$0</v>
      </c>
    </row>
    <row r="54" spans="1:30" ht="13.8">
      <c r="A54" s="333" t="str">
        <f t="shared" si="0"/>
        <v/>
      </c>
      <c r="B54" s="333" t="str">
        <f t="shared" si="1"/>
        <v/>
      </c>
      <c r="C54" s="333" t="str">
        <f t="shared" si="2"/>
        <v/>
      </c>
      <c r="D54" s="333" t="str">
        <f t="shared" si="3"/>
        <v/>
      </c>
      <c r="E54" s="333" t="str">
        <f t="shared" si="4"/>
        <v/>
      </c>
      <c r="F54" s="333" t="str">
        <f t="shared" si="5"/>
        <v/>
      </c>
      <c r="G54" s="333" t="str">
        <f t="shared" si="6"/>
        <v/>
      </c>
      <c r="H54" s="334" t="s">
        <v>1268</v>
      </c>
      <c r="I54" s="334" t="s">
        <v>1191</v>
      </c>
      <c r="J54" s="334" t="s">
        <v>1152</v>
      </c>
      <c r="K54" s="335" t="s">
        <v>1144</v>
      </c>
      <c r="L54" s="335" t="s">
        <v>1157</v>
      </c>
      <c r="M54" s="361" t="str">
        <f>IFERROR(Benchmark!C31,"")</f>
        <v/>
      </c>
      <c r="O54" s="357" t="str">
        <f>Adjustments!G118</f>
        <v/>
      </c>
      <c r="P54" s="357" t="str">
        <f>IFERROR(TEXT(Adjustments!I118,"$#,##0"),"")</f>
        <v>$0</v>
      </c>
      <c r="Q54" s="334" t="str">
        <f t="shared" ref="Q54:Q61" si="12">IF(O54="","",_xlfn.TEXTJOIN(";",FALSE,O54:P54))</f>
        <v/>
      </c>
      <c r="W54" s="356" t="str">
        <f>Adjustments!C63</f>
        <v>Title and Recording</v>
      </c>
      <c r="X54" s="357" t="str">
        <f>IFERROR(IF(Adjustments!E63="","",TEXT(Adjustments!E63,"$#,##0")),"")</f>
        <v>$0</v>
      </c>
      <c r="Y54" s="357" t="str">
        <f>IFERROR(IF(Adjustments!F63="","",TEXT(Adjustments!F63,"$#,##0")),"")</f>
        <v>$0</v>
      </c>
      <c r="Z54" s="357" t="str">
        <f>IFERROR(IF(Adjustments!G63="","",TEXT(Adjustments!G63,"$#,##0")),"")</f>
        <v>$0</v>
      </c>
      <c r="AA54" s="357" t="str">
        <f>IFERROR(IF(Adjustments!H63="","",TEXT(Adjustments!H63,"$#,##0")),"")</f>
        <v>$0</v>
      </c>
      <c r="AB54" s="357" t="str">
        <f>IFERROR(IF(Adjustments!I63="","",TEXT(Adjustments!I63,"$#,##0")),"")</f>
        <v>$0</v>
      </c>
      <c r="AC54" s="357" t="str">
        <f>IFERROR(IF(Adjustments!J63="","",TEXT(Adjustments!J63,"$#,##0")),"")</f>
        <v>$0</v>
      </c>
      <c r="AD54" s="339" t="str">
        <f t="shared" si="11"/>
        <v>Title and Recording;$0;$0;$0;$0;$0;$0</v>
      </c>
    </row>
    <row r="55" spans="1:30" ht="13.8">
      <c r="A55" s="333" t="str">
        <f t="shared" si="0"/>
        <v/>
      </c>
      <c r="B55" s="333" t="str">
        <f t="shared" si="1"/>
        <v/>
      </c>
      <c r="C55" s="333" t="str">
        <f t="shared" si="2"/>
        <v/>
      </c>
      <c r="D55" s="333" t="str">
        <f t="shared" si="3"/>
        <v/>
      </c>
      <c r="E55" s="333" t="str">
        <f t="shared" si="4"/>
        <v/>
      </c>
      <c r="F55" s="333" t="str">
        <f t="shared" si="5"/>
        <v/>
      </c>
      <c r="G55" s="333" t="str">
        <f t="shared" si="6"/>
        <v/>
      </c>
      <c r="H55" s="334" t="s">
        <v>1249</v>
      </c>
      <c r="I55" s="334" t="s">
        <v>1191</v>
      </c>
      <c r="J55" s="334" t="s">
        <v>1152</v>
      </c>
      <c r="K55" s="335" t="s">
        <v>1144</v>
      </c>
      <c r="L55" s="335" t="s">
        <v>1145</v>
      </c>
      <c r="M55" s="361" t="str">
        <f>IFERROR(Benchmark!C34,"")</f>
        <v/>
      </c>
      <c r="O55" s="357" t="str">
        <f>Adjustments!G119</f>
        <v/>
      </c>
      <c r="P55" s="357" t="str">
        <f>IFERROR(TEXT(Adjustments!I119,"$#,##0"),"")</f>
        <v>$0</v>
      </c>
      <c r="Q55" s="334" t="str">
        <f t="shared" si="12"/>
        <v/>
      </c>
      <c r="W55" s="356" t="str">
        <f>Adjustments!C64</f>
        <v>Taxes During Construction</v>
      </c>
      <c r="X55" s="357" t="str">
        <f>IFERROR(IF(Adjustments!E64="","",TEXT(Adjustments!E64,"$#,##0")),"")</f>
        <v>$0</v>
      </c>
      <c r="Y55" s="357" t="str">
        <f>IFERROR(IF(Adjustments!F64="","",TEXT(Adjustments!F64,"$#,##0")),"")</f>
        <v>$0</v>
      </c>
      <c r="Z55" s="357" t="str">
        <f>IFERROR(IF(Adjustments!G64="","",TEXT(Adjustments!G64,"$#,##0")),"")</f>
        <v>$0</v>
      </c>
      <c r="AA55" s="357" t="str">
        <f>IFERROR(IF(Adjustments!H64="","",TEXT(Adjustments!H64,"$#,##0")),"")</f>
        <v>$0</v>
      </c>
      <c r="AB55" s="357" t="str">
        <f>IFERROR(IF(Adjustments!I64="","",TEXT(Adjustments!I64,"$#,##0")),"")</f>
        <v>$0</v>
      </c>
      <c r="AC55" s="357" t="str">
        <f>IFERROR(IF(Adjustments!J64="","",TEXT(Adjustments!J64,"$#,##0")),"")</f>
        <v>$0</v>
      </c>
      <c r="AD55" s="339" t="str">
        <f t="shared" si="11"/>
        <v>Taxes During Construction;$0;$0;$0;$0;$0;$0</v>
      </c>
    </row>
    <row r="56" spans="1:30" ht="13.8">
      <c r="A56" s="333" t="str">
        <f t="shared" si="0"/>
        <v/>
      </c>
      <c r="B56" s="333" t="str">
        <f t="shared" si="1"/>
        <v/>
      </c>
      <c r="C56" s="333" t="str">
        <f t="shared" si="2"/>
        <v/>
      </c>
      <c r="D56" s="333" t="str">
        <f t="shared" si="3"/>
        <v/>
      </c>
      <c r="E56" s="333" t="str">
        <f t="shared" si="4"/>
        <v/>
      </c>
      <c r="F56" s="333" t="str">
        <f t="shared" si="5"/>
        <v/>
      </c>
      <c r="G56" s="333" t="str">
        <f t="shared" si="6"/>
        <v/>
      </c>
      <c r="H56" s="334" t="s">
        <v>1269</v>
      </c>
      <c r="I56" s="334" t="s">
        <v>1191</v>
      </c>
      <c r="J56" s="334" t="s">
        <v>1152</v>
      </c>
      <c r="K56" s="335" t="s">
        <v>1144</v>
      </c>
      <c r="L56" s="335" t="s">
        <v>1145</v>
      </c>
      <c r="M56" s="361" t="str">
        <f>IFERROR(Benchmark!C37,"")</f>
        <v/>
      </c>
      <c r="O56" s="357" t="str">
        <f>Adjustments!G120</f>
        <v/>
      </c>
      <c r="P56" s="357" t="str">
        <f>IFERROR(TEXT(Adjustments!I120,"$#,##0"),"")</f>
        <v>$0</v>
      </c>
      <c r="Q56" s="334" t="str">
        <f t="shared" si="12"/>
        <v/>
      </c>
      <c r="W56" s="356" t="str">
        <f>Adjustments!C65</f>
        <v>Legal Fees for Closing</v>
      </c>
      <c r="X56" s="357" t="str">
        <f>IFERROR(IF(Adjustments!E65="","",TEXT(Adjustments!E65,"$#,##0")),"")</f>
        <v>$0</v>
      </c>
      <c r="Y56" s="357" t="str">
        <f>IFERROR(IF(Adjustments!F65="","",TEXT(Adjustments!F65,"$#,##0")),"")</f>
        <v>$0</v>
      </c>
      <c r="Z56" s="357" t="str">
        <f>IFERROR(IF(Adjustments!G65="","",TEXT(Adjustments!G65,"$#,##0")),"")</f>
        <v>$0</v>
      </c>
      <c r="AA56" s="357" t="str">
        <f>IFERROR(IF(Adjustments!H65="","",TEXT(Adjustments!H65,"$#,##0")),"")</f>
        <v>$0</v>
      </c>
      <c r="AB56" s="357" t="str">
        <f>IFERROR(IF(Adjustments!I65="","",TEXT(Adjustments!I65,"$#,##0")),"")</f>
        <v>$0</v>
      </c>
      <c r="AC56" s="357" t="str">
        <f>IFERROR(IF(Adjustments!J65="","",TEXT(Adjustments!J65,"$#,##0")),"")</f>
        <v>$0</v>
      </c>
      <c r="AD56" s="339" t="str">
        <f t="shared" si="11"/>
        <v>Legal Fees for Closing;$0;$0;$0;$0;$0;$0</v>
      </c>
    </row>
    <row r="57" spans="1:30" ht="13.8">
      <c r="A57" s="333" t="str">
        <f t="shared" si="0"/>
        <v>Benchmark Summary</v>
      </c>
      <c r="B57" s="333" t="str">
        <f t="shared" si="1"/>
        <v>Net Operating Income (NOI)*</v>
      </c>
      <c r="C57" s="333" t="str">
        <f t="shared" si="2"/>
        <v>0.00</v>
      </c>
      <c r="D57" s="333" t="str">
        <f t="shared" si="3"/>
        <v/>
      </c>
      <c r="E57" s="333" t="str">
        <f t="shared" si="4"/>
        <v/>
      </c>
      <c r="F57" s="333" t="str">
        <f t="shared" si="5"/>
        <v/>
      </c>
      <c r="G57" s="333" t="str">
        <f t="shared" si="6"/>
        <v>0.00</v>
      </c>
      <c r="H57" s="334" t="s">
        <v>1250</v>
      </c>
      <c r="I57" s="334" t="s">
        <v>1191</v>
      </c>
      <c r="J57" s="334" t="s">
        <v>1152</v>
      </c>
      <c r="K57" s="335" t="s">
        <v>1144</v>
      </c>
      <c r="L57" s="335" t="s">
        <v>1145</v>
      </c>
      <c r="M57" s="361">
        <f>IFERROR(Benchmark!C40,"")</f>
        <v>0</v>
      </c>
      <c r="O57" s="357" t="str">
        <f>Adjustments!G121</f>
        <v>Other (Describe)</v>
      </c>
      <c r="P57" s="357" t="str">
        <f>IFERROR(TEXT(Adjustments!I121,"$#,##0"),"")</f>
        <v>$0</v>
      </c>
      <c r="Q57" s="334" t="str">
        <f t="shared" si="12"/>
        <v>Other (Describe);$0</v>
      </c>
      <c r="W57" s="356" t="str">
        <f>Adjustments!C66</f>
        <v>Bonding Fee</v>
      </c>
      <c r="X57" s="357" t="str">
        <f>IFERROR(IF(Adjustments!E66="","",TEXT(Adjustments!E66,"$#,##0")),"")</f>
        <v>$0</v>
      </c>
      <c r="Y57" s="357" t="str">
        <f>IFERROR(IF(Adjustments!F66="","",TEXT(Adjustments!F66,"$#,##0")),"")</f>
        <v>$0</v>
      </c>
      <c r="Z57" s="357" t="str">
        <f>IFERROR(IF(Adjustments!G66="","",TEXT(Adjustments!G66,"$#,##0")),"")</f>
        <v>$0</v>
      </c>
      <c r="AA57" s="357" t="str">
        <f>IFERROR(IF(Adjustments!H66="","",TEXT(Adjustments!H66,"$#,##0")),"")</f>
        <v>$0</v>
      </c>
      <c r="AB57" s="357" t="str">
        <f>IFERROR(IF(Adjustments!I66="","",TEXT(Adjustments!I66,"$#,##0")),"")</f>
        <v>$0</v>
      </c>
      <c r="AC57" s="357" t="str">
        <f>IFERROR(IF(Adjustments!J66="","",TEXT(Adjustments!J66,"$#,##0")),"")</f>
        <v>$0</v>
      </c>
      <c r="AD57" s="339" t="str">
        <f t="shared" si="11"/>
        <v>Bonding Fee;$0;$0;$0;$0;$0;$0</v>
      </c>
    </row>
    <row r="58" spans="1:30" ht="13.8">
      <c r="A58" s="333" t="str">
        <f t="shared" si="0"/>
        <v/>
      </c>
      <c r="B58" s="333" t="str">
        <f t="shared" si="1"/>
        <v/>
      </c>
      <c r="C58" s="333" t="str">
        <f t="shared" si="2"/>
        <v/>
      </c>
      <c r="D58" s="333" t="str">
        <f t="shared" si="3"/>
        <v/>
      </c>
      <c r="E58" s="333" t="str">
        <f t="shared" si="4"/>
        <v/>
      </c>
      <c r="F58" s="333" t="str">
        <f t="shared" si="5"/>
        <v/>
      </c>
      <c r="G58" s="333" t="str">
        <f t="shared" si="6"/>
        <v/>
      </c>
      <c r="H58" s="334" t="s">
        <v>1251</v>
      </c>
      <c r="I58" s="334" t="s">
        <v>1191</v>
      </c>
      <c r="J58" s="334" t="s">
        <v>1152</v>
      </c>
      <c r="K58" s="335" t="s">
        <v>1144</v>
      </c>
      <c r="L58" s="335" t="s">
        <v>1145</v>
      </c>
      <c r="M58" s="361" t="str">
        <f>IFERROR(Benchmark!C41,"")</f>
        <v/>
      </c>
      <c r="O58" s="357" t="str">
        <f>Adjustments!G122</f>
        <v>Cash</v>
      </c>
      <c r="P58" s="357" t="str">
        <f>IFERROR(TEXT(Adjustments!I122,"$#,##0"),"")</f>
        <v>$0</v>
      </c>
      <c r="Q58" s="334" t="str">
        <f t="shared" si="12"/>
        <v>Cash;$0</v>
      </c>
      <c r="W58" s="356" t="str">
        <f>Adjustments!C67</f>
        <v>Other</v>
      </c>
      <c r="X58" s="357" t="str">
        <f>IFERROR(IF(Adjustments!E67="","",TEXT(Adjustments!E67,"$#,##0")),"")</f>
        <v>$0</v>
      </c>
      <c r="Y58" s="357" t="str">
        <f>IFERROR(IF(Adjustments!F67="","",TEXT(Adjustments!F67,"$#,##0")),"")</f>
        <v>$0</v>
      </c>
      <c r="Z58" s="357" t="str">
        <f>IFERROR(IF(Adjustments!G67="","",TEXT(Adjustments!G67,"$#,##0")),"")</f>
        <v>$0</v>
      </c>
      <c r="AA58" s="357" t="str">
        <f>IFERROR(IF(Adjustments!H67="","",TEXT(Adjustments!H67,"$#,##0")),"")</f>
        <v>$0</v>
      </c>
      <c r="AB58" s="357" t="str">
        <f>IFERROR(IF(Adjustments!I67="","",TEXT(Adjustments!I67,"$#,##0")),"")</f>
        <v>$0</v>
      </c>
      <c r="AC58" s="357" t="str">
        <f>IFERROR(IF(Adjustments!J67="","",TEXT(Adjustments!J67,"$#,##0")),"")</f>
        <v>$0</v>
      </c>
      <c r="AD58" s="339" t="str">
        <f t="shared" si="11"/>
        <v>Other;$0;$0;$0;$0;$0;$0</v>
      </c>
    </row>
    <row r="59" spans="1:30" ht="13.8">
      <c r="A59" s="333" t="str">
        <f t="shared" si="0"/>
        <v/>
      </c>
      <c r="B59" s="333" t="str">
        <f t="shared" si="1"/>
        <v/>
      </c>
      <c r="C59" s="333" t="str">
        <f t="shared" si="2"/>
        <v/>
      </c>
      <c r="D59" s="333" t="str">
        <f t="shared" si="3"/>
        <v/>
      </c>
      <c r="E59" s="333" t="str">
        <f t="shared" si="4"/>
        <v/>
      </c>
      <c r="F59" s="333" t="str">
        <f t="shared" si="5"/>
        <v/>
      </c>
      <c r="G59" s="333" t="str">
        <f t="shared" si="6"/>
        <v/>
      </c>
      <c r="H59" s="334" t="s">
        <v>1270</v>
      </c>
      <c r="I59" s="334" t="s">
        <v>1191</v>
      </c>
      <c r="J59" s="334" t="s">
        <v>1152</v>
      </c>
      <c r="K59" s="335" t="s">
        <v>1144</v>
      </c>
      <c r="L59" s="335" t="s">
        <v>1157</v>
      </c>
      <c r="M59" s="361" t="str">
        <f>IFERROR(Benchmark!G23,"")</f>
        <v/>
      </c>
      <c r="O59" s="357" t="str">
        <f>Adjustments!G123</f>
        <v>Contributions/Donations</v>
      </c>
      <c r="P59" s="357" t="str">
        <f>IFERROR(TEXT(Adjustments!I123,"$#,##0"),"")</f>
        <v>$0</v>
      </c>
      <c r="Q59" s="334" t="str">
        <f t="shared" si="12"/>
        <v>Contributions/Donations;$0</v>
      </c>
      <c r="W59" s="356" t="str">
        <f>Adjustments!C68</f>
        <v>Other</v>
      </c>
      <c r="X59" s="357" t="str">
        <f>IFERROR(IF(Adjustments!E68="","",TEXT(Adjustments!E68,"$#,##0")),"")</f>
        <v>$0</v>
      </c>
      <c r="Y59" s="357" t="str">
        <f>IFERROR(IF(Adjustments!F68="","",TEXT(Adjustments!F68,"$#,##0")),"")</f>
        <v>$0</v>
      </c>
      <c r="Z59" s="357" t="str">
        <f>IFERROR(IF(Adjustments!G68="","",TEXT(Adjustments!G68,"$#,##0")),"")</f>
        <v>$0</v>
      </c>
      <c r="AA59" s="357" t="str">
        <f>IFERROR(IF(Adjustments!H68="","",TEXT(Adjustments!H68,"$#,##0")),"")</f>
        <v>$0</v>
      </c>
      <c r="AB59" s="357" t="str">
        <f>IFERROR(IF(Adjustments!I68="","",TEXT(Adjustments!I68,"$#,##0")),"")</f>
        <v>$0</v>
      </c>
      <c r="AC59" s="357" t="str">
        <f>IFERROR(IF(Adjustments!J68="","",TEXT(Adjustments!J68,"$#,##0")),"")</f>
        <v>$0</v>
      </c>
      <c r="AD59" s="339" t="str">
        <f t="shared" si="11"/>
        <v>Other;$0;$0;$0;$0;$0;$0</v>
      </c>
    </row>
    <row r="60" spans="1:30" ht="13.8">
      <c r="A60" s="333" t="str">
        <f t="shared" si="0"/>
        <v>Benchmark Summary</v>
      </c>
      <c r="B60" s="333" t="str">
        <f t="shared" si="1"/>
        <v>Total Legal Costs*</v>
      </c>
      <c r="C60" s="333" t="str">
        <f t="shared" si="2"/>
        <v>0.00</v>
      </c>
      <c r="D60" s="333" t="str">
        <f t="shared" si="3"/>
        <v/>
      </c>
      <c r="E60" s="333" t="str">
        <f t="shared" si="4"/>
        <v/>
      </c>
      <c r="F60" s="333" t="str">
        <f t="shared" si="5"/>
        <v/>
      </c>
      <c r="G60" s="333" t="str">
        <f t="shared" si="6"/>
        <v>0.00</v>
      </c>
      <c r="H60" s="334" t="s">
        <v>1252</v>
      </c>
      <c r="I60" s="334" t="s">
        <v>1191</v>
      </c>
      <c r="J60" s="334" t="s">
        <v>1152</v>
      </c>
      <c r="K60" s="335" t="s">
        <v>1144</v>
      </c>
      <c r="L60" s="335" t="s">
        <v>1145</v>
      </c>
      <c r="M60" s="361">
        <f>IFERROR(Benchmark!G31,"")</f>
        <v>0</v>
      </c>
      <c r="O60" s="357" t="str">
        <f>Adjustments!G124</f>
        <v>Proceeds from Low-Income Housing Tax Credits</v>
      </c>
      <c r="P60" s="357" t="str">
        <f>IFERROR(TEXT(Adjustments!I124,"$#,##0"),"")</f>
        <v>$0</v>
      </c>
      <c r="Q60" s="334" t="str">
        <f t="shared" si="12"/>
        <v>Proceeds from Low-Income Housing Tax Credits;$0</v>
      </c>
      <c r="W60" s="356" t="str">
        <f>Adjustments!B69</f>
        <v>Subtotal</v>
      </c>
      <c r="X60" s="357" t="str">
        <f>IFERROR(IF(Adjustments!E69="","",TEXT(Adjustments!E69,"$#,##0")),"")</f>
        <v>$0</v>
      </c>
      <c r="Y60" s="357" t="str">
        <f>IFERROR(IF(Adjustments!F69="","",TEXT(Adjustments!F69,"$#,##0")),"")</f>
        <v>$0</v>
      </c>
      <c r="Z60" s="357" t="str">
        <f>IFERROR(IF(Adjustments!G69="","",TEXT(Adjustments!G69,"$#,##0")),"")</f>
        <v>$0</v>
      </c>
      <c r="AA60" s="357" t="str">
        <f>IFERROR(IF(Adjustments!H69="","",TEXT(Adjustments!H69,"$#,##0")),"")</f>
        <v>$0</v>
      </c>
      <c r="AB60" s="357" t="str">
        <f>IFERROR(IF(Adjustments!I69="","",TEXT(Adjustments!I69,"$#,##0")),"")</f>
        <v>$0</v>
      </c>
      <c r="AC60" s="357" t="str">
        <f>IFERROR(IF(Adjustments!J69="","",TEXT(Adjustments!J69,"$#,##0")),"")</f>
        <v>$0</v>
      </c>
      <c r="AD60" s="339" t="str">
        <f t="shared" si="11"/>
        <v>Subtotal;$0;$0;$0;$0;$0;$0</v>
      </c>
    </row>
    <row r="61" spans="1:30" ht="13.8">
      <c r="A61" s="333" t="str">
        <f t="shared" si="0"/>
        <v/>
      </c>
      <c r="B61" s="333" t="str">
        <f t="shared" si="1"/>
        <v/>
      </c>
      <c r="C61" s="333" t="str">
        <f t="shared" si="2"/>
        <v/>
      </c>
      <c r="D61" s="333" t="str">
        <f t="shared" si="3"/>
        <v/>
      </c>
      <c r="E61" s="333" t="str">
        <f t="shared" si="4"/>
        <v/>
      </c>
      <c r="F61" s="333" t="str">
        <f t="shared" si="5"/>
        <v/>
      </c>
      <c r="G61" s="333" t="str">
        <f t="shared" si="6"/>
        <v/>
      </c>
      <c r="H61" s="334" t="s">
        <v>1253</v>
      </c>
      <c r="I61" s="334" t="s">
        <v>1191</v>
      </c>
      <c r="J61" s="334" t="s">
        <v>1152</v>
      </c>
      <c r="K61" s="335" t="s">
        <v>1144</v>
      </c>
      <c r="L61" s="335" t="s">
        <v>1145</v>
      </c>
      <c r="M61" s="361" t="str">
        <f>IFERROR(Benchmark!G32,"")</f>
        <v/>
      </c>
      <c r="O61" s="357" t="str">
        <f>Adjustments!G125</f>
        <v xml:space="preserve">  SUB- TOTAL</v>
      </c>
      <c r="P61" s="357" t="str">
        <f>IFERROR(TEXT(Adjustments!I125,"$#,##0"),"")</f>
        <v>$0</v>
      </c>
      <c r="Q61" s="334" t="str">
        <f t="shared" si="12"/>
        <v xml:space="preserve">  SUB- TOTAL;$0</v>
      </c>
    </row>
    <row r="62" spans="1:30" ht="13.8">
      <c r="A62" s="333" t="str">
        <f t="shared" si="0"/>
        <v/>
      </c>
      <c r="B62" s="333" t="str">
        <f t="shared" si="1"/>
        <v/>
      </c>
      <c r="C62" s="333" t="str">
        <f t="shared" si="2"/>
        <v/>
      </c>
      <c r="D62" s="333" t="str">
        <f t="shared" si="3"/>
        <v/>
      </c>
      <c r="E62" s="333" t="str">
        <f t="shared" si="4"/>
        <v/>
      </c>
      <c r="F62" s="333" t="str">
        <f t="shared" si="5"/>
        <v/>
      </c>
      <c r="G62" s="333" t="str">
        <f t="shared" si="6"/>
        <v/>
      </c>
      <c r="H62" s="334" t="s">
        <v>1254</v>
      </c>
      <c r="I62" s="334" t="s">
        <v>1191</v>
      </c>
      <c r="J62" s="334" t="s">
        <v>1152</v>
      </c>
      <c r="K62" s="335" t="s">
        <v>1144</v>
      </c>
      <c r="L62" s="335" t="s">
        <v>1157</v>
      </c>
      <c r="M62" s="361" t="str">
        <f>IFERROR(Benchmark!G40,"")</f>
        <v/>
      </c>
      <c r="W62" s="342" t="s">
        <v>620</v>
      </c>
      <c r="X62" s="365" t="str">
        <f>_xlfn.TEXTJOIN("|",TRUE,AD63:AD68)</f>
        <v>Credit Report;$0;$0;$0;$0;$0;$0|Permanent Loan Fees;$0;$0;$0;$0;$0;$0|Title Insur./Escrow/Recording/Closing;$0;$0;$0;$0;$0;$0|Legal Costs;$0;$0;$0;$0;$0;$0|Other Permanent Loan Fees;$0;$0;$0;$0;$0;$0|Subtotal;$0;$0;$0;$0;$0;$0</v>
      </c>
    </row>
    <row r="63" spans="1:30" ht="13.8">
      <c r="A63" s="333" t="str">
        <f t="shared" si="0"/>
        <v>Benchmark Summary</v>
      </c>
      <c r="B63" s="333" t="str">
        <f t="shared" si="1"/>
        <v>Funding Sources*</v>
      </c>
      <c r="C63" s="333" t="str">
        <f t="shared" si="2"/>
        <v/>
      </c>
      <c r="D63" s="333" t="str">
        <f t="shared" si="3"/>
        <v/>
      </c>
      <c r="E63" s="333" t="str">
        <f t="shared" si="4"/>
        <v/>
      </c>
      <c r="F63" s="333" t="str">
        <f t="shared" si="5"/>
        <v>Other (Describe);$0;;|Cash;$0;;|Contributions/Donations;$0;;|Tax Credit Equity;$0;;$0.00 equity pricing|Deferred Developer Fee:;$0;;|;$0;;</v>
      </c>
      <c r="G63" s="333" t="str">
        <f t="shared" si="6"/>
        <v>Other (Describe);$0;;|Cash;$0;;|Contributions/Donations;$0;;|Tax Credit Equity;$0;;$0.00 equity pricing|Deferred Developer Fee:;$0;;|;$0;;</v>
      </c>
      <c r="H63" s="334" t="s">
        <v>1255</v>
      </c>
      <c r="I63" s="334" t="s">
        <v>1191</v>
      </c>
      <c r="J63" s="334" t="s">
        <v>1152</v>
      </c>
      <c r="K63" s="335" t="s">
        <v>1140</v>
      </c>
      <c r="L63" s="335"/>
      <c r="M63" s="361" t="str">
        <f>P117</f>
        <v>Other (Describe);$0;;|Cash;$0;;|Contributions/Donations;$0;;|Tax Credit Equity;$0;;$0.00 equity pricing|Deferred Developer Fee:;$0;;|;$0;;</v>
      </c>
      <c r="O63" s="357"/>
      <c r="P63" s="357"/>
      <c r="W63" s="356" t="str">
        <f>Adjustments!C72</f>
        <v>Credit Report</v>
      </c>
      <c r="X63" s="357" t="str">
        <f>IFERROR(IF(Adjustments!E72="","",TEXT(Adjustments!E72,"$#,##0")),"")</f>
        <v>$0</v>
      </c>
      <c r="Y63" s="357" t="str">
        <f>IFERROR(IF(Adjustments!F72="","",TEXT(Adjustments!F72,"$#,##0")),"")</f>
        <v>$0</v>
      </c>
      <c r="Z63" s="357" t="str">
        <f>IFERROR(IF(Adjustments!G72="","",TEXT(Adjustments!G72,"$#,##0")),"")</f>
        <v>$0</v>
      </c>
      <c r="AA63" s="357" t="str">
        <f>IFERROR(IF(Adjustments!H72="","",TEXT(Adjustments!H72,"$#,##0")),"")</f>
        <v>$0</v>
      </c>
      <c r="AB63" s="357" t="str">
        <f>IFERROR(IF(Adjustments!I72="","",TEXT(Adjustments!I72,"$#,##0")),"")</f>
        <v>$0</v>
      </c>
      <c r="AC63" s="357" t="str">
        <f>IFERROR(IF(Adjustments!J72="","",TEXT(Adjustments!J72,"$#,##0")),"")</f>
        <v>$0</v>
      </c>
      <c r="AD63" s="339" t="str">
        <f t="shared" ref="AD63:AD68" si="13">_xlfn.TEXTJOIN(";",FALSE,W63:AC63)</f>
        <v>Credit Report;$0;$0;$0;$0;$0;$0</v>
      </c>
    </row>
    <row r="64" spans="1:30" ht="13.8">
      <c r="A64" s="333" t="str">
        <f t="shared" si="0"/>
        <v>Benchmark Summary</v>
      </c>
      <c r="B64" s="333" t="str">
        <f t="shared" si="1"/>
        <v>Developer/ Consultant Fee - New Construction (% of Eligible Basis)*</v>
      </c>
      <c r="C64" s="333" t="str">
        <f t="shared" si="2"/>
        <v>N/A</v>
      </c>
      <c r="D64" s="333" t="str">
        <f t="shared" si="3"/>
        <v/>
      </c>
      <c r="E64" s="333" t="str">
        <f t="shared" si="4"/>
        <v/>
      </c>
      <c r="F64" s="333" t="str">
        <f t="shared" si="5"/>
        <v/>
      </c>
      <c r="G64" s="333" t="str">
        <f t="shared" si="6"/>
        <v>N/A</v>
      </c>
      <c r="H64" s="334" t="s">
        <v>1271</v>
      </c>
      <c r="I64" s="334" t="s">
        <v>1191</v>
      </c>
      <c r="J64" s="334" t="s">
        <v>1152</v>
      </c>
      <c r="K64" s="335" t="s">
        <v>1144</v>
      </c>
      <c r="L64" s="335" t="s">
        <v>1157</v>
      </c>
      <c r="M64" s="361" t="str">
        <f>IFERROR(Benchmark!D56,"")</f>
        <v>N/A</v>
      </c>
      <c r="O64" s="342" t="s">
        <v>1154</v>
      </c>
      <c r="P64" s="363" t="str">
        <f>_xlfn.TEXTJOIN("|",TRUE,U66:U71)</f>
        <v>Source;;;0;;|Interest Rate;;;Pricing per credit;Other (Describe);Contributions/Donations|Term;;;$0.00;$0;$0|Debt Service Coverage;;;;Cash;Deferred Developer Fee|Loan Amount;$0;$0;$0;$0;$0|Total Sources;;;;;$0</v>
      </c>
      <c r="W64" s="356" t="str">
        <f>Adjustments!C73</f>
        <v>Permanent Loan Fees</v>
      </c>
      <c r="X64" s="357" t="str">
        <f>IFERROR(IF(Adjustments!E73="","",TEXT(Adjustments!E73,"$#,##0")),"")</f>
        <v>$0</v>
      </c>
      <c r="Y64" s="357" t="str">
        <f>IFERROR(IF(Adjustments!F73="","",TEXT(Adjustments!F73,"$#,##0")),"")</f>
        <v>$0</v>
      </c>
      <c r="Z64" s="357" t="str">
        <f>IFERROR(IF(Adjustments!G73="","",TEXT(Adjustments!G73,"$#,##0")),"")</f>
        <v>$0</v>
      </c>
      <c r="AA64" s="357" t="str">
        <f>IFERROR(IF(Adjustments!H73="","",TEXT(Adjustments!H73,"$#,##0")),"")</f>
        <v>$0</v>
      </c>
      <c r="AB64" s="357" t="str">
        <f>IFERROR(IF(Adjustments!I73="","",TEXT(Adjustments!I73,"$#,##0")),"")</f>
        <v>$0</v>
      </c>
      <c r="AC64" s="357" t="str">
        <f>IFERROR(IF(Adjustments!J73="","",TEXT(Adjustments!J73,"$#,##0")),"")</f>
        <v>$0</v>
      </c>
      <c r="AD64" s="339" t="str">
        <f t="shared" si="13"/>
        <v>Permanent Loan Fees;$0;$0;$0;$0;$0;$0</v>
      </c>
    </row>
    <row r="65" spans="1:30" ht="13.8">
      <c r="A65" s="333" t="str">
        <f t="shared" ref="A65:A128" si="14">IF(LEN(C65)+LEN(D65)+LEN(E65)+LEN(F65)&gt;0, I65, "")</f>
        <v>Benchmark Summary</v>
      </c>
      <c r="B65" s="333" t="str">
        <f t="shared" ref="B65:B128" si="15">IF(LEN(C65)+LEN(D65)+LEN(E65)+LEN(F65)&gt;0, H65, "")</f>
        <v>Developer/ Consultant Fee - Acq*</v>
      </c>
      <c r="C65" s="333" t="str">
        <f t="shared" si="2"/>
        <v>N/A</v>
      </c>
      <c r="D65" s="333" t="str">
        <f t="shared" si="3"/>
        <v/>
      </c>
      <c r="E65" s="333" t="str">
        <f t="shared" si="4"/>
        <v/>
      </c>
      <c r="F65" s="333" t="str">
        <f t="shared" si="5"/>
        <v/>
      </c>
      <c r="G65" s="333" t="str">
        <f t="shared" si="6"/>
        <v>N/A</v>
      </c>
      <c r="H65" s="334" t="s">
        <v>1272</v>
      </c>
      <c r="I65" s="334" t="s">
        <v>1191</v>
      </c>
      <c r="J65" s="334" t="s">
        <v>1152</v>
      </c>
      <c r="K65" s="335" t="s">
        <v>1144</v>
      </c>
      <c r="L65" s="335" t="s">
        <v>1157</v>
      </c>
      <c r="M65" s="361" t="str">
        <f>IFERROR(Benchmark!D59,"")</f>
        <v>N/A</v>
      </c>
      <c r="O65" s="342" t="s">
        <v>1154</v>
      </c>
      <c r="P65" s="342" t="s">
        <v>1178</v>
      </c>
      <c r="Q65" s="342" t="s">
        <v>1179</v>
      </c>
      <c r="R65" s="342" t="s">
        <v>826</v>
      </c>
      <c r="S65" s="362" t="s">
        <v>1495</v>
      </c>
      <c r="T65" s="342" t="s">
        <v>1496</v>
      </c>
      <c r="U65" s="362"/>
      <c r="V65" s="362"/>
      <c r="W65" s="356" t="str">
        <f>Adjustments!C74</f>
        <v>Title Insur./Escrow/Recording/Closing</v>
      </c>
      <c r="X65" s="357" t="str">
        <f>IFERROR(IF(Adjustments!E74="","",TEXT(Adjustments!E74,"$#,##0")),"")</f>
        <v>$0</v>
      </c>
      <c r="Y65" s="357" t="str">
        <f>IFERROR(IF(Adjustments!F74="","",TEXT(Adjustments!F74,"$#,##0")),"")</f>
        <v>$0</v>
      </c>
      <c r="Z65" s="357" t="str">
        <f>IFERROR(IF(Adjustments!G74="","",TEXT(Adjustments!G74,"$#,##0")),"")</f>
        <v>$0</v>
      </c>
      <c r="AA65" s="357" t="str">
        <f>IFERROR(IF(Adjustments!H74="","",TEXT(Adjustments!H74,"$#,##0")),"")</f>
        <v>$0</v>
      </c>
      <c r="AB65" s="357" t="str">
        <f>IFERROR(IF(Adjustments!I74="","",TEXT(Adjustments!I74,"$#,##0")),"")</f>
        <v>$0</v>
      </c>
      <c r="AC65" s="357" t="str">
        <f>IFERROR(IF(Adjustments!J74="","",TEXT(Adjustments!J74,"$#,##0")),"")</f>
        <v>$0</v>
      </c>
      <c r="AD65" s="339" t="str">
        <f t="shared" si="13"/>
        <v>Title Insur./Escrow/Recording/Closing;$0;$0;$0;$0;$0;$0</v>
      </c>
    </row>
    <row r="66" spans="1:30" ht="13.8">
      <c r="A66" s="333" t="str">
        <f t="shared" si="14"/>
        <v>Benchmark Summary</v>
      </c>
      <c r="B66" s="333" t="str">
        <f t="shared" si="15"/>
        <v>Developer/ Consultant Fee - Rehab*</v>
      </c>
      <c r="C66" s="333" t="str">
        <f t="shared" ref="C66:C129" si="16">IF(K66="textfield", G66, "")</f>
        <v>N/A</v>
      </c>
      <c r="D66" s="333" t="str">
        <f t="shared" ref="D66:D129" si="17">IF(K66="radiobutton",G66,IF(K66="checkbox",G66,IF(K66="dropdown",G66,"")))</f>
        <v/>
      </c>
      <c r="E66" s="333" t="str">
        <f t="shared" ref="E66:E129" si="18">IF(K66="richtextfield", G66, "")</f>
        <v/>
      </c>
      <c r="F66" s="333" t="str">
        <f t="shared" ref="F66:F129" si="19">IF(K66="table", G66, IF(K66="fixed_table",G66,""))</f>
        <v/>
      </c>
      <c r="G66" s="333" t="str">
        <f t="shared" ref="G66:G129" si="20">IFERROR(IF(LEN(M66)=0, "", IF(L66="pct",TEXT(M66,"0.00%"),IF(L66="currency",TEXT(M66,"###0.00"),IF(L66="date", TEXT(M66,"YYYY-MM-DD"), IF(L66="float2", TEXT(M66,"0.00"), M66))))),"")</f>
        <v>N/A</v>
      </c>
      <c r="H66" s="334" t="s">
        <v>1273</v>
      </c>
      <c r="I66" s="334" t="s">
        <v>1191</v>
      </c>
      <c r="J66" s="334" t="s">
        <v>1152</v>
      </c>
      <c r="K66" s="335" t="s">
        <v>1144</v>
      </c>
      <c r="L66" s="335" t="s">
        <v>1157</v>
      </c>
      <c r="M66" s="361" t="str">
        <f>IFERROR(Benchmark!F59,"")</f>
        <v>N/A</v>
      </c>
      <c r="O66" s="342" t="s">
        <v>35</v>
      </c>
      <c r="P66" s="334" t="str">
        <f>IF(Summary!E11="","",Summary!E11)</f>
        <v/>
      </c>
      <c r="Q66" s="334" t="str">
        <f>IF(Summary!F11="","",Summary!F11)</f>
        <v/>
      </c>
      <c r="R66" s="334">
        <f>IF(Summary!G11="","",Summary!G11)</f>
        <v>0</v>
      </c>
      <c r="S66" s="334" t="str">
        <f>IF(Summary!H11="","",Summary!H11)</f>
        <v/>
      </c>
      <c r="T66" s="334" t="str">
        <f>IF(Summary!I11="","",Summary!I11)</f>
        <v/>
      </c>
      <c r="U66" s="334" t="str">
        <f>_xlfn.TEXTJOIN(";",FALSE,O66:T66)</f>
        <v>Source;;;0;;</v>
      </c>
      <c r="W66" s="356" t="str">
        <f>Adjustments!C75</f>
        <v>Legal Costs</v>
      </c>
      <c r="X66" s="357" t="str">
        <f>IFERROR(IF(Adjustments!E75="","",TEXT(Adjustments!E75,"$#,##0")),"")</f>
        <v>$0</v>
      </c>
      <c r="Y66" s="357" t="str">
        <f>IFERROR(IF(Adjustments!F75="","",TEXT(Adjustments!F75,"$#,##0")),"")</f>
        <v>$0</v>
      </c>
      <c r="Z66" s="357" t="str">
        <f>IFERROR(IF(Adjustments!G75="","",TEXT(Adjustments!G75,"$#,##0")),"")</f>
        <v>$0</v>
      </c>
      <c r="AA66" s="357" t="str">
        <f>IFERROR(IF(Adjustments!H75="","",TEXT(Adjustments!H75,"$#,##0")),"")</f>
        <v>$0</v>
      </c>
      <c r="AB66" s="357" t="str">
        <f>IFERROR(IF(Adjustments!I75="","",TEXT(Adjustments!I75,"$#,##0")),"")</f>
        <v>$0</v>
      </c>
      <c r="AC66" s="357" t="str">
        <f>IFERROR(IF(Adjustments!J75="","",TEXT(Adjustments!J75,"$#,##0")),"")</f>
        <v>$0</v>
      </c>
      <c r="AD66" s="339" t="str">
        <f t="shared" si="13"/>
        <v>Legal Costs;$0;$0;$0;$0;$0;$0</v>
      </c>
    </row>
    <row r="67" spans="1:30" ht="13.8">
      <c r="A67" s="333" t="str">
        <f t="shared" si="14"/>
        <v>Project Details</v>
      </c>
      <c r="B67" s="333" t="str">
        <f t="shared" si="15"/>
        <v>Developer*</v>
      </c>
      <c r="C67" s="333" t="str">
        <f t="shared" si="16"/>
        <v>Name</v>
      </c>
      <c r="D67" s="333" t="str">
        <f t="shared" si="17"/>
        <v/>
      </c>
      <c r="E67" s="333" t="str">
        <f t="shared" si="18"/>
        <v/>
      </c>
      <c r="F67" s="333" t="str">
        <f t="shared" si="19"/>
        <v/>
      </c>
      <c r="G67" s="333" t="str">
        <f t="shared" si="20"/>
        <v>Name</v>
      </c>
      <c r="H67" s="334" t="s">
        <v>1256</v>
      </c>
      <c r="I67" s="334" t="s">
        <v>1196</v>
      </c>
      <c r="J67" s="334" t="s">
        <v>1194</v>
      </c>
      <c r="K67" s="335" t="s">
        <v>1144</v>
      </c>
      <c r="L67" s="335"/>
      <c r="M67" s="361" t="str">
        <f>IF('Proforma '!G14="","",'Proforma '!G14)</f>
        <v>Name</v>
      </c>
      <c r="O67" s="342" t="s">
        <v>22</v>
      </c>
      <c r="P67" s="334" t="str">
        <f>IFERROR(TEXT(IF(Summary!E12="","",Summary!E12),"#0.00%"),"")</f>
        <v/>
      </c>
      <c r="Q67" s="334" t="str">
        <f>IFERROR(TEXT(IF(Summary!F12="","",Summary!F12),"#0.00%"),"")</f>
        <v/>
      </c>
      <c r="R67" s="334" t="str">
        <f>IFERROR(TEXT(IF(Summary!G12="","",Summary!G12),"#0.00%"),"")</f>
        <v>Pricing per credit</v>
      </c>
      <c r="S67" s="334" t="str">
        <f>IFERROR(TEXT(IF(Summary!H12="","",Summary!H12),"#0.00%"),"")</f>
        <v>Other (Describe)</v>
      </c>
      <c r="T67" s="334" t="str">
        <f>IFERROR(TEXT(IF(Summary!I12="","",Summary!I12),"#0.00%"),"")</f>
        <v>Contributions/Donations</v>
      </c>
      <c r="U67" s="334" t="str">
        <f t="shared" ref="U67:U71" si="21">_xlfn.TEXTJOIN(";",FALSE,O67:T67)</f>
        <v>Interest Rate;;;Pricing per credit;Other (Describe);Contributions/Donations</v>
      </c>
      <c r="W67" s="356" t="str">
        <f>Adjustments!C76</f>
        <v>Other Permanent Loan Fees</v>
      </c>
      <c r="X67" s="357" t="str">
        <f>IFERROR(IF(Adjustments!E76="","",TEXT(Adjustments!E76,"$#,##0")),"")</f>
        <v>$0</v>
      </c>
      <c r="Y67" s="357" t="str">
        <f>IFERROR(IF(Adjustments!F76="","",TEXT(Adjustments!F76,"$#,##0")),"")</f>
        <v>$0</v>
      </c>
      <c r="Z67" s="357" t="str">
        <f>IFERROR(IF(Adjustments!G76="","",TEXT(Adjustments!G76,"$#,##0")),"")</f>
        <v>$0</v>
      </c>
      <c r="AA67" s="357" t="str">
        <f>IFERROR(IF(Adjustments!H76="","",TEXT(Adjustments!H76,"$#,##0")),"")</f>
        <v>$0</v>
      </c>
      <c r="AB67" s="357" t="str">
        <f>IFERROR(IF(Adjustments!I76="","",TEXT(Adjustments!I76,"$#,##0")),"")</f>
        <v>$0</v>
      </c>
      <c r="AC67" s="357" t="str">
        <f>IFERROR(IF(Adjustments!J76="","",TEXT(Adjustments!J76,"$#,##0")),"")</f>
        <v>$0</v>
      </c>
      <c r="AD67" s="339" t="str">
        <f t="shared" si="13"/>
        <v>Other Permanent Loan Fees;$0;$0;$0;$0;$0;$0</v>
      </c>
    </row>
    <row r="68" spans="1:30" ht="13.8">
      <c r="A68" s="333" t="str">
        <f t="shared" si="14"/>
        <v>Units</v>
      </c>
      <c r="B68" s="333" t="str">
        <f t="shared" si="15"/>
        <v>Total Units*</v>
      </c>
      <c r="C68" s="333">
        <f t="shared" si="16"/>
        <v>0</v>
      </c>
      <c r="D68" s="333" t="str">
        <f t="shared" si="17"/>
        <v/>
      </c>
      <c r="E68" s="333" t="str">
        <f t="shared" si="18"/>
        <v/>
      </c>
      <c r="F68" s="333" t="str">
        <f t="shared" si="19"/>
        <v/>
      </c>
      <c r="G68" s="333">
        <f t="shared" si="20"/>
        <v>0</v>
      </c>
      <c r="H68" s="334" t="s">
        <v>1257</v>
      </c>
      <c r="I68" s="334" t="s">
        <v>672</v>
      </c>
      <c r="J68" s="385" t="s">
        <v>1197</v>
      </c>
      <c r="K68" s="335" t="s">
        <v>1144</v>
      </c>
      <c r="L68" s="335"/>
      <c r="M68" s="361">
        <f>IFERROR(IF('Proforma '!E233="","",'Proforma '!E233),"")</f>
        <v>0</v>
      </c>
      <c r="O68" s="342" t="s">
        <v>754</v>
      </c>
      <c r="P68" s="334" t="str">
        <f>IFERROR(IF(Summary!E13="","",Summary!E13),"")</f>
        <v/>
      </c>
      <c r="Q68" s="334" t="str">
        <f>IFERROR(IF(Summary!F13="","",Summary!F13),"")</f>
        <v/>
      </c>
      <c r="R68" s="334" t="str">
        <f>IFERROR(TEXT(IF(Summary!G13="","",Summary!G13),"$#,##0.00"),"")</f>
        <v>$0.00</v>
      </c>
      <c r="S68" s="334" t="str">
        <f>IFERROR(TEXT(IF(Summary!H13="","",Summary!H13),"$#,##0"),"")</f>
        <v>$0</v>
      </c>
      <c r="T68" s="334" t="str">
        <f>IFERROR(TEXT(IF(Summary!I13="","",Summary!I13),"$#,##0"),"")</f>
        <v>$0</v>
      </c>
      <c r="U68" s="334" t="str">
        <f t="shared" si="21"/>
        <v>Term;;;$0.00;$0;$0</v>
      </c>
      <c r="W68" s="356" t="str">
        <f>Adjustments!B77</f>
        <v>Subtotal</v>
      </c>
      <c r="X68" s="357" t="str">
        <f>IFERROR(IF(Adjustments!E77="","",TEXT(Adjustments!E77,"$#,##0")),"")</f>
        <v>$0</v>
      </c>
      <c r="Y68" s="357" t="str">
        <f>IFERROR(IF(Adjustments!F77="","",TEXT(Adjustments!F77,"$#,##0")),"")</f>
        <v>$0</v>
      </c>
      <c r="Z68" s="357" t="str">
        <f>IFERROR(IF(Adjustments!G77="","",TEXT(Adjustments!G77,"$#,##0")),"")</f>
        <v>$0</v>
      </c>
      <c r="AA68" s="357" t="str">
        <f>IFERROR(IF(Adjustments!H77="","",TEXT(Adjustments!H77,"$#,##0")),"")</f>
        <v>$0</v>
      </c>
      <c r="AB68" s="357" t="str">
        <f>IFERROR(IF(Adjustments!I77="","",TEXT(Adjustments!I77,"$#,##0")),"")</f>
        <v>$0</v>
      </c>
      <c r="AC68" s="357" t="str">
        <f>IFERROR(IF(Adjustments!J77="","",TEXT(Adjustments!J77,"$#,##0")),"")</f>
        <v>$0</v>
      </c>
      <c r="AD68" s="339" t="str">
        <f t="shared" si="13"/>
        <v>Subtotal;$0;$0;$0;$0;$0;$0</v>
      </c>
    </row>
    <row r="69" spans="1:30" ht="13.8">
      <c r="A69" s="333" t="str">
        <f t="shared" si="14"/>
        <v>Units</v>
      </c>
      <c r="B69" s="333" t="str">
        <f t="shared" si="15"/>
        <v>Market Units*</v>
      </c>
      <c r="C69" s="333">
        <f t="shared" si="16"/>
        <v>0</v>
      </c>
      <c r="D69" s="333" t="str">
        <f t="shared" si="17"/>
        <v/>
      </c>
      <c r="E69" s="333" t="str">
        <f t="shared" si="18"/>
        <v/>
      </c>
      <c r="F69" s="333" t="str">
        <f t="shared" si="19"/>
        <v/>
      </c>
      <c r="G69" s="333">
        <f t="shared" si="20"/>
        <v>0</v>
      </c>
      <c r="H69" s="334" t="s">
        <v>1258</v>
      </c>
      <c r="I69" s="334" t="s">
        <v>672</v>
      </c>
      <c r="J69" s="334" t="s">
        <v>1194</v>
      </c>
      <c r="K69" s="335" t="s">
        <v>1144</v>
      </c>
      <c r="L69" s="335"/>
      <c r="M69" s="361">
        <f>IFERROR(IF('Proforma '!L209="","",'Proforma '!L209),"")</f>
        <v>0</v>
      </c>
      <c r="O69" s="342" t="s">
        <v>758</v>
      </c>
      <c r="P69" s="334" t="str">
        <f>IFERROR(TEXT(IF(Summary!E14="","",Summary!E14),"##.00"),"")</f>
        <v/>
      </c>
      <c r="Q69" s="334" t="str">
        <f>IFERROR(TEXT(IF(Summary!F14="","",Summary!F14),"##.00"),"")</f>
        <v/>
      </c>
      <c r="R69" s="334" t="str">
        <f>IFERROR(TEXT(IF(Summary!G14="","",Summary!G14),"##.00"),"")</f>
        <v/>
      </c>
      <c r="S69" s="334" t="str">
        <f>IFERROR(TEXT(IF(Summary!H14="","",Summary!H14),"##.00"),"")</f>
        <v>Cash</v>
      </c>
      <c r="T69" s="334" t="str">
        <f>IFERROR(TEXT(IF(Summary!I14="","",Summary!I14),"##.00"),"")</f>
        <v>Deferred Developer Fee</v>
      </c>
      <c r="U69" s="334" t="str">
        <f t="shared" si="21"/>
        <v>Debt Service Coverage;;;;Cash;Deferred Developer Fee</v>
      </c>
      <c r="W69" s="356"/>
    </row>
    <row r="70" spans="1:30" ht="13.8">
      <c r="A70" s="333" t="str">
        <f t="shared" si="14"/>
        <v>Units</v>
      </c>
      <c r="B70" s="333" t="str">
        <f t="shared" si="15"/>
        <v>Manager Units*</v>
      </c>
      <c r="C70" s="333">
        <f t="shared" si="16"/>
        <v>0</v>
      </c>
      <c r="D70" s="333" t="str">
        <f t="shared" si="17"/>
        <v/>
      </c>
      <c r="E70" s="333" t="str">
        <f t="shared" si="18"/>
        <v/>
      </c>
      <c r="F70" s="333" t="str">
        <f t="shared" si="19"/>
        <v/>
      </c>
      <c r="G70" s="333">
        <f t="shared" si="20"/>
        <v>0</v>
      </c>
      <c r="H70" s="334" t="s">
        <v>1259</v>
      </c>
      <c r="I70" s="334" t="s">
        <v>672</v>
      </c>
      <c r="J70" s="334" t="s">
        <v>1194</v>
      </c>
      <c r="K70" s="335" t="s">
        <v>1144</v>
      </c>
      <c r="L70" s="335"/>
      <c r="M70" s="361">
        <f>IFERROR(IF('Proforma '!P209="","",'Proforma '!P209),"")</f>
        <v>0</v>
      </c>
      <c r="O70" s="342" t="s">
        <v>1177</v>
      </c>
      <c r="P70" s="334" t="str">
        <f>IFERROR(TEXT(IF(Summary!E15="","",Summary!E15),"$#,##0"),"")</f>
        <v>$0</v>
      </c>
      <c r="Q70" s="334" t="str">
        <f>IFERROR(TEXT(IF(Summary!F15="","",Summary!F15),"$#,##0"),"")</f>
        <v>$0</v>
      </c>
      <c r="R70" s="334" t="str">
        <f>IFERROR(TEXT(IF(Summary!G15="","",Summary!G15),"$#,##0"),"")</f>
        <v>$0</v>
      </c>
      <c r="S70" s="334" t="str">
        <f>IFERROR(TEXT(IF(Summary!H15="","",Summary!H15),"$#,##0"),"")</f>
        <v>$0</v>
      </c>
      <c r="T70" s="334" t="str">
        <f>IFERROR(TEXT(IF(Summary!I15="","",Summary!I15),"$#,##0"),"")</f>
        <v>$0</v>
      </c>
      <c r="U70" s="334" t="str">
        <f t="shared" si="21"/>
        <v>Loan Amount;$0;$0;$0;$0;$0</v>
      </c>
      <c r="W70" s="342" t="s">
        <v>493</v>
      </c>
      <c r="X70" s="365" t="str">
        <f>_xlfn.TEXTJOIN("|",TRUE,AD71:AD82)</f>
        <v>Appraisal fee;$0;$0;$0;$0;$0;$0|Market Study;$0;$0;$0;$0;$0;$0|Environmental ;$0;$0;$0;$0;$0;$0|Soil Borings;$0;$0;$0;$0;$0;$0|Tax Credit Fees;$0;$0;$0;$0;$0;$0|Rent-Up Expense;$0;$0;$0;$0;$0;$0|Organizational Costs;$0;$0;$0;$0;$0;$0|Other Contingency (Soft Contingency);$0;$0;$0;$0;$0;$0|Cost Certification Fee;$0;$0;$0;$0;$0;$0|Other;$0;$0;$0;$0;$0;$0|Other;$0;$0;$0;$0;$0;$0|Subtotal;$0;$0;$0;$0;$0;$0</v>
      </c>
    </row>
    <row r="71" spans="1:30" ht="13.8">
      <c r="A71" s="333" t="str">
        <f t="shared" si="14"/>
        <v>Units</v>
      </c>
      <c r="B71" s="333" t="str">
        <f t="shared" si="15"/>
        <v>LIHTC Units*</v>
      </c>
      <c r="C71" s="333">
        <f t="shared" si="16"/>
        <v>0</v>
      </c>
      <c r="D71" s="333" t="str">
        <f t="shared" si="17"/>
        <v/>
      </c>
      <c r="E71" s="333" t="str">
        <f t="shared" si="18"/>
        <v/>
      </c>
      <c r="F71" s="333" t="str">
        <f t="shared" si="19"/>
        <v/>
      </c>
      <c r="G71" s="333">
        <f t="shared" si="20"/>
        <v>0</v>
      </c>
      <c r="H71" s="334" t="s">
        <v>1260</v>
      </c>
      <c r="I71" s="334" t="s">
        <v>672</v>
      </c>
      <c r="J71" s="385" t="s">
        <v>1197</v>
      </c>
      <c r="K71" s="335" t="s">
        <v>1144</v>
      </c>
      <c r="L71" s="335"/>
      <c r="M71" s="361">
        <f>IFERROR(IF('Proforma '!K234="","",'Proforma '!K234),"")</f>
        <v>0</v>
      </c>
      <c r="O71" s="342" t="s">
        <v>1153</v>
      </c>
      <c r="T71" s="334" t="str">
        <f>IFERROR(TEXT(IF(Summary!I16="","",Summary!I16),"$#,##0"),"")</f>
        <v>$0</v>
      </c>
      <c r="U71" s="334" t="str">
        <f t="shared" si="21"/>
        <v>Total Sources;;;;;$0</v>
      </c>
      <c r="W71" s="356" t="str">
        <f>Adjustments!C81</f>
        <v>Appraisal fee</v>
      </c>
      <c r="X71" s="357" t="str">
        <f>IFERROR(IF(Adjustments!E81="","",TEXT(Adjustments!E81,"$#,##0")),"")</f>
        <v>$0</v>
      </c>
      <c r="Y71" s="357" t="str">
        <f>IFERROR(IF(Adjustments!F81="","",TEXT(Adjustments!F81,"$#,##0")),"")</f>
        <v>$0</v>
      </c>
      <c r="Z71" s="357" t="str">
        <f>IFERROR(IF(Adjustments!G81="","",TEXT(Adjustments!G81,"$#,##0")),"")</f>
        <v>$0</v>
      </c>
      <c r="AA71" s="357" t="str">
        <f>IFERROR(IF(Adjustments!H81="","",TEXT(Adjustments!H81,"$#,##0")),"")</f>
        <v>$0</v>
      </c>
      <c r="AB71" s="357" t="str">
        <f>IFERROR(IF(Adjustments!I81="","",TEXT(Adjustments!I81,"$#,##0")),"")</f>
        <v>$0</v>
      </c>
      <c r="AC71" s="357" t="str">
        <f>IFERROR(IF(Adjustments!J81="","",TEXT(Adjustments!J81,"$#,##0")),"")</f>
        <v>$0</v>
      </c>
      <c r="AD71" s="339" t="str">
        <f t="shared" ref="AD71:AD82" si="22">_xlfn.TEXTJOIN(";",FALSE,W71:AC71)</f>
        <v>Appraisal fee;$0;$0;$0;$0;$0;$0</v>
      </c>
    </row>
    <row r="72" spans="1:30" ht="13.8">
      <c r="A72" s="333" t="str">
        <f t="shared" si="14"/>
        <v>Units</v>
      </c>
      <c r="B72" s="333" t="str">
        <f t="shared" si="15"/>
        <v>HOME Units*</v>
      </c>
      <c r="C72" s="333">
        <f t="shared" si="16"/>
        <v>0</v>
      </c>
      <c r="D72" s="333" t="str">
        <f t="shared" si="17"/>
        <v/>
      </c>
      <c r="E72" s="333" t="str">
        <f t="shared" si="18"/>
        <v/>
      </c>
      <c r="F72" s="333" t="str">
        <f t="shared" si="19"/>
        <v/>
      </c>
      <c r="G72" s="333">
        <f t="shared" si="20"/>
        <v>0</v>
      </c>
      <c r="H72" s="334" t="s">
        <v>1261</v>
      </c>
      <c r="I72" s="334" t="s">
        <v>672</v>
      </c>
      <c r="J72" s="385" t="s">
        <v>1197</v>
      </c>
      <c r="K72" s="335" t="s">
        <v>1144</v>
      </c>
      <c r="L72" s="335"/>
      <c r="M72" s="361">
        <f>IFERROR(IF('Proforma '!L234="","",'Proforma '!L234),"")</f>
        <v>0</v>
      </c>
      <c r="W72" s="356" t="str">
        <f>Adjustments!C82</f>
        <v>Market Study</v>
      </c>
      <c r="X72" s="357" t="str">
        <f>IFERROR(IF(Adjustments!E82="","",TEXT(Adjustments!E82,"$#,##0")),"")</f>
        <v>$0</v>
      </c>
      <c r="Y72" s="357" t="str">
        <f>IFERROR(IF(Adjustments!F82="","",TEXT(Adjustments!F82,"$#,##0")),"")</f>
        <v>$0</v>
      </c>
      <c r="Z72" s="357" t="str">
        <f>IFERROR(IF(Adjustments!G82="","",TEXT(Adjustments!G82,"$#,##0")),"")</f>
        <v>$0</v>
      </c>
      <c r="AA72" s="357" t="str">
        <f>IFERROR(IF(Adjustments!H82="","",TEXT(Adjustments!H82,"$#,##0")),"")</f>
        <v>$0</v>
      </c>
      <c r="AB72" s="357" t="str">
        <f>IFERROR(IF(Adjustments!I82="","",TEXT(Adjustments!I82,"$#,##0")),"")</f>
        <v>$0</v>
      </c>
      <c r="AC72" s="357" t="str">
        <f>IFERROR(IF(Adjustments!J82="","",TEXT(Adjustments!J82,"$#,##0")),"")</f>
        <v>$0</v>
      </c>
      <c r="AD72" s="339" t="str">
        <f t="shared" si="22"/>
        <v>Market Study;$0;$0;$0;$0;$0;$0</v>
      </c>
    </row>
    <row r="73" spans="1:30" ht="13.8">
      <c r="A73" s="333" t="str">
        <f t="shared" si="14"/>
        <v>Units</v>
      </c>
      <c r="B73" s="333" t="str">
        <f t="shared" si="15"/>
        <v>Housing Trust Fund Units*</v>
      </c>
      <c r="C73" s="333">
        <f t="shared" si="16"/>
        <v>0</v>
      </c>
      <c r="D73" s="333" t="str">
        <f t="shared" si="17"/>
        <v/>
      </c>
      <c r="E73" s="333" t="str">
        <f t="shared" si="18"/>
        <v/>
      </c>
      <c r="F73" s="333" t="str">
        <f t="shared" si="19"/>
        <v/>
      </c>
      <c r="G73" s="333">
        <f t="shared" si="20"/>
        <v>0</v>
      </c>
      <c r="H73" s="334" t="s">
        <v>1262</v>
      </c>
      <c r="I73" s="334" t="s">
        <v>672</v>
      </c>
      <c r="J73" s="385" t="s">
        <v>1197</v>
      </c>
      <c r="K73" s="335" t="s">
        <v>1144</v>
      </c>
      <c r="L73" s="335"/>
      <c r="M73" s="361">
        <f>IFERROR(IF('Proforma '!M234="","",'Proforma '!M234),"")</f>
        <v>0</v>
      </c>
      <c r="O73" s="342" t="s">
        <v>1181</v>
      </c>
      <c r="P73" s="364" t="str">
        <f>_xlfn.TEXTJOIN("|",TRUE,R75:R79)</f>
        <v>Total Cost;$0;$0|Per Unit;;|Per Square Foot;;|Developer Fee;$0;$0|Percent of Eligible Basis;;</v>
      </c>
      <c r="W73" s="356" t="str">
        <f>Adjustments!C83</f>
        <v xml:space="preserve">Environmental </v>
      </c>
      <c r="X73" s="357" t="str">
        <f>IFERROR(IF(Adjustments!E83="","",TEXT(Adjustments!E83,"$#,##0")),"")</f>
        <v>$0</v>
      </c>
      <c r="Y73" s="357" t="str">
        <f>IFERROR(IF(Adjustments!F83="","",TEXT(Adjustments!F83,"$#,##0")),"")</f>
        <v>$0</v>
      </c>
      <c r="Z73" s="357" t="str">
        <f>IFERROR(IF(Adjustments!G83="","",TEXT(Adjustments!G83,"$#,##0")),"")</f>
        <v>$0</v>
      </c>
      <c r="AA73" s="357" t="str">
        <f>IFERROR(IF(Adjustments!H83="","",TEXT(Adjustments!H83,"$#,##0")),"")</f>
        <v>$0</v>
      </c>
      <c r="AB73" s="357" t="str">
        <f>IFERROR(IF(Adjustments!I83="","",TEXT(Adjustments!I83,"$#,##0")),"")</f>
        <v>$0</v>
      </c>
      <c r="AC73" s="357" t="str">
        <f>IFERROR(IF(Adjustments!J83="","",TEXT(Adjustments!J83,"$#,##0")),"")</f>
        <v>$0</v>
      </c>
      <c r="AD73" s="339" t="str">
        <f t="shared" si="22"/>
        <v>Environmental ;$0;$0;$0;$0;$0;$0</v>
      </c>
    </row>
    <row r="74" spans="1:30" ht="13.8">
      <c r="A74" s="333" t="str">
        <f t="shared" si="14"/>
        <v>Units</v>
      </c>
      <c r="B74" s="333" t="str">
        <f t="shared" si="15"/>
        <v>Workforce Houing Units*</v>
      </c>
      <c r="C74" s="333">
        <f t="shared" si="16"/>
        <v>0</v>
      </c>
      <c r="D74" s="333" t="str">
        <f t="shared" si="17"/>
        <v/>
      </c>
      <c r="E74" s="333" t="str">
        <f t="shared" si="18"/>
        <v/>
      </c>
      <c r="F74" s="333" t="str">
        <f t="shared" si="19"/>
        <v/>
      </c>
      <c r="G74" s="333">
        <f t="shared" si="20"/>
        <v>0</v>
      </c>
      <c r="H74" s="334" t="s">
        <v>1263</v>
      </c>
      <c r="I74" s="334" t="s">
        <v>672</v>
      </c>
      <c r="J74" s="385" t="s">
        <v>1197</v>
      </c>
      <c r="K74" s="335" t="s">
        <v>1144</v>
      </c>
      <c r="L74" s="335"/>
      <c r="M74" s="361">
        <f>IFERROR(IF('Proforma '!N234="","",'Proforma '!N234),"")</f>
        <v>0</v>
      </c>
      <c r="O74" s="342" t="s">
        <v>423</v>
      </c>
      <c r="P74" s="342" t="s">
        <v>1183</v>
      </c>
      <c r="Q74" s="342" t="s">
        <v>1184</v>
      </c>
      <c r="W74" s="356" t="str">
        <f>Adjustments!C84</f>
        <v>Soil Borings</v>
      </c>
      <c r="X74" s="357" t="str">
        <f>IFERROR(IF(Adjustments!E84="","",TEXT(Adjustments!E84,"$#,##0")),"")</f>
        <v>$0</v>
      </c>
      <c r="Y74" s="357" t="str">
        <f>IFERROR(IF(Adjustments!F84="","",TEXT(Adjustments!F84,"$#,##0")),"")</f>
        <v>$0</v>
      </c>
      <c r="Z74" s="357" t="str">
        <f>IFERROR(IF(Adjustments!G84="","",TEXT(Adjustments!G84,"$#,##0")),"")</f>
        <v>$0</v>
      </c>
      <c r="AA74" s="357" t="str">
        <f>IFERROR(IF(Adjustments!H84="","",TEXT(Adjustments!H84,"$#,##0")),"")</f>
        <v>$0</v>
      </c>
      <c r="AB74" s="357" t="str">
        <f>IFERROR(IF(Adjustments!I84="","",TEXT(Adjustments!I84,"$#,##0")),"")</f>
        <v>$0</v>
      </c>
      <c r="AC74" s="357" t="str">
        <f>IFERROR(IF(Adjustments!J84="","",TEXT(Adjustments!J84,"$#,##0")),"")</f>
        <v>$0</v>
      </c>
      <c r="AD74" s="339" t="str">
        <f t="shared" si="22"/>
        <v>Soil Borings;$0;$0;$0;$0;$0;$0</v>
      </c>
    </row>
    <row r="75" spans="1:30" ht="13.8">
      <c r="A75" s="333" t="str">
        <f t="shared" si="14"/>
        <v>TC Scores</v>
      </c>
      <c r="B75" s="333" t="str">
        <f t="shared" si="15"/>
        <v>Self Score - TC*</v>
      </c>
      <c r="C75" s="333" t="str">
        <f t="shared" si="16"/>
        <v>0.00</v>
      </c>
      <c r="D75" s="333" t="str">
        <f t="shared" si="17"/>
        <v/>
      </c>
      <c r="E75" s="333" t="str">
        <f t="shared" si="18"/>
        <v/>
      </c>
      <c r="F75" s="333" t="str">
        <f t="shared" si="19"/>
        <v/>
      </c>
      <c r="G75" s="333" t="str">
        <f t="shared" si="20"/>
        <v>0.00</v>
      </c>
      <c r="H75" s="334" t="s">
        <v>1264</v>
      </c>
      <c r="I75" s="334" t="s">
        <v>1195</v>
      </c>
      <c r="J75" s="334" t="s">
        <v>1194</v>
      </c>
      <c r="K75" s="335" t="s">
        <v>1144</v>
      </c>
      <c r="L75" s="335" t="s">
        <v>1198</v>
      </c>
      <c r="M75" s="361">
        <f>IFERROR('Proforma '!H92,"")</f>
        <v>0</v>
      </c>
      <c r="O75" s="342" t="s">
        <v>593</v>
      </c>
      <c r="P75" s="356" t="str">
        <f>IFERROR(TEXT(IF(Summary!E18="","",Summary!E18),"$#,##0"),"")</f>
        <v>$0</v>
      </c>
      <c r="Q75" s="356" t="str">
        <f>IFERROR(TEXT(IF(Summary!G18="","",Summary!G18),"$#,##0"),"")</f>
        <v>$0</v>
      </c>
      <c r="R75" s="334" t="str">
        <f>_xlfn.TEXTJOIN(";",FALSE,O75:Q75)</f>
        <v>Total Cost;$0;$0</v>
      </c>
      <c r="W75" s="356" t="str">
        <f>Adjustments!C85</f>
        <v>Tax Credit Fees</v>
      </c>
      <c r="X75" s="357" t="str">
        <f>IFERROR(IF(Adjustments!E85="","",TEXT(Adjustments!E85,"$#,##0")),"")</f>
        <v>$0</v>
      </c>
      <c r="Y75" s="357" t="str">
        <f>IFERROR(IF(Adjustments!F85="","",TEXT(Adjustments!F85,"$#,##0")),"")</f>
        <v>$0</v>
      </c>
      <c r="Z75" s="357" t="str">
        <f>IFERROR(IF(Adjustments!G85="","",TEXT(Adjustments!G85,"$#,##0")),"")</f>
        <v>$0</v>
      </c>
      <c r="AA75" s="357" t="str">
        <f>IFERROR(IF(Adjustments!H85="","",TEXT(Adjustments!H85,"$#,##0")),"")</f>
        <v>$0</v>
      </c>
      <c r="AB75" s="357" t="str">
        <f>IFERROR(IF(Adjustments!I85="","",TEXT(Adjustments!I85,"$#,##0")),"")</f>
        <v>$0</v>
      </c>
      <c r="AC75" s="357" t="str">
        <f>IFERROR(IF(Adjustments!J85="","",TEXT(Adjustments!J85,"$#,##0")),"")</f>
        <v>$0</v>
      </c>
      <c r="AD75" s="339" t="str">
        <f t="shared" si="22"/>
        <v>Tax Credit Fees;$0;$0;$0;$0;$0;$0</v>
      </c>
    </row>
    <row r="76" spans="1:30" ht="13.8">
      <c r="A76" s="333" t="str">
        <f t="shared" si="14"/>
        <v/>
      </c>
      <c r="B76" s="333" t="str">
        <f t="shared" si="15"/>
        <v/>
      </c>
      <c r="C76" s="333" t="str">
        <f t="shared" si="16"/>
        <v/>
      </c>
      <c r="D76" s="333" t="str">
        <f t="shared" si="17"/>
        <v/>
      </c>
      <c r="E76" s="333" t="str">
        <f t="shared" si="18"/>
        <v/>
      </c>
      <c r="F76" s="333" t="str">
        <f t="shared" si="19"/>
        <v/>
      </c>
      <c r="G76" s="333" t="str">
        <f t="shared" si="20"/>
        <v/>
      </c>
      <c r="H76" s="334" t="s">
        <v>1265</v>
      </c>
      <c r="I76" s="334" t="s">
        <v>1195</v>
      </c>
      <c r="J76" s="334" t="s">
        <v>1194</v>
      </c>
      <c r="K76" s="335" t="s">
        <v>1144</v>
      </c>
      <c r="L76" s="335" t="s">
        <v>1198</v>
      </c>
      <c r="M76" s="361" t="str">
        <f>IFERROR('Proforma '!I92,"")</f>
        <v/>
      </c>
      <c r="O76" s="342" t="s">
        <v>594</v>
      </c>
      <c r="P76" s="356" t="str">
        <f>IFERROR(TEXT(IF(Summary!E19="","",Summary!E19),"$#,##0"),"")</f>
        <v/>
      </c>
      <c r="Q76" s="356" t="str">
        <f>IFERROR(TEXT(IF(Summary!G19="","",Summary!G19),"$#,##0"),"")</f>
        <v/>
      </c>
      <c r="R76" s="334" t="str">
        <f t="shared" ref="R76:R79" si="23">_xlfn.TEXTJOIN(";",FALSE,O76:Q76)</f>
        <v>Per Unit;;</v>
      </c>
      <c r="W76" s="356" t="str">
        <f>Adjustments!C86</f>
        <v>Rent-Up Expense</v>
      </c>
      <c r="X76" s="357" t="str">
        <f>IFERROR(IF(Adjustments!E86="","",TEXT(Adjustments!E86,"$#,##0")),"")</f>
        <v>$0</v>
      </c>
      <c r="Y76" s="357" t="str">
        <f>IFERROR(IF(Adjustments!F86="","",TEXT(Adjustments!F86,"$#,##0")),"")</f>
        <v>$0</v>
      </c>
      <c r="Z76" s="357" t="str">
        <f>IFERROR(IF(Adjustments!G86="","",TEXT(Adjustments!G86,"$#,##0")),"")</f>
        <v>$0</v>
      </c>
      <c r="AA76" s="357" t="str">
        <f>IFERROR(IF(Adjustments!H86="","",TEXT(Adjustments!H86,"$#,##0")),"")</f>
        <v>$0</v>
      </c>
      <c r="AB76" s="357" t="str">
        <f>IFERROR(IF(Adjustments!I86="","",TEXT(Adjustments!I86,"$#,##0")),"")</f>
        <v>$0</v>
      </c>
      <c r="AC76" s="357" t="str">
        <f>IFERROR(IF(Adjustments!J86="","",TEXT(Adjustments!J86,"$#,##0")),"")</f>
        <v>$0</v>
      </c>
      <c r="AD76" s="339" t="str">
        <f t="shared" si="22"/>
        <v>Rent-Up Expense;$0;$0;$0;$0;$0;$0</v>
      </c>
    </row>
    <row r="77" spans="1:30" ht="13.8">
      <c r="A77" s="333" t="str">
        <f t="shared" si="14"/>
        <v>Total Cost</v>
      </c>
      <c r="B77" s="333" t="str">
        <f t="shared" si="15"/>
        <v>Total Cost*</v>
      </c>
      <c r="C77" s="333" t="str">
        <f t="shared" si="16"/>
        <v>0.00</v>
      </c>
      <c r="D77" s="333" t="str">
        <f t="shared" si="17"/>
        <v/>
      </c>
      <c r="E77" s="333" t="str">
        <f t="shared" si="18"/>
        <v/>
      </c>
      <c r="F77" s="333" t="str">
        <f t="shared" si="19"/>
        <v/>
      </c>
      <c r="G77" s="333" t="str">
        <f t="shared" si="20"/>
        <v>0.00</v>
      </c>
      <c r="H77" s="334" t="s">
        <v>1266</v>
      </c>
      <c r="I77" s="334" t="s">
        <v>593</v>
      </c>
      <c r="J77" s="334" t="s">
        <v>1194</v>
      </c>
      <c r="K77" s="335" t="s">
        <v>1144</v>
      </c>
      <c r="L77" s="335" t="s">
        <v>1145</v>
      </c>
      <c r="M77" s="368">
        <f>'Proforma '!F193</f>
        <v>0</v>
      </c>
      <c r="O77" s="342" t="s">
        <v>1182</v>
      </c>
      <c r="P77" s="356" t="str">
        <f>IFERROR(TEXT(IF(Summary!E20="","",Summary!E20),"$#,##0"),"")</f>
        <v/>
      </c>
      <c r="Q77" s="356" t="str">
        <f>IFERROR(TEXT(IF(Summary!G20="","",Summary!G20),"$#,##0"),"")</f>
        <v/>
      </c>
      <c r="R77" s="334" t="str">
        <f t="shared" si="23"/>
        <v>Per Square Foot;;</v>
      </c>
      <c r="W77" s="356" t="str">
        <f>Adjustments!C87</f>
        <v>Organizational Costs</v>
      </c>
      <c r="X77" s="357" t="str">
        <f>IFERROR(IF(Adjustments!E87="","",TEXT(Adjustments!E87,"$#,##0")),"")</f>
        <v>$0</v>
      </c>
      <c r="Y77" s="357" t="str">
        <f>IFERROR(IF(Adjustments!F87="","",TEXT(Adjustments!F87,"$#,##0")),"")</f>
        <v>$0</v>
      </c>
      <c r="Z77" s="357" t="str">
        <f>IFERROR(IF(Adjustments!G87="","",TEXT(Adjustments!G87,"$#,##0")),"")</f>
        <v>$0</v>
      </c>
      <c r="AA77" s="357" t="str">
        <f>IFERROR(IF(Adjustments!H87="","",TEXT(Adjustments!H87,"$#,##0")),"")</f>
        <v>$0</v>
      </c>
      <c r="AB77" s="357" t="str">
        <f>IFERROR(IF(Adjustments!I87="","",TEXT(Adjustments!I87,"$#,##0")),"")</f>
        <v>$0</v>
      </c>
      <c r="AC77" s="357" t="str">
        <f>IFERROR(IF(Adjustments!J87="","",TEXT(Adjustments!J87,"$#,##0")),"")</f>
        <v>$0</v>
      </c>
      <c r="AD77" s="339" t="str">
        <f t="shared" si="22"/>
        <v>Organizational Costs;$0;$0;$0;$0;$0;$0</v>
      </c>
    </row>
    <row r="78" spans="1:30" ht="13.8">
      <c r="A78" s="333" t="str">
        <f t="shared" si="14"/>
        <v>Project Details</v>
      </c>
      <c r="B78" s="333" t="str">
        <f t="shared" si="15"/>
        <v>Total Residential Units*</v>
      </c>
      <c r="C78" s="333">
        <f t="shared" si="16"/>
        <v>0</v>
      </c>
      <c r="D78" s="333" t="str">
        <f t="shared" si="17"/>
        <v/>
      </c>
      <c r="E78" s="333" t="str">
        <f t="shared" si="18"/>
        <v/>
      </c>
      <c r="F78" s="333" t="str">
        <f t="shared" si="19"/>
        <v/>
      </c>
      <c r="G78" s="333">
        <f t="shared" si="20"/>
        <v>0</v>
      </c>
      <c r="H78" s="334" t="s">
        <v>1277</v>
      </c>
      <c r="I78" s="334" t="s">
        <v>1196</v>
      </c>
      <c r="J78" s="334" t="s">
        <v>1278</v>
      </c>
      <c r="K78" s="335" t="s">
        <v>1144</v>
      </c>
      <c r="L78" s="335"/>
      <c r="M78" s="361">
        <f>'Proforma '!E233</f>
        <v>0</v>
      </c>
      <c r="O78" s="342" t="s">
        <v>850</v>
      </c>
      <c r="P78" s="356" t="str">
        <f>IFERROR(TEXT(IF(Summary!E21="","",Summary!E21),"$#,##0"),"")</f>
        <v>$0</v>
      </c>
      <c r="Q78" s="356" t="str">
        <f>IFERROR(TEXT(IF(Summary!G21="","",Summary!G21),"$#,##0"),"")</f>
        <v>$0</v>
      </c>
      <c r="R78" s="334" t="str">
        <f t="shared" si="23"/>
        <v>Developer Fee;$0;$0</v>
      </c>
      <c r="W78" s="356" t="str">
        <f>Adjustments!C88</f>
        <v>Other Contingency (Soft Contingency)</v>
      </c>
      <c r="X78" s="357" t="str">
        <f>IFERROR(IF(Adjustments!E88="","",TEXT(Adjustments!E88,"$#,##0")),"")</f>
        <v>$0</v>
      </c>
      <c r="Y78" s="357" t="str">
        <f>IFERROR(IF(Adjustments!F88="","",TEXT(Adjustments!F88,"$#,##0")),"")</f>
        <v>$0</v>
      </c>
      <c r="Z78" s="357" t="str">
        <f>IFERROR(IF(Adjustments!G88="","",TEXT(Adjustments!G88,"$#,##0")),"")</f>
        <v>$0</v>
      </c>
      <c r="AA78" s="357" t="str">
        <f>IFERROR(IF(Adjustments!H88="","",TEXT(Adjustments!H88,"$#,##0")),"")</f>
        <v>$0</v>
      </c>
      <c r="AB78" s="357" t="str">
        <f>IFERROR(IF(Adjustments!I88="","",TEXT(Adjustments!I88,"$#,##0")),"")</f>
        <v>$0</v>
      </c>
      <c r="AC78" s="357" t="str">
        <f>IFERROR(IF(Adjustments!J88="","",TEXT(Adjustments!J88,"$#,##0")),"")</f>
        <v>$0</v>
      </c>
      <c r="AD78" s="339" t="str">
        <f t="shared" si="22"/>
        <v>Other Contingency (Soft Contingency);$0;$0;$0;$0;$0;$0</v>
      </c>
    </row>
    <row r="79" spans="1:30" ht="13.8">
      <c r="A79" s="333" t="str">
        <f t="shared" si="14"/>
        <v/>
      </c>
      <c r="B79" s="333" t="str">
        <f t="shared" si="15"/>
        <v/>
      </c>
      <c r="C79" s="333" t="str">
        <f t="shared" si="16"/>
        <v/>
      </c>
      <c r="D79" s="333" t="str">
        <f t="shared" si="17"/>
        <v/>
      </c>
      <c r="E79" s="333" t="str">
        <f t="shared" si="18"/>
        <v/>
      </c>
      <c r="F79" s="333" t="str">
        <f t="shared" si="19"/>
        <v/>
      </c>
      <c r="G79" s="333" t="str">
        <f t="shared" si="20"/>
        <v/>
      </c>
      <c r="H79" s="334" t="s">
        <v>1279</v>
      </c>
      <c r="I79" s="334" t="s">
        <v>1196</v>
      </c>
      <c r="J79" s="334" t="s">
        <v>1278</v>
      </c>
      <c r="K79" s="335" t="s">
        <v>1144</v>
      </c>
      <c r="L79" s="335" t="s">
        <v>1145</v>
      </c>
      <c r="M79" s="368" t="str">
        <f>IFERROR(IF('Proforma '!K345="","",'Proforma '!K345),"")</f>
        <v/>
      </c>
      <c r="O79" s="342" t="s">
        <v>1275</v>
      </c>
      <c r="P79" s="356" t="str">
        <f>IFERROR(TEXT(IF(Summary!E23="","",Summary!E23),"##.00%"),"")</f>
        <v/>
      </c>
      <c r="Q79" s="356" t="str">
        <f>IFERROR(TEXT(IF(Summary!F23="","",Summary!F23),"##.00%"),"")</f>
        <v/>
      </c>
      <c r="R79" s="334" t="str">
        <f t="shared" si="23"/>
        <v>Percent of Eligible Basis;;</v>
      </c>
      <c r="W79" s="356" t="str">
        <f>Adjustments!C89</f>
        <v>Cost Certification Fee</v>
      </c>
      <c r="X79" s="357" t="str">
        <f>IFERROR(IF(Adjustments!E89="","",TEXT(Adjustments!E89,"$#,##0")),"")</f>
        <v>$0</v>
      </c>
      <c r="Y79" s="357" t="str">
        <f>IFERROR(IF(Adjustments!F89="","",TEXT(Adjustments!F89,"$#,##0")),"")</f>
        <v>$0</v>
      </c>
      <c r="Z79" s="357" t="str">
        <f>IFERROR(IF(Adjustments!G89="","",TEXT(Adjustments!G89,"$#,##0")),"")</f>
        <v>$0</v>
      </c>
      <c r="AA79" s="357" t="str">
        <f>IFERROR(IF(Adjustments!H89="","",TEXT(Adjustments!H89,"$#,##0")),"")</f>
        <v>$0</v>
      </c>
      <c r="AB79" s="357" t="str">
        <f>IFERROR(IF(Adjustments!I89="","",TEXT(Adjustments!I89,"$#,##0")),"")</f>
        <v>$0</v>
      </c>
      <c r="AC79" s="357" t="str">
        <f>IFERROR(IF(Adjustments!J89="","",TEXT(Adjustments!J89,"$#,##0")),"")</f>
        <v>$0</v>
      </c>
      <c r="AD79" s="339" t="str">
        <f t="shared" si="22"/>
        <v>Cost Certification Fee;$0;$0;$0;$0;$0;$0</v>
      </c>
    </row>
    <row r="80" spans="1:30" ht="13.8">
      <c r="A80" s="333" t="str">
        <f t="shared" si="14"/>
        <v>Project Details</v>
      </c>
      <c r="B80" s="333" t="str">
        <f t="shared" si="15"/>
        <v>Tax Credit Equity*</v>
      </c>
      <c r="C80" s="333" t="str">
        <f t="shared" si="16"/>
        <v>0.00</v>
      </c>
      <c r="D80" s="333" t="str">
        <f t="shared" si="17"/>
        <v/>
      </c>
      <c r="E80" s="333" t="str">
        <f t="shared" si="18"/>
        <v/>
      </c>
      <c r="F80" s="333" t="str">
        <f t="shared" si="19"/>
        <v/>
      </c>
      <c r="G80" s="333" t="str">
        <f t="shared" si="20"/>
        <v>0.00</v>
      </c>
      <c r="H80" s="334" t="s">
        <v>1280</v>
      </c>
      <c r="I80" s="334" t="s">
        <v>1196</v>
      </c>
      <c r="J80" s="334" t="s">
        <v>1278</v>
      </c>
      <c r="K80" s="335" t="s">
        <v>1144</v>
      </c>
      <c r="L80" s="335" t="s">
        <v>1145</v>
      </c>
      <c r="M80" s="361">
        <f>IFERROR(Benchmark!C52,"")</f>
        <v>0</v>
      </c>
      <c r="R80" s="342"/>
      <c r="S80" s="362"/>
      <c r="W80" s="356" t="str">
        <f>Adjustments!C90</f>
        <v>Other</v>
      </c>
      <c r="X80" s="357" t="str">
        <f>IFERROR(IF(Adjustments!E90="","",TEXT(Adjustments!E90,"$#,##0")),"")</f>
        <v>$0</v>
      </c>
      <c r="Y80" s="357" t="str">
        <f>IFERROR(IF(Adjustments!F90="","",TEXT(Adjustments!F90,"$#,##0")),"")</f>
        <v>$0</v>
      </c>
      <c r="Z80" s="357" t="str">
        <f>IFERROR(IF(Adjustments!G90="","",TEXT(Adjustments!G90,"$#,##0")),"")</f>
        <v>$0</v>
      </c>
      <c r="AA80" s="357" t="str">
        <f>IFERROR(IF(Adjustments!H90="","",TEXT(Adjustments!H90,"$#,##0")),"")</f>
        <v>$0</v>
      </c>
      <c r="AB80" s="357" t="str">
        <f>IFERROR(IF(Adjustments!I90="","",TEXT(Adjustments!I90,"$#,##0")),"")</f>
        <v>$0</v>
      </c>
      <c r="AC80" s="357" t="str">
        <f>IFERROR(IF(Adjustments!J90="","",TEXT(Adjustments!J90,"$#,##0")),"")</f>
        <v>$0</v>
      </c>
      <c r="AD80" s="339" t="str">
        <f t="shared" si="22"/>
        <v>Other;$0;$0;$0;$0;$0;$0</v>
      </c>
    </row>
    <row r="81" spans="1:30" ht="13.8">
      <c r="A81" s="333" t="str">
        <f t="shared" si="14"/>
        <v>Project Details</v>
      </c>
      <c r="B81" s="333" t="str">
        <f t="shared" si="15"/>
        <v>0 Bed*</v>
      </c>
      <c r="C81" s="333">
        <f t="shared" si="16"/>
        <v>0</v>
      </c>
      <c r="D81" s="333" t="str">
        <f t="shared" si="17"/>
        <v/>
      </c>
      <c r="E81" s="333" t="str">
        <f t="shared" si="18"/>
        <v/>
      </c>
      <c r="F81" s="333" t="str">
        <f t="shared" si="19"/>
        <v/>
      </c>
      <c r="G81" s="333">
        <f t="shared" si="20"/>
        <v>0</v>
      </c>
      <c r="H81" s="334" t="s">
        <v>1281</v>
      </c>
      <c r="I81" s="334" t="s">
        <v>1196</v>
      </c>
      <c r="J81" s="334" t="s">
        <v>1278</v>
      </c>
      <c r="K81" s="335" t="s">
        <v>1144</v>
      </c>
      <c r="L81" s="335"/>
      <c r="M81" s="361">
        <f>IF('Proforma '!L213="","",'Proforma '!L213)</f>
        <v>0</v>
      </c>
      <c r="O81" s="342" t="s">
        <v>1185</v>
      </c>
      <c r="P81" s="364" t="str">
        <f>_xlfn.TEXTJOIN("|",TRUE,V83:V99)</f>
        <v/>
      </c>
      <c r="W81" s="356" t="str">
        <f>Adjustments!C91</f>
        <v>Other</v>
      </c>
      <c r="X81" s="357" t="str">
        <f>IFERROR(IF(Adjustments!E91="","",TEXT(Adjustments!E91,"$#,##0")),"")</f>
        <v>$0</v>
      </c>
      <c r="Y81" s="357" t="str">
        <f>IFERROR(IF(Adjustments!F91="","",TEXT(Adjustments!F91,"$#,##0")),"")</f>
        <v>$0</v>
      </c>
      <c r="Z81" s="357" t="str">
        <f>IFERROR(IF(Adjustments!G91="","",TEXT(Adjustments!G91,"$#,##0")),"")</f>
        <v>$0</v>
      </c>
      <c r="AA81" s="357" t="str">
        <f>IFERROR(IF(Adjustments!H91="","",TEXT(Adjustments!H91,"$#,##0")),"")</f>
        <v>$0</v>
      </c>
      <c r="AB81" s="357" t="str">
        <f>IFERROR(IF(Adjustments!I91="","",TEXT(Adjustments!I91,"$#,##0")),"")</f>
        <v>$0</v>
      </c>
      <c r="AC81" s="357" t="str">
        <f>IFERROR(IF(Adjustments!J91="","",TEXT(Adjustments!J91,"$#,##0")),"")</f>
        <v>$0</v>
      </c>
      <c r="AD81" s="339" t="str">
        <f t="shared" si="22"/>
        <v>Other;$0;$0;$0;$0;$0;$0</v>
      </c>
    </row>
    <row r="82" spans="1:30" ht="13.8">
      <c r="A82" s="333" t="str">
        <f t="shared" si="14"/>
        <v>Project Details</v>
      </c>
      <c r="B82" s="333" t="str">
        <f t="shared" si="15"/>
        <v>1 Bed*</v>
      </c>
      <c r="C82" s="333">
        <f t="shared" si="16"/>
        <v>0</v>
      </c>
      <c r="D82" s="333" t="str">
        <f t="shared" si="17"/>
        <v/>
      </c>
      <c r="E82" s="333" t="str">
        <f t="shared" si="18"/>
        <v/>
      </c>
      <c r="F82" s="333" t="str">
        <f t="shared" si="19"/>
        <v/>
      </c>
      <c r="G82" s="333">
        <f t="shared" si="20"/>
        <v>0</v>
      </c>
      <c r="H82" s="334" t="s">
        <v>1282</v>
      </c>
      <c r="I82" s="334" t="s">
        <v>1196</v>
      </c>
      <c r="J82" s="334" t="s">
        <v>1278</v>
      </c>
      <c r="K82" s="335" t="s">
        <v>1144</v>
      </c>
      <c r="L82" s="335"/>
      <c r="M82" s="361">
        <f>IF('Proforma '!L214="","",'Proforma '!L214)</f>
        <v>0</v>
      </c>
      <c r="N82" s="342"/>
      <c r="O82" s="342" t="s">
        <v>1186</v>
      </c>
      <c r="P82" s="342" t="s">
        <v>682</v>
      </c>
      <c r="Q82" s="342" t="s">
        <v>1187</v>
      </c>
      <c r="R82" s="342" t="s">
        <v>1188</v>
      </c>
      <c r="S82" s="362" t="s">
        <v>1189</v>
      </c>
      <c r="T82" s="342" t="s">
        <v>1190</v>
      </c>
      <c r="U82" s="342" t="s">
        <v>1189</v>
      </c>
      <c r="W82" s="356" t="str">
        <f>Adjustments!B92</f>
        <v>Subtotal</v>
      </c>
      <c r="X82" s="357" t="str">
        <f>IFERROR(IF(Adjustments!E92="","",TEXT(Adjustments!E92,"$#,##0")),"")</f>
        <v>$0</v>
      </c>
      <c r="Y82" s="357" t="str">
        <f>IFERROR(IF(Adjustments!F92="","",TEXT(Adjustments!F92,"$#,##0")),"")</f>
        <v>$0</v>
      </c>
      <c r="Z82" s="357" t="str">
        <f>IFERROR(IF(Adjustments!G92="","",TEXT(Adjustments!G92,"$#,##0")),"")</f>
        <v>$0</v>
      </c>
      <c r="AA82" s="357" t="str">
        <f>IFERROR(IF(Adjustments!H92="","",TEXT(Adjustments!H92,"$#,##0")),"")</f>
        <v>$0</v>
      </c>
      <c r="AB82" s="357" t="str">
        <f>IFERROR(IF(Adjustments!I92="","",TEXT(Adjustments!I92,"$#,##0")),"")</f>
        <v>$0</v>
      </c>
      <c r="AC82" s="357" t="str">
        <f>IFERROR(IF(Adjustments!J92="","",TEXT(Adjustments!J92,"$#,##0")),"")</f>
        <v>$0</v>
      </c>
      <c r="AD82" s="339" t="str">
        <f t="shared" si="22"/>
        <v>Subtotal;$0;$0;$0;$0;$0;$0</v>
      </c>
    </row>
    <row r="83" spans="1:30" ht="13.8">
      <c r="A83" s="333" t="str">
        <f t="shared" si="14"/>
        <v>Project Details</v>
      </c>
      <c r="B83" s="333" t="str">
        <f t="shared" si="15"/>
        <v>2 Bed*</v>
      </c>
      <c r="C83" s="333">
        <f t="shared" si="16"/>
        <v>0</v>
      </c>
      <c r="D83" s="333" t="str">
        <f t="shared" si="17"/>
        <v/>
      </c>
      <c r="E83" s="333" t="str">
        <f t="shared" si="18"/>
        <v/>
      </c>
      <c r="F83" s="333" t="str">
        <f t="shared" si="19"/>
        <v/>
      </c>
      <c r="G83" s="333">
        <f t="shared" si="20"/>
        <v>0</v>
      </c>
      <c r="H83" s="334" t="s">
        <v>1283</v>
      </c>
      <c r="I83" s="334" t="s">
        <v>1196</v>
      </c>
      <c r="J83" s="334" t="s">
        <v>1278</v>
      </c>
      <c r="K83" s="335" t="s">
        <v>1144</v>
      </c>
      <c r="L83" s="335"/>
      <c r="M83" s="361">
        <f>IF('Proforma '!L215="","",'Proforma '!L215)</f>
        <v>0</v>
      </c>
      <c r="O83" s="389" t="str">
        <f>Summary!B30</f>
        <v/>
      </c>
      <c r="P83" s="334" t="str">
        <f>IFERROR(TEXT(IF(Summary!C30="","",Summary!C30),"#0%"),"")</f>
        <v>0%</v>
      </c>
      <c r="Q83" s="334">
        <f>IFERROR(IF(Summary!D30="","",Summary!D30),"")</f>
        <v>0</v>
      </c>
      <c r="R83" s="334">
        <f>IFERROR(IF(Summary!E30="","",Summary!E30),"")</f>
        <v>0</v>
      </c>
      <c r="S83" s="334" t="str">
        <f>IFERROR(TEXT(IF(Summary!F30="","",Summary!F30),"$#,##0"),"")</f>
        <v>$0</v>
      </c>
      <c r="T83" s="334">
        <f>IFERROR(IF(Summary!G30="","",Summary!G30),"")</f>
        <v>0</v>
      </c>
      <c r="U83" s="334" t="str">
        <f>IFERROR(TEXT(IF(Summary!H30="","",Summary!H30),"$#,##0"),"")</f>
        <v>$0</v>
      </c>
      <c r="V83" s="334" t="str">
        <f>IF(O83="","",_xlfn.TEXTJOIN(";",FALSE,O83:U83))</f>
        <v/>
      </c>
    </row>
    <row r="84" spans="1:30" ht="13.8">
      <c r="A84" s="333" t="str">
        <f t="shared" si="14"/>
        <v>Project Details</v>
      </c>
      <c r="B84" s="333" t="str">
        <f t="shared" si="15"/>
        <v>3+ Bed*</v>
      </c>
      <c r="C84" s="333">
        <f t="shared" si="16"/>
        <v>0</v>
      </c>
      <c r="D84" s="333" t="str">
        <f t="shared" si="17"/>
        <v/>
      </c>
      <c r="E84" s="333" t="str">
        <f t="shared" si="18"/>
        <v/>
      </c>
      <c r="F84" s="333" t="str">
        <f t="shared" si="19"/>
        <v/>
      </c>
      <c r="G84" s="333">
        <f t="shared" si="20"/>
        <v>0</v>
      </c>
      <c r="H84" s="334" t="s">
        <v>1284</v>
      </c>
      <c r="I84" s="334" t="s">
        <v>1196</v>
      </c>
      <c r="J84" s="334" t="s">
        <v>1278</v>
      </c>
      <c r="K84" s="335" t="s">
        <v>1144</v>
      </c>
      <c r="L84" s="335"/>
      <c r="M84" s="361">
        <f>IF(SUM('Proforma '!L216,'Proforma '!L217,'Proforma '!L218)="","",SUM('Proforma '!L216,'Proforma '!L217,'Proforma '!L218))</f>
        <v>0</v>
      </c>
      <c r="O84" s="389" t="str">
        <f>Summary!B31</f>
        <v/>
      </c>
      <c r="P84" s="334" t="str">
        <f>IFERROR(TEXT(IF(Summary!C31="","",Summary!C31),"#0%"),"")</f>
        <v>0%</v>
      </c>
      <c r="Q84" s="334">
        <f>IFERROR(IF(Summary!D31="","",Summary!D31),"")</f>
        <v>0</v>
      </c>
      <c r="R84" s="334">
        <f>IFERROR(IF(Summary!E31="","",Summary!E31),"")</f>
        <v>0</v>
      </c>
      <c r="S84" s="334" t="str">
        <f>IFERROR(TEXT(IF(Summary!F31="","",Summary!F31),"$#,##0"),"")</f>
        <v>$0</v>
      </c>
      <c r="T84" s="334">
        <f>IFERROR(IF(Summary!G31="","",Summary!G31),"")</f>
        <v>0</v>
      </c>
      <c r="U84" s="334" t="str">
        <f>IFERROR(TEXT(IF(Summary!H31="","",Summary!H31),"$#,##0"),"")</f>
        <v>$0</v>
      </c>
      <c r="V84" s="334" t="str">
        <f t="shared" ref="V84:V98" si="24">IF(O84="","",_xlfn.TEXTJOIN(";",FALSE,O84:U84))</f>
        <v/>
      </c>
      <c r="W84" s="342" t="s">
        <v>870</v>
      </c>
      <c r="X84" s="365" t="str">
        <f>_xlfn.TEXTJOIN("|",TRUE,AD85:AD87)</f>
        <v>Developer's Fee;$0;$0;$0;$0;$0;$0|Consultant Fee;$0;$0;$0;$0;$0;$0|Subtotal;$0;$0;$0;$0;$0;$0</v>
      </c>
    </row>
    <row r="85" spans="1:30" ht="13.8">
      <c r="A85" s="333" t="str">
        <f t="shared" si="14"/>
        <v/>
      </c>
      <c r="B85" s="333" t="str">
        <f t="shared" si="15"/>
        <v/>
      </c>
      <c r="C85" s="333" t="str">
        <f t="shared" si="16"/>
        <v/>
      </c>
      <c r="D85" s="333" t="str">
        <f t="shared" si="17"/>
        <v/>
      </c>
      <c r="E85" s="333" t="str">
        <f t="shared" si="18"/>
        <v/>
      </c>
      <c r="F85" s="333" t="str">
        <f t="shared" si="19"/>
        <v/>
      </c>
      <c r="G85" s="333" t="str">
        <f t="shared" si="20"/>
        <v/>
      </c>
      <c r="H85" s="909" t="s">
        <v>1285</v>
      </c>
      <c r="I85" s="909" t="s">
        <v>1196</v>
      </c>
      <c r="J85" s="909" t="s">
        <v>1278</v>
      </c>
      <c r="K85" s="910" t="s">
        <v>1144</v>
      </c>
      <c r="L85" s="910" t="s">
        <v>1145</v>
      </c>
      <c r="M85" s="911"/>
      <c r="O85" s="389" t="str">
        <f>Summary!B32</f>
        <v/>
      </c>
      <c r="P85" s="334" t="str">
        <f>IFERROR(TEXT(IF(Summary!C32="","",Summary!C32),"#0%"),"")</f>
        <v>0%</v>
      </c>
      <c r="Q85" s="334">
        <f>IFERROR(IF(Summary!D32="","",Summary!D32),"")</f>
        <v>0</v>
      </c>
      <c r="R85" s="334">
        <f>IFERROR(IF(Summary!E32="","",Summary!E32),"")</f>
        <v>0</v>
      </c>
      <c r="S85" s="334" t="str">
        <f>IFERROR(TEXT(IF(Summary!F32="","",Summary!F32),"$#,##0"),"")</f>
        <v>$0</v>
      </c>
      <c r="T85" s="334">
        <f>IFERROR(IF(Summary!G32="","",Summary!G32),"")</f>
        <v>0</v>
      </c>
      <c r="U85" s="334" t="str">
        <f>IFERROR(TEXT(IF(Summary!H32="","",Summary!H32),"$#,##0"),"")</f>
        <v>$0</v>
      </c>
      <c r="V85" s="334" t="str">
        <f t="shared" si="24"/>
        <v/>
      </c>
      <c r="W85" s="356" t="str">
        <f>Adjustments!C95</f>
        <v>Developer's Fee</v>
      </c>
      <c r="X85" s="357" t="str">
        <f>IFERROR(IF(Adjustments!E95="","",TEXT(Adjustments!E95,"$#,##0")),"")</f>
        <v>$0</v>
      </c>
      <c r="Y85" s="357" t="str">
        <f>IFERROR(IF(Adjustments!F95="","",TEXT(Adjustments!F95,"$#,##0")),"")</f>
        <v>$0</v>
      </c>
      <c r="Z85" s="357" t="str">
        <f>IFERROR(IF(Adjustments!G95="","",TEXT(Adjustments!G95,"$#,##0")),"")</f>
        <v>$0</v>
      </c>
      <c r="AA85" s="357" t="str">
        <f>IFERROR(IF(Adjustments!H95="","",TEXT(Adjustments!H95,"$#,##0")),"")</f>
        <v>$0</v>
      </c>
      <c r="AB85" s="357" t="str">
        <f>IFERROR(IF(Adjustments!I95="","",TEXT(Adjustments!I95,"$#,##0")),"")</f>
        <v>$0</v>
      </c>
      <c r="AC85" s="357" t="str">
        <f>IFERROR(IF(Adjustments!J95="","",TEXT(Adjustments!J95,"$#,##0")),"")</f>
        <v>$0</v>
      </c>
      <c r="AD85" s="339" t="str">
        <f>_xlfn.TEXTJOIN(";",FALSE,W85:AC85)</f>
        <v>Developer's Fee;$0;$0;$0;$0;$0;$0</v>
      </c>
    </row>
    <row r="86" spans="1:30" s="342" customFormat="1" ht="13.8">
      <c r="A86" s="333" t="str">
        <f t="shared" si="14"/>
        <v/>
      </c>
      <c r="B86" s="333" t="str">
        <f t="shared" si="15"/>
        <v/>
      </c>
      <c r="C86" s="333" t="str">
        <f t="shared" si="16"/>
        <v/>
      </c>
      <c r="D86" s="333" t="str">
        <f t="shared" si="17"/>
        <v/>
      </c>
      <c r="E86" s="333" t="str">
        <f t="shared" si="18"/>
        <v/>
      </c>
      <c r="F86" s="333" t="str">
        <f t="shared" si="19"/>
        <v/>
      </c>
      <c r="G86" s="333" t="str">
        <f t="shared" si="20"/>
        <v/>
      </c>
      <c r="H86" s="909" t="s">
        <v>1286</v>
      </c>
      <c r="I86" s="909" t="s">
        <v>1196</v>
      </c>
      <c r="J86" s="909" t="s">
        <v>1278</v>
      </c>
      <c r="K86" s="910" t="s">
        <v>1144</v>
      </c>
      <c r="L86" s="910" t="s">
        <v>1145</v>
      </c>
      <c r="M86" s="911"/>
      <c r="O86" s="389" t="str">
        <f>Summary!B33</f>
        <v/>
      </c>
      <c r="P86" s="334" t="str">
        <f>IFERROR(TEXT(IF(Summary!C33="","",Summary!C33),"#0%"),"")</f>
        <v>0%</v>
      </c>
      <c r="Q86" s="334">
        <f>IFERROR(IF(Summary!D33="","",Summary!D33),"")</f>
        <v>0</v>
      </c>
      <c r="R86" s="334">
        <f>IFERROR(IF(Summary!E33="","",Summary!E33),"")</f>
        <v>0</v>
      </c>
      <c r="S86" s="334" t="str">
        <f>IFERROR(TEXT(IF(Summary!F33="","",Summary!F33),"$#,##0"),"")</f>
        <v>$0</v>
      </c>
      <c r="T86" s="334">
        <f>IFERROR(IF(Summary!G33="","",Summary!G33),"")</f>
        <v>0</v>
      </c>
      <c r="U86" s="334" t="str">
        <f>IFERROR(TEXT(IF(Summary!H33="","",Summary!H33),"$#,##0"),"")</f>
        <v>$0</v>
      </c>
      <c r="V86" s="334" t="str">
        <f t="shared" si="24"/>
        <v/>
      </c>
      <c r="W86" s="356" t="str">
        <f>Adjustments!C96</f>
        <v>Consultant Fee</v>
      </c>
      <c r="X86" s="357" t="str">
        <f>IFERROR(IF(Adjustments!E96="","",TEXT(Adjustments!E96,"$#,##0")),"")</f>
        <v>$0</v>
      </c>
      <c r="Y86" s="357" t="str">
        <f>IFERROR(IF(Adjustments!F96="","",TEXT(Adjustments!F96,"$#,##0")),"")</f>
        <v>$0</v>
      </c>
      <c r="Z86" s="357" t="str">
        <f>IFERROR(IF(Adjustments!G96="","",TEXT(Adjustments!G96,"$#,##0")),"")</f>
        <v>$0</v>
      </c>
      <c r="AA86" s="357" t="str">
        <f>IFERROR(IF(Adjustments!H96="","",TEXT(Adjustments!H96,"$#,##0")),"")</f>
        <v>$0</v>
      </c>
      <c r="AB86" s="357" t="str">
        <f>IFERROR(IF(Adjustments!I96="","",TEXT(Adjustments!I96,"$#,##0")),"")</f>
        <v>$0</v>
      </c>
      <c r="AC86" s="357" t="str">
        <f>IFERROR(IF(Adjustments!J96="","",TEXT(Adjustments!J96,"$#,##0")),"")</f>
        <v>$0</v>
      </c>
      <c r="AD86" s="339" t="str">
        <f>_xlfn.TEXTJOIN(";",FALSE,W86:AC86)</f>
        <v>Consultant Fee;$0;$0;$0;$0;$0;$0</v>
      </c>
    </row>
    <row r="87" spans="1:30" ht="13.8">
      <c r="A87" s="333" t="str">
        <f t="shared" si="14"/>
        <v>Project Details</v>
      </c>
      <c r="B87" s="333" t="str">
        <f t="shared" si="15"/>
        <v>30% AMI*</v>
      </c>
      <c r="C87" s="333">
        <f t="shared" si="16"/>
        <v>0</v>
      </c>
      <c r="D87" s="333" t="str">
        <f t="shared" si="17"/>
        <v/>
      </c>
      <c r="E87" s="333" t="str">
        <f t="shared" si="18"/>
        <v/>
      </c>
      <c r="F87" s="333" t="str">
        <f t="shared" si="19"/>
        <v/>
      </c>
      <c r="G87" s="333">
        <f t="shared" si="20"/>
        <v>0</v>
      </c>
      <c r="H87" s="334" t="s">
        <v>1287</v>
      </c>
      <c r="I87" s="334" t="s">
        <v>1196</v>
      </c>
      <c r="J87" s="334" t="s">
        <v>1278</v>
      </c>
      <c r="K87" s="335" t="s">
        <v>1144</v>
      </c>
      <c r="L87" s="335"/>
      <c r="M87" s="361">
        <f>IF('Proforma '!P225="","",'Proforma '!P225)</f>
        <v>0</v>
      </c>
      <c r="O87" s="389" t="str">
        <f>Summary!B34</f>
        <v/>
      </c>
      <c r="P87" s="334" t="str">
        <f>IFERROR(TEXT(IF(Summary!C34="","",Summary!C34),"#0%"),"")</f>
        <v>0%</v>
      </c>
      <c r="Q87" s="334">
        <f>IFERROR(IF(Summary!D34="","",Summary!D34),"")</f>
        <v>0</v>
      </c>
      <c r="R87" s="334">
        <f>IFERROR(IF(Summary!E34="","",Summary!E34),"")</f>
        <v>0</v>
      </c>
      <c r="S87" s="334" t="str">
        <f>IFERROR(TEXT(IF(Summary!F34="","",Summary!F34),"$#,##0"),"")</f>
        <v>$0</v>
      </c>
      <c r="T87" s="334">
        <f>IFERROR(IF(Summary!G34="","",Summary!G34),"")</f>
        <v>0</v>
      </c>
      <c r="U87" s="334" t="str">
        <f>IFERROR(TEXT(IF(Summary!H34="","",Summary!H34),"$#,##0"),"")</f>
        <v>$0</v>
      </c>
      <c r="V87" s="334" t="str">
        <f t="shared" si="24"/>
        <v/>
      </c>
      <c r="W87" s="356" t="str">
        <f>Adjustments!B97</f>
        <v>Subtotal</v>
      </c>
      <c r="X87" s="357" t="str">
        <f>IFERROR(IF(Adjustments!E97="","",TEXT(Adjustments!E97,"$#,##0")),"")</f>
        <v>$0</v>
      </c>
      <c r="Y87" s="357" t="str">
        <f>IFERROR(IF(Adjustments!F97="","",TEXT(Adjustments!F97,"$#,##0")),"")</f>
        <v>$0</v>
      </c>
      <c r="Z87" s="357" t="str">
        <f>IFERROR(IF(Adjustments!G97="","",TEXT(Adjustments!G97,"$#,##0")),"")</f>
        <v>$0</v>
      </c>
      <c r="AA87" s="357" t="str">
        <f>IFERROR(IF(Adjustments!H97="","",TEXT(Adjustments!H97,"$#,##0")),"")</f>
        <v>$0</v>
      </c>
      <c r="AB87" s="357" t="str">
        <f>IFERROR(IF(Adjustments!I97="","",TEXT(Adjustments!I97,"$#,##0")),"")</f>
        <v>$0</v>
      </c>
      <c r="AC87" s="357" t="str">
        <f>IFERROR(IF(Adjustments!J97="","",TEXT(Adjustments!J97,"$#,##0")),"")</f>
        <v>$0</v>
      </c>
      <c r="AD87" s="339" t="str">
        <f>_xlfn.TEXTJOIN(";",FALSE,W87:AC87)</f>
        <v>Subtotal;$0;$0;$0;$0;$0;$0</v>
      </c>
    </row>
    <row r="88" spans="1:30" ht="13.8">
      <c r="A88" s="333" t="str">
        <f t="shared" si="14"/>
        <v>Project Details</v>
      </c>
      <c r="B88" s="333" t="str">
        <f t="shared" si="15"/>
        <v>35% AMI*</v>
      </c>
      <c r="C88" s="333">
        <f t="shared" si="16"/>
        <v>0</v>
      </c>
      <c r="D88" s="333" t="str">
        <f t="shared" si="17"/>
        <v/>
      </c>
      <c r="E88" s="333" t="str">
        <f t="shared" si="18"/>
        <v/>
      </c>
      <c r="F88" s="333" t="str">
        <f t="shared" si="19"/>
        <v/>
      </c>
      <c r="G88" s="333">
        <f t="shared" si="20"/>
        <v>0</v>
      </c>
      <c r="H88" s="334" t="s">
        <v>1288</v>
      </c>
      <c r="I88" s="334" t="s">
        <v>1196</v>
      </c>
      <c r="J88" s="334" t="s">
        <v>1278</v>
      </c>
      <c r="K88" s="335" t="s">
        <v>1144</v>
      </c>
      <c r="L88" s="335"/>
      <c r="M88" s="361">
        <f>IF('Proforma '!P226="","",'Proforma '!P226)</f>
        <v>0</v>
      </c>
      <c r="O88" s="389" t="str">
        <f>Summary!B35</f>
        <v/>
      </c>
      <c r="P88" s="334" t="str">
        <f>IFERROR(TEXT(IF(Summary!C35="","",Summary!C35),"#0%"),"")</f>
        <v>0%</v>
      </c>
      <c r="Q88" s="334">
        <f>IFERROR(IF(Summary!D35="","",Summary!D35),"")</f>
        <v>0</v>
      </c>
      <c r="R88" s="334">
        <f>IFERROR(IF(Summary!E35="","",Summary!E35),"")</f>
        <v>0</v>
      </c>
      <c r="S88" s="334" t="str">
        <f>IFERROR(TEXT(IF(Summary!F35="","",Summary!F35),"$#,##0"),"")</f>
        <v>$0</v>
      </c>
      <c r="T88" s="334">
        <f>IFERROR(IF(Summary!G35="","",Summary!G35),"")</f>
        <v>0</v>
      </c>
      <c r="U88" s="334" t="str">
        <f>IFERROR(TEXT(IF(Summary!H35="","",Summary!H35),"$#,##0"),"")</f>
        <v>$0</v>
      </c>
      <c r="V88" s="334" t="str">
        <f t="shared" si="24"/>
        <v/>
      </c>
    </row>
    <row r="89" spans="1:30" ht="13.8">
      <c r="A89" s="333" t="str">
        <f t="shared" si="14"/>
        <v>Project Details</v>
      </c>
      <c r="B89" s="333" t="str">
        <f t="shared" si="15"/>
        <v>40% AMI*</v>
      </c>
      <c r="C89" s="333">
        <f t="shared" si="16"/>
        <v>0</v>
      </c>
      <c r="D89" s="333" t="str">
        <f t="shared" si="17"/>
        <v/>
      </c>
      <c r="E89" s="333" t="str">
        <f t="shared" si="18"/>
        <v/>
      </c>
      <c r="F89" s="333" t="str">
        <f t="shared" si="19"/>
        <v/>
      </c>
      <c r="G89" s="333">
        <f t="shared" si="20"/>
        <v>0</v>
      </c>
      <c r="H89" s="334" t="s">
        <v>1289</v>
      </c>
      <c r="I89" s="334" t="s">
        <v>1196</v>
      </c>
      <c r="J89" s="334" t="s">
        <v>1278</v>
      </c>
      <c r="K89" s="335" t="s">
        <v>1144</v>
      </c>
      <c r="L89" s="335"/>
      <c r="M89" s="361">
        <f>IF('Proforma '!P227="","",'Proforma '!P227)</f>
        <v>0</v>
      </c>
      <c r="O89" s="389" t="str">
        <f>Summary!B36</f>
        <v/>
      </c>
      <c r="P89" s="334" t="str">
        <f>IFERROR(TEXT(IF(Summary!C36="","",Summary!C36),"#0%"),"")</f>
        <v>0%</v>
      </c>
      <c r="Q89" s="334">
        <f>IFERROR(IF(Summary!D36="","",Summary!D36),"")</f>
        <v>0</v>
      </c>
      <c r="R89" s="334">
        <f>IFERROR(IF(Summary!E36="","",Summary!E36),"")</f>
        <v>0</v>
      </c>
      <c r="S89" s="334" t="str">
        <f>IFERROR(TEXT(IF(Summary!F36="","",Summary!F36),"$#,##0"),"")</f>
        <v>$0</v>
      </c>
      <c r="T89" s="334">
        <f>IFERROR(IF(Summary!G36="","",Summary!G36),"")</f>
        <v>0</v>
      </c>
      <c r="U89" s="334" t="str">
        <f>IFERROR(TEXT(IF(Summary!H36="","",Summary!H36),"$#,##0"),"")</f>
        <v>$0</v>
      </c>
      <c r="V89" s="334" t="str">
        <f t="shared" si="24"/>
        <v/>
      </c>
      <c r="W89" s="342" t="s">
        <v>633</v>
      </c>
      <c r="X89" s="365" t="str">
        <f>_xlfn.TEXTJOIN("|",TRUE,AD90:AD101)</f>
        <v>Rent-up Reserve;$0;$0;; ;$0; |Operating Reserve;$0;$0;; ;$0;|Other;$0;$0;;;$0;|Other;$0;$0;;;$0;|Subtotal;$0;$0;;;$0;|Grant or HOME Match Adj. to Basis;;;$0;$0;$0;$0|TOTAL USES OF FUNDS;$0;$0;$0;$0;$0;$0|ELIGIBLE BASIS +DDA IF APPLICABLE;;9%;$0;$0;;|;;4%;$0;$0;;</v>
      </c>
    </row>
    <row r="90" spans="1:30" ht="13.8">
      <c r="A90" s="333" t="str">
        <f t="shared" si="14"/>
        <v>Project Details</v>
      </c>
      <c r="B90" s="333" t="str">
        <f t="shared" si="15"/>
        <v>45% AMI*</v>
      </c>
      <c r="C90" s="333">
        <f t="shared" si="16"/>
        <v>0</v>
      </c>
      <c r="D90" s="333" t="str">
        <f t="shared" si="17"/>
        <v/>
      </c>
      <c r="E90" s="333" t="str">
        <f t="shared" si="18"/>
        <v/>
      </c>
      <c r="F90" s="333" t="str">
        <f t="shared" si="19"/>
        <v/>
      </c>
      <c r="G90" s="333">
        <f t="shared" si="20"/>
        <v>0</v>
      </c>
      <c r="H90" s="334" t="s">
        <v>1290</v>
      </c>
      <c r="I90" s="334" t="s">
        <v>1196</v>
      </c>
      <c r="J90" s="334" t="s">
        <v>1278</v>
      </c>
      <c r="K90" s="335" t="s">
        <v>1144</v>
      </c>
      <c r="L90" s="335"/>
      <c r="M90" s="361">
        <f>IF('Proforma '!P228="","",'Proforma '!P228)</f>
        <v>0</v>
      </c>
      <c r="O90" s="389" t="str">
        <f>Summary!B37</f>
        <v/>
      </c>
      <c r="P90" s="334" t="str">
        <f>IFERROR(TEXT(IF(Summary!C37="","",Summary!C37),"#0%"),"")</f>
        <v>0%</v>
      </c>
      <c r="Q90" s="334">
        <f>IFERROR(IF(Summary!D37="","",Summary!D37),"")</f>
        <v>0</v>
      </c>
      <c r="R90" s="334">
        <f>IFERROR(IF(Summary!E37="","",Summary!E37),"")</f>
        <v>0</v>
      </c>
      <c r="S90" s="334" t="str">
        <f>IFERROR(TEXT(IF(Summary!F37="","",Summary!F37),"$#,##0"),"")</f>
        <v>$0</v>
      </c>
      <c r="T90" s="334">
        <f>IFERROR(IF(Summary!G37="","",Summary!G37),"")</f>
        <v>0</v>
      </c>
      <c r="U90" s="334" t="str">
        <f>IFERROR(TEXT(IF(Summary!H37="","",Summary!H37),"$#,##0"),"")</f>
        <v>$0</v>
      </c>
      <c r="V90" s="334" t="str">
        <f t="shared" si="24"/>
        <v/>
      </c>
      <c r="W90" s="356" t="str">
        <f>Adjustments!C100</f>
        <v>Rent-up Reserve</v>
      </c>
      <c r="X90" s="357" t="str">
        <f>IFERROR(IF(Adjustments!E100="","",TEXT(Adjustments!E100,"$#,##0")),"")</f>
        <v>$0</v>
      </c>
      <c r="Y90" s="357" t="str">
        <f>IFERROR(IF(Adjustments!F100="","",TEXT(Adjustments!F100,"$#,##0")),"")</f>
        <v>$0</v>
      </c>
      <c r="Z90" s="357" t="str">
        <f>IFERROR(IF(Adjustments!G100="","",TEXT(Adjustments!G100,"$#,##0")),"")</f>
        <v/>
      </c>
      <c r="AA90" s="357" t="str">
        <f>IFERROR(IF(Adjustments!H100="","",TEXT(Adjustments!H100,"$#,##0")),"")</f>
        <v xml:space="preserve"> </v>
      </c>
      <c r="AB90" s="357" t="str">
        <f>IFERROR(IF(Adjustments!I100="","",TEXT(Adjustments!I100,"$#,##0")),"")</f>
        <v>$0</v>
      </c>
      <c r="AC90" s="357" t="str">
        <f>IFERROR(IF(Adjustments!J100="","",TEXT(Adjustments!J100,"$#,##0")),"")</f>
        <v xml:space="preserve"> </v>
      </c>
      <c r="AD90" s="339" t="str">
        <f t="shared" ref="AD90:AD101" si="25">_xlfn.TEXTJOIN(";",FALSE,W90:AC90)</f>
        <v xml:space="preserve">Rent-up Reserve;$0;$0;; ;$0; </v>
      </c>
    </row>
    <row r="91" spans="1:30" ht="13.8">
      <c r="A91" s="333" t="str">
        <f t="shared" si="14"/>
        <v>Project Details</v>
      </c>
      <c r="B91" s="333" t="str">
        <f t="shared" si="15"/>
        <v>50% AMI*</v>
      </c>
      <c r="C91" s="333">
        <f t="shared" si="16"/>
        <v>0</v>
      </c>
      <c r="D91" s="333" t="str">
        <f t="shared" si="17"/>
        <v/>
      </c>
      <c r="E91" s="333" t="str">
        <f t="shared" si="18"/>
        <v/>
      </c>
      <c r="F91" s="333" t="str">
        <f t="shared" si="19"/>
        <v/>
      </c>
      <c r="G91" s="333">
        <f t="shared" si="20"/>
        <v>0</v>
      </c>
      <c r="H91" s="334" t="s">
        <v>1291</v>
      </c>
      <c r="I91" s="334" t="s">
        <v>1196</v>
      </c>
      <c r="J91" s="334" t="s">
        <v>1278</v>
      </c>
      <c r="K91" s="335" t="s">
        <v>1144</v>
      </c>
      <c r="L91" s="335"/>
      <c r="M91" s="361">
        <f>IF('Proforma '!P229="","",'Proforma '!P229)</f>
        <v>0</v>
      </c>
      <c r="O91" s="389" t="str">
        <f>Summary!B38</f>
        <v/>
      </c>
      <c r="P91" s="334" t="str">
        <f>IFERROR(TEXT(IF(Summary!C38="","",Summary!C38),"#0%"),"")</f>
        <v>0%</v>
      </c>
      <c r="Q91" s="334">
        <f>IFERROR(IF(Summary!D38="","",Summary!D38),"")</f>
        <v>0</v>
      </c>
      <c r="R91" s="334">
        <f>IFERROR(IF(Summary!E38="","",Summary!E38),"")</f>
        <v>0</v>
      </c>
      <c r="S91" s="334" t="str">
        <f>IFERROR(TEXT(IF(Summary!F38="","",Summary!F38),"$#,##0"),"")</f>
        <v>$0</v>
      </c>
      <c r="T91" s="334">
        <f>IFERROR(IF(Summary!G38="","",Summary!G38),"")</f>
        <v>0</v>
      </c>
      <c r="U91" s="334" t="str">
        <f>IFERROR(TEXT(IF(Summary!H38="","",Summary!H38),"$#,##0"),"")</f>
        <v>$0</v>
      </c>
      <c r="V91" s="334" t="str">
        <f t="shared" si="24"/>
        <v/>
      </c>
      <c r="W91" s="356" t="str">
        <f>Adjustments!C101</f>
        <v>Operating Reserve</v>
      </c>
      <c r="X91" s="357" t="str">
        <f>IFERROR(IF(Adjustments!E101="","",TEXT(Adjustments!E101,"$#,##0")),"")</f>
        <v>$0</v>
      </c>
      <c r="Y91" s="357" t="str">
        <f>IFERROR(IF(Adjustments!F101="","",TEXT(Adjustments!F101,"$#,##0")),"")</f>
        <v>$0</v>
      </c>
      <c r="Z91" s="357" t="str">
        <f>IFERROR(IF(Adjustments!G101="","",TEXT(Adjustments!G101,"$#,##0")),"")</f>
        <v/>
      </c>
      <c r="AA91" s="357" t="str">
        <f>IFERROR(IF(Adjustments!H101="","",TEXT(Adjustments!H101,"$#,##0")),"")</f>
        <v xml:space="preserve"> </v>
      </c>
      <c r="AB91" s="357" t="str">
        <f>IFERROR(IF(Adjustments!I101="","",TEXT(Adjustments!I101,"$#,##0")),"")</f>
        <v>$0</v>
      </c>
      <c r="AC91" s="357" t="str">
        <f>IFERROR(IF(Adjustments!J101="","",TEXT(Adjustments!J101,"$#,##0")),"")</f>
        <v/>
      </c>
      <c r="AD91" s="339" t="str">
        <f t="shared" si="25"/>
        <v>Operating Reserve;$0;$0;; ;$0;</v>
      </c>
    </row>
    <row r="92" spans="1:30" ht="13.8">
      <c r="A92" s="333" t="str">
        <f t="shared" si="14"/>
        <v>Project Details</v>
      </c>
      <c r="B92" s="333" t="str">
        <f t="shared" si="15"/>
        <v>55% AMI*</v>
      </c>
      <c r="C92" s="333">
        <f t="shared" si="16"/>
        <v>0</v>
      </c>
      <c r="D92" s="333" t="str">
        <f t="shared" si="17"/>
        <v/>
      </c>
      <c r="E92" s="333" t="str">
        <f t="shared" si="18"/>
        <v/>
      </c>
      <c r="F92" s="333" t="str">
        <f t="shared" si="19"/>
        <v/>
      </c>
      <c r="G92" s="333">
        <f t="shared" si="20"/>
        <v>0</v>
      </c>
      <c r="H92" s="334" t="s">
        <v>1292</v>
      </c>
      <c r="I92" s="334" t="s">
        <v>1196</v>
      </c>
      <c r="J92" s="334" t="s">
        <v>1278</v>
      </c>
      <c r="K92" s="335" t="s">
        <v>1144</v>
      </c>
      <c r="L92" s="335"/>
      <c r="M92" s="361">
        <f>IF('Proforma '!P230="","",'Proforma '!P230)</f>
        <v>0</v>
      </c>
      <c r="O92" s="389" t="str">
        <f>Summary!B39</f>
        <v/>
      </c>
      <c r="P92" s="334" t="str">
        <f>IFERROR(TEXT(IF(Summary!C39="","",Summary!C39),"#0%"),"")</f>
        <v>0%</v>
      </c>
      <c r="Q92" s="334">
        <f>IFERROR(IF(Summary!D39="","",Summary!D39),"")</f>
        <v>0</v>
      </c>
      <c r="R92" s="334">
        <f>IFERROR(IF(Summary!E39="","",Summary!E39),"")</f>
        <v>0</v>
      </c>
      <c r="S92" s="334" t="str">
        <f>IFERROR(TEXT(IF(Summary!F39="","",Summary!F39),"$#,##0"),"")</f>
        <v>$0</v>
      </c>
      <c r="T92" s="334">
        <f>IFERROR(IF(Summary!G39="","",Summary!G39),"")</f>
        <v>0</v>
      </c>
      <c r="U92" s="334" t="str">
        <f>IFERROR(TEXT(IF(Summary!H39="","",Summary!H39),"$#,##0"),"")</f>
        <v>$0</v>
      </c>
      <c r="V92" s="334" t="str">
        <f t="shared" si="24"/>
        <v/>
      </c>
      <c r="W92" s="356" t="str">
        <f>Adjustments!C102</f>
        <v>Other</v>
      </c>
      <c r="X92" s="357" t="str">
        <f>IFERROR(IF(Adjustments!E102="","",TEXT(Adjustments!E102,"$#,##0")),"")</f>
        <v>$0</v>
      </c>
      <c r="Y92" s="357" t="str">
        <f>IFERROR(IF(Adjustments!F102="","",TEXT(Adjustments!F102,"$#,##0")),"")</f>
        <v>$0</v>
      </c>
      <c r="Z92" s="357" t="str">
        <f>IFERROR(IF(Adjustments!G102="","",TEXT(Adjustments!G102,"$#,##0")),"")</f>
        <v/>
      </c>
      <c r="AA92" s="357" t="str">
        <f>IFERROR(IF(Adjustments!H102="","",TEXT(Adjustments!H102,"$#,##0")),"")</f>
        <v/>
      </c>
      <c r="AB92" s="357" t="str">
        <f>IFERROR(IF(Adjustments!I102="","",TEXT(Adjustments!I102,"$#,##0")),"")</f>
        <v>$0</v>
      </c>
      <c r="AC92" s="357" t="str">
        <f>IFERROR(IF(Adjustments!J102="","",TEXT(Adjustments!J102,"$#,##0")),"")</f>
        <v/>
      </c>
      <c r="AD92" s="339" t="str">
        <f t="shared" si="25"/>
        <v>Other;$0;$0;;;$0;</v>
      </c>
    </row>
    <row r="93" spans="1:30" ht="13.8">
      <c r="A93" s="333" t="str">
        <f t="shared" si="14"/>
        <v>Project Details</v>
      </c>
      <c r="B93" s="333" t="str">
        <f t="shared" si="15"/>
        <v>60% AMI*</v>
      </c>
      <c r="C93" s="333">
        <f t="shared" si="16"/>
        <v>0</v>
      </c>
      <c r="D93" s="333" t="str">
        <f t="shared" si="17"/>
        <v/>
      </c>
      <c r="E93" s="333" t="str">
        <f t="shared" si="18"/>
        <v/>
      </c>
      <c r="F93" s="333" t="str">
        <f t="shared" si="19"/>
        <v/>
      </c>
      <c r="G93" s="333">
        <f t="shared" si="20"/>
        <v>0</v>
      </c>
      <c r="H93" s="334" t="s">
        <v>1293</v>
      </c>
      <c r="I93" s="334" t="s">
        <v>1196</v>
      </c>
      <c r="J93" s="334" t="s">
        <v>1278</v>
      </c>
      <c r="K93" s="335" t="s">
        <v>1144</v>
      </c>
      <c r="L93" s="335"/>
      <c r="M93" s="361">
        <f>IF('Proforma '!P231="","",'Proforma '!P231)</f>
        <v>0</v>
      </c>
      <c r="O93" s="389" t="str">
        <f>Summary!B40</f>
        <v/>
      </c>
      <c r="P93" s="334" t="str">
        <f>IFERROR(TEXT(IF(Summary!C40="","",Summary!C40),"#0%"),"")</f>
        <v>0%</v>
      </c>
      <c r="Q93" s="334">
        <f>IFERROR(IF(Summary!D40="","",Summary!D40),"")</f>
        <v>0</v>
      </c>
      <c r="R93" s="334">
        <f>IFERROR(IF(Summary!E40="","",Summary!E40),"")</f>
        <v>0</v>
      </c>
      <c r="S93" s="334" t="str">
        <f>IFERROR(TEXT(IF(Summary!F40="","",Summary!F40),"$#,##0"),"")</f>
        <v>$0</v>
      </c>
      <c r="T93" s="334">
        <f>IFERROR(IF(Summary!G40="","",Summary!G40),"")</f>
        <v>0</v>
      </c>
      <c r="U93" s="334" t="str">
        <f>IFERROR(TEXT(IF(Summary!H40="","",Summary!H40),"$#,##0"),"")</f>
        <v>$0</v>
      </c>
      <c r="V93" s="334" t="str">
        <f t="shared" si="24"/>
        <v/>
      </c>
      <c r="W93" s="356" t="str">
        <f>Adjustments!C103</f>
        <v>Other</v>
      </c>
      <c r="X93" s="357" t="str">
        <f>IFERROR(IF(Adjustments!E103="","",TEXT(Adjustments!E103,"$#,##0")),"")</f>
        <v>$0</v>
      </c>
      <c r="Y93" s="357" t="str">
        <f>IFERROR(IF(Adjustments!F103="","",TEXT(Adjustments!F103,"$#,##0")),"")</f>
        <v>$0</v>
      </c>
      <c r="Z93" s="357" t="str">
        <f>IFERROR(IF(Adjustments!G103="","",TEXT(Adjustments!G103,"$#,##0")),"")</f>
        <v/>
      </c>
      <c r="AA93" s="357" t="str">
        <f>IFERROR(IF(Adjustments!H103="","",TEXT(Adjustments!H103,"$#,##0")),"")</f>
        <v/>
      </c>
      <c r="AB93" s="357" t="str">
        <f>IFERROR(IF(Adjustments!I103="","",TEXT(Adjustments!I103,"$#,##0")),"")</f>
        <v>$0</v>
      </c>
      <c r="AC93" s="357" t="str">
        <f>IFERROR(IF(Adjustments!J103="","",TEXT(Adjustments!J103,"$#,##0")),"")</f>
        <v/>
      </c>
      <c r="AD93" s="339" t="str">
        <f t="shared" si="25"/>
        <v>Other;$0;$0;;;$0;</v>
      </c>
    </row>
    <row r="94" spans="1:30" ht="13.8">
      <c r="A94" s="333" t="str">
        <f t="shared" si="14"/>
        <v>Project Details</v>
      </c>
      <c r="B94" s="333" t="str">
        <f t="shared" si="15"/>
        <v>70% AMI*</v>
      </c>
      <c r="C94" s="333">
        <f t="shared" si="16"/>
        <v>0</v>
      </c>
      <c r="D94" s="333" t="str">
        <f t="shared" si="17"/>
        <v/>
      </c>
      <c r="E94" s="333" t="str">
        <f t="shared" si="18"/>
        <v/>
      </c>
      <c r="F94" s="333" t="str">
        <f t="shared" si="19"/>
        <v/>
      </c>
      <c r="G94" s="333">
        <f t="shared" si="20"/>
        <v>0</v>
      </c>
      <c r="H94" s="334" t="s">
        <v>1294</v>
      </c>
      <c r="I94" s="334" t="s">
        <v>1196</v>
      </c>
      <c r="J94" s="334" t="s">
        <v>1278</v>
      </c>
      <c r="K94" s="335" t="s">
        <v>1144</v>
      </c>
      <c r="L94" s="335"/>
      <c r="M94" s="361">
        <f>IF('Proforma '!P232="","",'Proforma '!P232)</f>
        <v>0</v>
      </c>
      <c r="O94" s="389" t="str">
        <f>Summary!B41</f>
        <v/>
      </c>
      <c r="P94" s="334" t="str">
        <f>IFERROR(TEXT(IF(Summary!C41="","",Summary!C41),"#0%"),"")</f>
        <v>0%</v>
      </c>
      <c r="Q94" s="334">
        <f>IFERROR(IF(Summary!D41="","",Summary!D41),"")</f>
        <v>0</v>
      </c>
      <c r="R94" s="334">
        <f>IFERROR(IF(Summary!E41="","",Summary!E41),"")</f>
        <v>0</v>
      </c>
      <c r="S94" s="334" t="str">
        <f>IFERROR(TEXT(IF(Summary!F41="","",Summary!F41),"$#,##0"),"")</f>
        <v>$0</v>
      </c>
      <c r="T94" s="334">
        <f>IFERROR(IF(Summary!G41="","",Summary!G41),"")</f>
        <v>0</v>
      </c>
      <c r="U94" s="334" t="str">
        <f>IFERROR(TEXT(IF(Summary!H41="","",Summary!H41),"$#,##0"),"")</f>
        <v>$0</v>
      </c>
      <c r="V94" s="334" t="str">
        <f t="shared" si="24"/>
        <v/>
      </c>
      <c r="W94" s="356" t="str">
        <f>Adjustments!B104</f>
        <v>Subtotal</v>
      </c>
      <c r="X94" s="357" t="str">
        <f>IFERROR(IF(Adjustments!E104="","",TEXT(Adjustments!E104,"$#,##0")),"")</f>
        <v>$0</v>
      </c>
      <c r="Y94" s="357" t="str">
        <f>IFERROR(IF(Adjustments!F104="","",TEXT(Adjustments!F104,"$#,##0")),"")</f>
        <v>$0</v>
      </c>
      <c r="Z94" s="357" t="str">
        <f>IFERROR(IF(Adjustments!G104="","",TEXT(Adjustments!G104,"$#,##0")),"")</f>
        <v/>
      </c>
      <c r="AA94" s="357" t="str">
        <f>IFERROR(IF(Adjustments!H104="","",TEXT(Adjustments!H104,"$#,##0")),"")</f>
        <v/>
      </c>
      <c r="AB94" s="357" t="str">
        <f>IFERROR(IF(Adjustments!I104="","",TEXT(Adjustments!I104,"$#,##0")),"")</f>
        <v>$0</v>
      </c>
      <c r="AC94" s="357" t="str">
        <f>IFERROR(IF(Adjustments!J104="","",TEXT(Adjustments!J104,"$#,##0")),"")</f>
        <v/>
      </c>
      <c r="AD94" s="339" t="str">
        <f t="shared" si="25"/>
        <v>Subtotal;$0;$0;;;$0;</v>
      </c>
    </row>
    <row r="95" spans="1:30" ht="13.8">
      <c r="A95" s="333" t="str">
        <f t="shared" si="14"/>
        <v>Project Details</v>
      </c>
      <c r="B95" s="333" t="str">
        <f t="shared" si="15"/>
        <v>80% AMI*</v>
      </c>
      <c r="C95" s="333">
        <f t="shared" si="16"/>
        <v>0</v>
      </c>
      <c r="D95" s="333" t="str">
        <f t="shared" si="17"/>
        <v/>
      </c>
      <c r="E95" s="333" t="str">
        <f t="shared" si="18"/>
        <v/>
      </c>
      <c r="F95" s="333" t="str">
        <f t="shared" si="19"/>
        <v/>
      </c>
      <c r="G95" s="333">
        <f t="shared" si="20"/>
        <v>0</v>
      </c>
      <c r="H95" s="334" t="s">
        <v>1295</v>
      </c>
      <c r="I95" s="334" t="s">
        <v>1196</v>
      </c>
      <c r="J95" s="334" t="s">
        <v>1278</v>
      </c>
      <c r="K95" s="335" t="s">
        <v>1144</v>
      </c>
      <c r="L95" s="335"/>
      <c r="M95" s="361">
        <f>IF('Proforma '!P233="","",'Proforma '!P233)</f>
        <v>0</v>
      </c>
      <c r="O95" s="389" t="str">
        <f>Summary!B42</f>
        <v/>
      </c>
      <c r="P95" s="334" t="str">
        <f>IFERROR(TEXT(IF(Summary!C42="","",Summary!C42),"#0%"),"")</f>
        <v>0%</v>
      </c>
      <c r="Q95" s="334">
        <f>IFERROR(IF(Summary!D42="","",Summary!D42),"")</f>
        <v>0</v>
      </c>
      <c r="R95" s="334">
        <f>IFERROR(IF(Summary!E42="","",Summary!E42),"")</f>
        <v>0</v>
      </c>
      <c r="S95" s="334" t="str">
        <f>IFERROR(TEXT(IF(Summary!F42="","",Summary!F42),"$#,##0"),"")</f>
        <v>$0</v>
      </c>
      <c r="T95" s="334">
        <f>IFERROR(IF(Summary!G42="","",Summary!G42),"")</f>
        <v>0</v>
      </c>
      <c r="U95" s="334" t="str">
        <f>IFERROR(TEXT(IF(Summary!H42="","",Summary!H42),"$#,##0"),"")</f>
        <v>$0</v>
      </c>
      <c r="V95" s="334" t="str">
        <f t="shared" si="24"/>
        <v/>
      </c>
      <c r="W95" s="356" t="str">
        <f>Adjustments!B106</f>
        <v>Grant or HOME Match Adj. to Basis</v>
      </c>
      <c r="X95" s="357" t="str">
        <f>IFERROR(IF(Adjustments!E106="","",TEXT(Adjustments!E106,"$#,##0")),"")</f>
        <v/>
      </c>
      <c r="Y95" s="357" t="str">
        <f>IFERROR(IF(Adjustments!F106="","",TEXT(Adjustments!F106,"$#,##0")),"")</f>
        <v/>
      </c>
      <c r="Z95" s="357" t="str">
        <f>IFERROR(IF(Adjustments!G106="","",TEXT(Adjustments!G106,"$#,##0")),"")</f>
        <v>$0</v>
      </c>
      <c r="AA95" s="357" t="str">
        <f>IFERROR(IF(Adjustments!H106="","",TEXT(Adjustments!H106,"$#,##0")),"")</f>
        <v>$0</v>
      </c>
      <c r="AB95" s="357" t="str">
        <f>IFERROR(IF(Adjustments!I106="","",TEXT(Adjustments!I106,"$#,##0")),"")</f>
        <v>$0</v>
      </c>
      <c r="AC95" s="357" t="str">
        <f>IFERROR(IF(Adjustments!J106="","",TEXT(Adjustments!J106,"$#,##0")),"")</f>
        <v>$0</v>
      </c>
      <c r="AD95" s="339" t="str">
        <f t="shared" si="25"/>
        <v>Grant or HOME Match Adj. to Basis;;;$0;$0;$0;$0</v>
      </c>
    </row>
    <row r="96" spans="1:30" ht="13.8">
      <c r="A96" s="333" t="str">
        <f t="shared" si="14"/>
        <v/>
      </c>
      <c r="B96" s="333" t="str">
        <f t="shared" si="15"/>
        <v/>
      </c>
      <c r="C96" s="333" t="str">
        <f t="shared" si="16"/>
        <v/>
      </c>
      <c r="D96" s="333" t="str">
        <f t="shared" si="17"/>
        <v/>
      </c>
      <c r="E96" s="333" t="str">
        <f t="shared" si="18"/>
        <v/>
      </c>
      <c r="F96" s="333" t="str">
        <f t="shared" si="19"/>
        <v/>
      </c>
      <c r="G96" s="333" t="str">
        <f t="shared" si="20"/>
        <v/>
      </c>
      <c r="K96" s="335"/>
      <c r="L96" s="335"/>
      <c r="O96" s="389" t="str">
        <f>Summary!B43</f>
        <v/>
      </c>
      <c r="P96" s="334" t="str">
        <f>IFERROR(TEXT(IF(Summary!C43="","",Summary!C43),"#0%"),"")</f>
        <v>0%</v>
      </c>
      <c r="Q96" s="334">
        <f>IFERROR(IF(Summary!D43="","",Summary!D43),"")</f>
        <v>0</v>
      </c>
      <c r="R96" s="334">
        <f>IFERROR(IF(Summary!E43="","",Summary!E43),"")</f>
        <v>0</v>
      </c>
      <c r="S96" s="334" t="str">
        <f>IFERROR(TEXT(IF(Summary!F43="","",Summary!F43),"$#,##0"),"")</f>
        <v>$0</v>
      </c>
      <c r="T96" s="334">
        <f>IFERROR(IF(Summary!G43="","",Summary!G43),"")</f>
        <v>0</v>
      </c>
      <c r="U96" s="334" t="str">
        <f>IFERROR(TEXT(IF(Summary!H43="","",Summary!H43),"$#,##0"),"")</f>
        <v>$0</v>
      </c>
      <c r="V96" s="334" t="str">
        <f t="shared" si="24"/>
        <v/>
      </c>
      <c r="W96" s="356"/>
      <c r="X96" s="357" t="str">
        <f>IFERROR(IF(Adjustments!E107="","",TEXT(Adjustments!E107,"$#,##0")),"")</f>
        <v/>
      </c>
      <c r="Y96" s="357" t="str">
        <f>IFERROR(IF(Adjustments!F107="","",TEXT(Adjustments!F107,"$#,##0")),"")</f>
        <v/>
      </c>
      <c r="Z96" s="357" t="str">
        <f>IFERROR(IF(Adjustments!G107="","",TEXT(Adjustments!G107,"$#,##0")),"")</f>
        <v/>
      </c>
      <c r="AA96" s="357" t="str">
        <f>IFERROR(IF(Adjustments!H107="","",TEXT(Adjustments!H107,"$#,##0")),"")</f>
        <v/>
      </c>
      <c r="AB96" s="357" t="str">
        <f>IFERROR(IF(Adjustments!I107="","",TEXT(Adjustments!I107,"$#,##0")),"")</f>
        <v/>
      </c>
      <c r="AC96" s="357" t="str">
        <f>IFERROR(IF(Adjustments!J107="","",TEXT(Adjustments!J107,"$#,##0")),"")</f>
        <v/>
      </c>
      <c r="AD96" s="339" t="str">
        <f>IF(W96="","",_xlfn.TEXTJOIN(";",FALSE,W96:AC96))</f>
        <v/>
      </c>
    </row>
    <row r="97" spans="1:30" ht="13.8">
      <c r="A97" s="333" t="str">
        <f t="shared" si="14"/>
        <v/>
      </c>
      <c r="B97" s="333" t="str">
        <f t="shared" si="15"/>
        <v/>
      </c>
      <c r="C97" s="333" t="str">
        <f t="shared" si="16"/>
        <v/>
      </c>
      <c r="D97" s="333" t="str">
        <f t="shared" si="17"/>
        <v/>
      </c>
      <c r="E97" s="333" t="str">
        <f t="shared" si="18"/>
        <v/>
      </c>
      <c r="F97" s="333" t="str">
        <f t="shared" si="19"/>
        <v/>
      </c>
      <c r="G97" s="333" t="str">
        <f t="shared" si="20"/>
        <v/>
      </c>
      <c r="K97" s="335"/>
      <c r="L97" s="335"/>
      <c r="O97" s="389" t="str">
        <f>Summary!B44</f>
        <v/>
      </c>
      <c r="P97" s="334" t="str">
        <f>IFERROR(TEXT(IF(Summary!C44="","",Summary!C44),"#0%"),"")</f>
        <v>0%</v>
      </c>
      <c r="Q97" s="334">
        <f>IFERROR(IF(Summary!D44="","",Summary!D44),"")</f>
        <v>0</v>
      </c>
      <c r="R97" s="334">
        <f>IFERROR(IF(Summary!E44="","",Summary!E44),"")</f>
        <v>0</v>
      </c>
      <c r="S97" s="334" t="str">
        <f>IFERROR(TEXT(IF(Summary!F44="","",Summary!F44),"$#,##0"),"")</f>
        <v>$0</v>
      </c>
      <c r="T97" s="334">
        <f>IFERROR(IF(Summary!G44="","",Summary!G44),"")</f>
        <v>0</v>
      </c>
      <c r="U97" s="334" t="str">
        <f>IFERROR(TEXT(IF(Summary!H44="","",Summary!H44),"$#,##0"),"")</f>
        <v>$0</v>
      </c>
      <c r="V97" s="334" t="str">
        <f t="shared" si="24"/>
        <v/>
      </c>
      <c r="W97" s="356" t="str">
        <f>Adjustments!B108</f>
        <v>TOTAL USES OF FUNDS</v>
      </c>
      <c r="X97" s="357" t="str">
        <f>IFERROR(IF(Adjustments!E108="","",TEXT(Adjustments!E108,"$#,##0")),"")</f>
        <v>$0</v>
      </c>
      <c r="Y97" s="357" t="str">
        <f>IFERROR(IF(Adjustments!F108="","",TEXT(Adjustments!F108,"$#,##0")),"")</f>
        <v>$0</v>
      </c>
      <c r="Z97" s="357" t="str">
        <f>IFERROR(IF(Adjustments!G108="","",TEXT(Adjustments!G108,"$#,##0")),"")</f>
        <v>$0</v>
      </c>
      <c r="AA97" s="357" t="str">
        <f>IFERROR(IF(Adjustments!H108="","",TEXT(Adjustments!H108,"$#,##0")),"")</f>
        <v>$0</v>
      </c>
      <c r="AB97" s="357" t="str">
        <f>IFERROR(IF(Adjustments!I108="","",TEXT(Adjustments!I108,"$#,##0")),"")</f>
        <v>$0</v>
      </c>
      <c r="AC97" s="357" t="str">
        <f>IFERROR(IF(Adjustments!J108="","",TEXT(Adjustments!J108,"$#,##0")),"")</f>
        <v>$0</v>
      </c>
      <c r="AD97" s="339" t="str">
        <f t="shared" si="25"/>
        <v>TOTAL USES OF FUNDS;$0;$0;$0;$0;$0;$0</v>
      </c>
    </row>
    <row r="98" spans="1:30" ht="13.8">
      <c r="A98" s="333" t="str">
        <f t="shared" si="14"/>
        <v/>
      </c>
      <c r="B98" s="333" t="str">
        <f t="shared" si="15"/>
        <v/>
      </c>
      <c r="C98" s="333" t="str">
        <f t="shared" si="16"/>
        <v/>
      </c>
      <c r="D98" s="333" t="str">
        <f t="shared" si="17"/>
        <v/>
      </c>
      <c r="E98" s="333" t="str">
        <f t="shared" si="18"/>
        <v/>
      </c>
      <c r="F98" s="333" t="str">
        <f t="shared" si="19"/>
        <v/>
      </c>
      <c r="G98" s="333" t="str">
        <f t="shared" si="20"/>
        <v/>
      </c>
      <c r="K98" s="335"/>
      <c r="L98" s="335"/>
      <c r="O98" s="389" t="str">
        <f>Summary!B45</f>
        <v/>
      </c>
      <c r="P98" s="334" t="str">
        <f>IFERROR(TEXT(IF(Summary!C45="","",Summary!C45),"#0%"),"")</f>
        <v>0%</v>
      </c>
      <c r="Q98" s="334">
        <f>IFERROR(IF(Summary!D45="","",Summary!D45),"")</f>
        <v>0</v>
      </c>
      <c r="R98" s="334">
        <f>IFERROR(IF(Summary!E45="","",Summary!E45),"")</f>
        <v>0</v>
      </c>
      <c r="S98" s="334" t="str">
        <f>IFERROR(TEXT(IF(Summary!F45="","",Summary!F45),"$#,##0"),"")</f>
        <v>$0</v>
      </c>
      <c r="T98" s="334">
        <f>IFERROR(IF(Summary!G45="","",Summary!G45),"")</f>
        <v>0</v>
      </c>
      <c r="U98" s="334" t="str">
        <f>IFERROR(TEXT(IF(Summary!H45="","",Summary!H45),"$#,##0"),"")</f>
        <v>$0</v>
      </c>
      <c r="V98" s="334" t="str">
        <f t="shared" si="24"/>
        <v/>
      </c>
      <c r="W98" s="356"/>
      <c r="X98" s="357" t="str">
        <f>IFERROR(IF(Adjustments!E109="","",TEXT(Adjustments!E109,"$#,##0")),"")</f>
        <v/>
      </c>
      <c r="Y98" s="357" t="str">
        <f>IFERROR(IF(Adjustments!F109="","",TEXT(Adjustments!F109,"$#,##0")),"")</f>
        <v/>
      </c>
      <c r="Z98" s="357" t="str">
        <f>IFERROR(IF(Adjustments!G109="","",TEXT(Adjustments!G109,"$#,##0")),"")</f>
        <v/>
      </c>
      <c r="AA98" s="357" t="str">
        <f>IFERROR(IF(Adjustments!H109="","",TEXT(Adjustments!H109,"$#,##0")),"")</f>
        <v/>
      </c>
      <c r="AB98" s="357" t="str">
        <f>IFERROR(IF(Adjustments!I109="","",TEXT(Adjustments!I109,"$#,##0")),"")</f>
        <v/>
      </c>
      <c r="AC98" s="357" t="str">
        <f>IFERROR(IF(Adjustments!J109="","",TEXT(Adjustments!J109,"$#,##0")),"")</f>
        <v/>
      </c>
      <c r="AD98" s="339" t="str">
        <f>IF(W98="","",_xlfn.TEXTJOIN(";",FALSE,W98:AC98))</f>
        <v/>
      </c>
    </row>
    <row r="99" spans="1:30" ht="13.8">
      <c r="A99" s="333" t="str">
        <f t="shared" si="14"/>
        <v/>
      </c>
      <c r="B99" s="333" t="str">
        <f t="shared" si="15"/>
        <v/>
      </c>
      <c r="C99" s="333" t="str">
        <f t="shared" si="16"/>
        <v/>
      </c>
      <c r="D99" s="333" t="str">
        <f t="shared" si="17"/>
        <v/>
      </c>
      <c r="E99" s="333" t="str">
        <f t="shared" si="18"/>
        <v/>
      </c>
      <c r="F99" s="333" t="str">
        <f t="shared" si="19"/>
        <v/>
      </c>
      <c r="G99" s="333" t="str">
        <f t="shared" si="20"/>
        <v/>
      </c>
      <c r="K99" s="335"/>
      <c r="L99" s="335"/>
      <c r="Q99" s="334" t="str">
        <f>IFERROR(IF(Summary!D46="","",Summary!D46),"")</f>
        <v>Total</v>
      </c>
      <c r="R99" s="334">
        <f>IFERROR(IF(Summary!E46="","",Summary!E46),"")</f>
        <v>0</v>
      </c>
      <c r="S99" s="334" t="str">
        <f>IFERROR(TEXT(IF(Summary!F46="","",Summary!F46),"$#,##0"),"")</f>
        <v>$0</v>
      </c>
      <c r="T99" s="334">
        <f>IFERROR(IF(Summary!G46="","",Summary!G46),"")</f>
        <v>0</v>
      </c>
      <c r="U99" s="334" t="str">
        <f>IFERROR(TEXT(IF(Summary!H46="","",Summary!H46),"$#,##0"),"")</f>
        <v>$0</v>
      </c>
      <c r="V99" s="334" t="str">
        <f>IF(SUM(R99,T99)=0,"",_xlfn.TEXTJOIN(";",FALSE,O99:U99))</f>
        <v/>
      </c>
      <c r="W99" s="356"/>
      <c r="X99" s="357" t="str">
        <f>IFERROR(IF(Adjustments!E110="","",TEXT(Adjustments!E110,"$#,##0")),"")</f>
        <v/>
      </c>
      <c r="Y99" s="357" t="str">
        <f>IFERROR(IF(Adjustments!F110="","",TEXT(Adjustments!F110,"$#,##0")),"")</f>
        <v/>
      </c>
      <c r="Z99" s="357" t="str">
        <f>IFERROR(IF(Adjustments!G110="","",TEXT(Adjustments!G110,"$#,##0")),"")</f>
        <v/>
      </c>
      <c r="AA99" s="357" t="str">
        <f>IFERROR(IF(Adjustments!H110="","",TEXT(Adjustments!H110,"$#,##0")),"")</f>
        <v/>
      </c>
      <c r="AB99" s="357" t="str">
        <f>IFERROR(IF(Adjustments!I110="","",TEXT(Adjustments!I110,"$#,##0")),"")</f>
        <v/>
      </c>
      <c r="AC99" s="357" t="str">
        <f>IFERROR(IF(Adjustments!J110="","",TEXT(Adjustments!J110,"$#,##0")),"")</f>
        <v/>
      </c>
      <c r="AD99" s="339" t="str">
        <f>IF(W99="","",_xlfn.TEXTJOIN(";",FALSE,W99:AC99))</f>
        <v/>
      </c>
    </row>
    <row r="100" spans="1:30" ht="13.8">
      <c r="A100" s="333" t="str">
        <f t="shared" si="14"/>
        <v/>
      </c>
      <c r="B100" s="333" t="str">
        <f t="shared" si="15"/>
        <v/>
      </c>
      <c r="C100" s="333" t="str">
        <f t="shared" si="16"/>
        <v/>
      </c>
      <c r="D100" s="333" t="str">
        <f t="shared" si="17"/>
        <v/>
      </c>
      <c r="E100" s="333" t="str">
        <f t="shared" si="18"/>
        <v/>
      </c>
      <c r="F100" s="333" t="str">
        <f t="shared" si="19"/>
        <v/>
      </c>
      <c r="G100" s="333" t="str">
        <f t="shared" si="20"/>
        <v/>
      </c>
      <c r="K100" s="335"/>
      <c r="L100" s="335"/>
      <c r="S100" s="334"/>
      <c r="W100" s="356" t="str">
        <f>Adjustments!B111</f>
        <v>ELIGIBLE BASIS +DDA IF APPLICABLE</v>
      </c>
      <c r="X100" s="357" t="str">
        <f>IFERROR(IF(Adjustments!E111="","",TEXT(Adjustments!E111,"$#,##0")),"")</f>
        <v/>
      </c>
      <c r="Y100" s="357" t="str">
        <f>IFERROR(IF(Adjustments!F111="","",TEXT(Adjustments!F111,"###0%")),"")</f>
        <v>9%</v>
      </c>
      <c r="Z100" s="357" t="str">
        <f>IFERROR(IF(Adjustments!G111="","",TEXT(Adjustments!G111,"$#,##0")),"")</f>
        <v>$0</v>
      </c>
      <c r="AA100" s="357" t="str">
        <f>IFERROR(IF(Adjustments!H111="","",TEXT(Adjustments!H111,"$#,##0")),"")</f>
        <v>$0</v>
      </c>
      <c r="AB100" s="357" t="str">
        <f>IFERROR(IF(Adjustments!I111="","",TEXT(Adjustments!I111,"$#,##0")),"")</f>
        <v/>
      </c>
      <c r="AC100" s="357" t="str">
        <f>IFERROR(IF(Adjustments!J111="","",TEXT(Adjustments!J111,"$#,##0")),"")</f>
        <v/>
      </c>
      <c r="AD100" s="339" t="str">
        <f t="shared" si="25"/>
        <v>ELIGIBLE BASIS +DDA IF APPLICABLE;;9%;$0;$0;;</v>
      </c>
    </row>
    <row r="101" spans="1:30" ht="13.8">
      <c r="A101" s="333" t="str">
        <f t="shared" si="14"/>
        <v/>
      </c>
      <c r="B101" s="333" t="str">
        <f t="shared" si="15"/>
        <v/>
      </c>
      <c r="C101" s="333" t="str">
        <f t="shared" si="16"/>
        <v/>
      </c>
      <c r="D101" s="333" t="str">
        <f t="shared" si="17"/>
        <v/>
      </c>
      <c r="E101" s="333" t="str">
        <f t="shared" si="18"/>
        <v/>
      </c>
      <c r="F101" s="333" t="str">
        <f t="shared" si="19"/>
        <v/>
      </c>
      <c r="G101" s="333" t="str">
        <f t="shared" si="20"/>
        <v/>
      </c>
      <c r="K101" s="335"/>
      <c r="L101" s="335"/>
      <c r="S101" s="334"/>
      <c r="W101" s="356"/>
      <c r="X101" s="357" t="str">
        <f>IFERROR(IF(Adjustments!E112="","",TEXT(Adjustments!E112,"$#,##0")),"")</f>
        <v/>
      </c>
      <c r="Y101" s="357" t="str">
        <f>IFERROR(IF(Adjustments!F112="","",TEXT(Adjustments!F112,"###0%")),"")</f>
        <v>4%</v>
      </c>
      <c r="Z101" s="357" t="str">
        <f>IFERROR(IF(Adjustments!G112="","",TEXT(Adjustments!G112,"$#,##0")),"")</f>
        <v>$0</v>
      </c>
      <c r="AA101" s="357" t="str">
        <f>IFERROR(IF(Adjustments!H112="","",TEXT(Adjustments!H112,"$#,##0")),"")</f>
        <v>$0</v>
      </c>
      <c r="AB101" s="357" t="str">
        <f>IFERROR(IF(Adjustments!I112="","",TEXT(Adjustments!I112,"$#,##0")),"")</f>
        <v/>
      </c>
      <c r="AC101" s="357" t="str">
        <f>IFERROR(IF(Adjustments!J112="","",TEXT(Adjustments!J112,"$#,##0")),"")</f>
        <v/>
      </c>
      <c r="AD101" s="339" t="str">
        <f t="shared" si="25"/>
        <v>;;4%;$0;$0;;</v>
      </c>
    </row>
    <row r="102" spans="1:30" ht="13.8">
      <c r="A102" s="333" t="str">
        <f t="shared" si="14"/>
        <v/>
      </c>
      <c r="B102" s="333" t="str">
        <f t="shared" si="15"/>
        <v/>
      </c>
      <c r="C102" s="333" t="str">
        <f t="shared" si="16"/>
        <v/>
      </c>
      <c r="D102" s="333" t="str">
        <f t="shared" si="17"/>
        <v/>
      </c>
      <c r="E102" s="333" t="str">
        <f t="shared" si="18"/>
        <v/>
      </c>
      <c r="F102" s="333" t="str">
        <f t="shared" si="19"/>
        <v/>
      </c>
      <c r="G102" s="333" t="str">
        <f t="shared" si="20"/>
        <v/>
      </c>
      <c r="K102" s="335"/>
      <c r="L102" s="335"/>
      <c r="O102" s="342" t="s">
        <v>1181</v>
      </c>
      <c r="P102" s="364" t="str">
        <f>_xlfn.TEXTJOIN("|",TRUE,S104:S115)</f>
        <v>Land &amp; Buildings;$0;;|Site Work;$0;;|Construction/Rehabilitation;$0;;|Construction Contingency;$0;;|Architect/Engineering;$0;;|Permits;$0;;|Interim Costs;$0;;|Permanent Loan Costs;$0;;|Soft Costs;$0;;|Developer Fee;$0;;|Project Reserves;$0;;|;$0;;</v>
      </c>
      <c r="S102" s="334"/>
    </row>
    <row r="103" spans="1:30" ht="13.8">
      <c r="A103" s="333" t="str">
        <f t="shared" si="14"/>
        <v/>
      </c>
      <c r="B103" s="333" t="str">
        <f t="shared" si="15"/>
        <v/>
      </c>
      <c r="C103" s="333" t="str">
        <f t="shared" si="16"/>
        <v/>
      </c>
      <c r="D103" s="333" t="str">
        <f t="shared" si="17"/>
        <v/>
      </c>
      <c r="E103" s="333" t="str">
        <f t="shared" si="18"/>
        <v/>
      </c>
      <c r="F103" s="333" t="str">
        <f t="shared" si="19"/>
        <v/>
      </c>
      <c r="G103" s="333" t="str">
        <f t="shared" si="20"/>
        <v/>
      </c>
      <c r="K103" s="335"/>
      <c r="L103" s="335"/>
      <c r="O103" s="342" t="s">
        <v>1169</v>
      </c>
      <c r="P103" s="342" t="s">
        <v>423</v>
      </c>
      <c r="Q103" s="342" t="s">
        <v>594</v>
      </c>
      <c r="R103" s="342" t="s">
        <v>858</v>
      </c>
      <c r="S103" s="334"/>
    </row>
    <row r="104" spans="1:30" ht="13.8">
      <c r="A104" s="333" t="str">
        <f t="shared" si="14"/>
        <v/>
      </c>
      <c r="B104" s="333" t="str">
        <f t="shared" si="15"/>
        <v/>
      </c>
      <c r="C104" s="333" t="str">
        <f t="shared" si="16"/>
        <v/>
      </c>
      <c r="D104" s="333" t="str">
        <f t="shared" si="17"/>
        <v/>
      </c>
      <c r="E104" s="333" t="str">
        <f t="shared" si="18"/>
        <v/>
      </c>
      <c r="F104" s="333" t="str">
        <f t="shared" si="19"/>
        <v/>
      </c>
      <c r="G104" s="333" t="str">
        <f t="shared" si="20"/>
        <v/>
      </c>
      <c r="K104" s="335"/>
      <c r="L104" s="335"/>
      <c r="O104" s="334" t="str">
        <f>Benchmark!B10</f>
        <v>Land &amp; Buildings</v>
      </c>
      <c r="P104" s="375" t="str">
        <f>IFERROR(TEXT(IF(Benchmark!C10="","",Benchmark!C10),"$#,##0"),"")</f>
        <v>$0</v>
      </c>
      <c r="Q104" s="375" t="str">
        <f>IFERROR(TEXT(IF(Benchmark!E10="","",Benchmark!E10),"$#,##0"),"")</f>
        <v/>
      </c>
      <c r="R104" s="334" t="str">
        <f>IFERROR(TEXT(IF(Benchmark!G10="","",Benchmark!G10),"#0.00%"),"")</f>
        <v/>
      </c>
      <c r="S104" s="334" t="str">
        <f>_xlfn.TEXTJOIN(";",FALSE,O104:R104)</f>
        <v>Land &amp; Buildings;$0;;</v>
      </c>
    </row>
    <row r="105" spans="1:30" ht="13.8">
      <c r="A105" s="333" t="str">
        <f t="shared" si="14"/>
        <v/>
      </c>
      <c r="B105" s="333" t="str">
        <f t="shared" si="15"/>
        <v/>
      </c>
      <c r="C105" s="333" t="str">
        <f t="shared" si="16"/>
        <v/>
      </c>
      <c r="D105" s="333" t="str">
        <f t="shared" si="17"/>
        <v/>
      </c>
      <c r="E105" s="333" t="str">
        <f t="shared" si="18"/>
        <v/>
      </c>
      <c r="F105" s="333" t="str">
        <f t="shared" si="19"/>
        <v/>
      </c>
      <c r="G105" s="333" t="str">
        <f t="shared" si="20"/>
        <v/>
      </c>
      <c r="K105" s="335"/>
      <c r="L105" s="335"/>
      <c r="O105" s="334" t="str">
        <f>Benchmark!B11</f>
        <v>Site Work</v>
      </c>
      <c r="P105" s="375" t="str">
        <f>IFERROR(TEXT(IF(Benchmark!C11="","",Benchmark!C11),"$#,##0"),"")</f>
        <v>$0</v>
      </c>
      <c r="Q105" s="375" t="str">
        <f>IFERROR(TEXT(IF(Benchmark!E11="","",Benchmark!E11),"$#,##0"),"")</f>
        <v/>
      </c>
      <c r="R105" s="334" t="str">
        <f>IFERROR(TEXT(IF(Benchmark!G11="","",Benchmark!G11),"#0.00%"),"")</f>
        <v/>
      </c>
      <c r="S105" s="334" t="str">
        <f t="shared" ref="S105:S115" si="26">_xlfn.TEXTJOIN(";",FALSE,O105:R105)</f>
        <v>Site Work;$0;;</v>
      </c>
    </row>
    <row r="106" spans="1:30" ht="13.8">
      <c r="A106" s="333" t="str">
        <f t="shared" si="14"/>
        <v/>
      </c>
      <c r="B106" s="333" t="str">
        <f t="shared" si="15"/>
        <v/>
      </c>
      <c r="C106" s="333" t="str">
        <f t="shared" si="16"/>
        <v/>
      </c>
      <c r="D106" s="333" t="str">
        <f t="shared" si="17"/>
        <v/>
      </c>
      <c r="E106" s="333" t="str">
        <f t="shared" si="18"/>
        <v/>
      </c>
      <c r="F106" s="333" t="str">
        <f t="shared" si="19"/>
        <v/>
      </c>
      <c r="G106" s="333" t="str">
        <f t="shared" si="20"/>
        <v/>
      </c>
      <c r="K106" s="335"/>
      <c r="L106" s="335"/>
      <c r="O106" s="334" t="str">
        <f>Benchmark!B12</f>
        <v>Construction/Rehabilitation</v>
      </c>
      <c r="P106" s="375" t="str">
        <f>IFERROR(TEXT(IF(Benchmark!C12="","",Benchmark!C12),"$#,##0"),"")</f>
        <v>$0</v>
      </c>
      <c r="Q106" s="375" t="str">
        <f>IFERROR(TEXT(IF(Benchmark!E12="","",Benchmark!E12),"$#,##0"),"")</f>
        <v/>
      </c>
      <c r="R106" s="334" t="str">
        <f>IFERROR(TEXT(IF(Benchmark!G12="","",Benchmark!G12),"#0.00%"),"")</f>
        <v/>
      </c>
      <c r="S106" s="334" t="str">
        <f t="shared" si="26"/>
        <v>Construction/Rehabilitation;$0;;</v>
      </c>
    </row>
    <row r="107" spans="1:30" ht="13.8">
      <c r="A107" s="333" t="str">
        <f t="shared" si="14"/>
        <v/>
      </c>
      <c r="B107" s="333" t="str">
        <f t="shared" si="15"/>
        <v/>
      </c>
      <c r="C107" s="333" t="str">
        <f t="shared" si="16"/>
        <v/>
      </c>
      <c r="D107" s="333" t="str">
        <f t="shared" si="17"/>
        <v/>
      </c>
      <c r="E107" s="333" t="str">
        <f t="shared" si="18"/>
        <v/>
      </c>
      <c r="F107" s="333" t="str">
        <f t="shared" si="19"/>
        <v/>
      </c>
      <c r="G107" s="333" t="str">
        <f t="shared" si="20"/>
        <v/>
      </c>
      <c r="K107" s="335"/>
      <c r="L107" s="335"/>
      <c r="O107" s="334" t="str">
        <f>Benchmark!B13</f>
        <v>Construction Contingency</v>
      </c>
      <c r="P107" s="375" t="str">
        <f>IFERROR(TEXT(IF(Benchmark!C13="","",Benchmark!C13),"$#,##0"),"")</f>
        <v>$0</v>
      </c>
      <c r="Q107" s="375" t="str">
        <f>IFERROR(TEXT(IF(Benchmark!E13="","",Benchmark!E13),"$#,##0"),"")</f>
        <v/>
      </c>
      <c r="R107" s="334" t="str">
        <f>IFERROR(TEXT(IF(Benchmark!G13="","",Benchmark!G13),"#0.00%"),"")</f>
        <v/>
      </c>
      <c r="S107" s="334" t="str">
        <f t="shared" si="26"/>
        <v>Construction Contingency;$0;;</v>
      </c>
    </row>
    <row r="108" spans="1:30" ht="13.8">
      <c r="A108" s="333" t="str">
        <f t="shared" si="14"/>
        <v/>
      </c>
      <c r="B108" s="333" t="str">
        <f t="shared" si="15"/>
        <v/>
      </c>
      <c r="C108" s="333" t="str">
        <f t="shared" si="16"/>
        <v/>
      </c>
      <c r="D108" s="333" t="str">
        <f t="shared" si="17"/>
        <v/>
      </c>
      <c r="E108" s="333" t="str">
        <f t="shared" si="18"/>
        <v/>
      </c>
      <c r="F108" s="333" t="str">
        <f t="shared" si="19"/>
        <v/>
      </c>
      <c r="G108" s="333" t="str">
        <f t="shared" si="20"/>
        <v/>
      </c>
      <c r="K108" s="335"/>
      <c r="L108" s="335"/>
      <c r="O108" s="334" t="str">
        <f>Benchmark!B14</f>
        <v>Architect/Engineering</v>
      </c>
      <c r="P108" s="375" t="str">
        <f>IFERROR(TEXT(IF(Benchmark!C14="","",Benchmark!C14),"$#,##0"),"")</f>
        <v>$0</v>
      </c>
      <c r="Q108" s="375" t="str">
        <f>IFERROR(TEXT(IF(Benchmark!E14="","",Benchmark!E14),"$#,##0"),"")</f>
        <v/>
      </c>
      <c r="R108" s="334" t="str">
        <f>IFERROR(TEXT(IF(Benchmark!G14="","",Benchmark!G14),"#0.00%"),"")</f>
        <v/>
      </c>
      <c r="S108" s="334" t="str">
        <f t="shared" si="26"/>
        <v>Architect/Engineering;$0;;</v>
      </c>
    </row>
    <row r="109" spans="1:30" ht="13.8">
      <c r="A109" s="333" t="str">
        <f t="shared" si="14"/>
        <v/>
      </c>
      <c r="B109" s="333" t="str">
        <f t="shared" si="15"/>
        <v/>
      </c>
      <c r="C109" s="333" t="str">
        <f t="shared" si="16"/>
        <v/>
      </c>
      <c r="D109" s="333" t="str">
        <f t="shared" si="17"/>
        <v/>
      </c>
      <c r="E109" s="333" t="str">
        <f t="shared" si="18"/>
        <v/>
      </c>
      <c r="F109" s="333" t="str">
        <f t="shared" si="19"/>
        <v/>
      </c>
      <c r="G109" s="333" t="str">
        <f t="shared" si="20"/>
        <v/>
      </c>
      <c r="K109" s="335"/>
      <c r="L109" s="335"/>
      <c r="O109" s="334" t="str">
        <f>Benchmark!B15</f>
        <v>Permits</v>
      </c>
      <c r="P109" s="375" t="str">
        <f>IFERROR(TEXT(IF(Benchmark!C15="","",Benchmark!C15),"$#,##0"),"")</f>
        <v>$0</v>
      </c>
      <c r="Q109" s="375" t="str">
        <f>IFERROR(TEXT(IF(Benchmark!E15="","",Benchmark!E15),"$#,##0"),"")</f>
        <v/>
      </c>
      <c r="R109" s="334" t="str">
        <f>IFERROR(TEXT(IF(Benchmark!G15="","",Benchmark!G15),"#0.00%"),"")</f>
        <v/>
      </c>
      <c r="S109" s="334" t="str">
        <f t="shared" si="26"/>
        <v>Permits;$0;;</v>
      </c>
    </row>
    <row r="110" spans="1:30" ht="13.8">
      <c r="A110" s="333" t="str">
        <f t="shared" si="14"/>
        <v/>
      </c>
      <c r="B110" s="333" t="str">
        <f t="shared" si="15"/>
        <v/>
      </c>
      <c r="C110" s="333" t="str">
        <f t="shared" si="16"/>
        <v/>
      </c>
      <c r="D110" s="333" t="str">
        <f t="shared" si="17"/>
        <v/>
      </c>
      <c r="E110" s="333" t="str">
        <f t="shared" si="18"/>
        <v/>
      </c>
      <c r="F110" s="333" t="str">
        <f t="shared" si="19"/>
        <v/>
      </c>
      <c r="G110" s="333" t="str">
        <f t="shared" si="20"/>
        <v/>
      </c>
      <c r="K110" s="335"/>
      <c r="L110" s="335"/>
      <c r="O110" s="334" t="str">
        <f>Benchmark!B16</f>
        <v>Interim Costs</v>
      </c>
      <c r="P110" s="375" t="str">
        <f>IFERROR(TEXT(IF(Benchmark!C16="","",Benchmark!C16),"$#,##0"),"")</f>
        <v>$0</v>
      </c>
      <c r="Q110" s="375" t="str">
        <f>IFERROR(TEXT(IF(Benchmark!E16="","",Benchmark!E16),"$#,##0"),"")</f>
        <v/>
      </c>
      <c r="R110" s="334" t="str">
        <f>IFERROR(TEXT(IF(Benchmark!G16="","",Benchmark!G16),"#0.00%"),"")</f>
        <v/>
      </c>
      <c r="S110" s="334" t="str">
        <f t="shared" si="26"/>
        <v>Interim Costs;$0;;</v>
      </c>
    </row>
    <row r="111" spans="1:30" ht="13.8">
      <c r="A111" s="333" t="str">
        <f t="shared" si="14"/>
        <v/>
      </c>
      <c r="B111" s="333" t="str">
        <f t="shared" si="15"/>
        <v/>
      </c>
      <c r="C111" s="333" t="str">
        <f t="shared" si="16"/>
        <v/>
      </c>
      <c r="D111" s="333" t="str">
        <f t="shared" si="17"/>
        <v/>
      </c>
      <c r="E111" s="333" t="str">
        <f t="shared" si="18"/>
        <v/>
      </c>
      <c r="F111" s="333" t="str">
        <f t="shared" si="19"/>
        <v/>
      </c>
      <c r="G111" s="333" t="str">
        <f t="shared" si="20"/>
        <v/>
      </c>
      <c r="K111" s="335"/>
      <c r="L111" s="335"/>
      <c r="O111" s="334" t="str">
        <f>Benchmark!B17</f>
        <v>Permanent Loan Costs</v>
      </c>
      <c r="P111" s="375" t="str">
        <f>IFERROR(TEXT(IF(Benchmark!C17="","",Benchmark!C17),"$#,##0"),"")</f>
        <v>$0</v>
      </c>
      <c r="Q111" s="375" t="str">
        <f>IFERROR(TEXT(IF(Benchmark!E17="","",Benchmark!E17),"$#,##0"),"")</f>
        <v/>
      </c>
      <c r="R111" s="334" t="str">
        <f>IFERROR(TEXT(IF(Benchmark!G17="","",Benchmark!G17),"#0.00%"),"")</f>
        <v/>
      </c>
      <c r="S111" s="334" t="str">
        <f t="shared" si="26"/>
        <v>Permanent Loan Costs;$0;;</v>
      </c>
    </row>
    <row r="112" spans="1:30" ht="13.8">
      <c r="A112" s="333" t="str">
        <f t="shared" si="14"/>
        <v/>
      </c>
      <c r="B112" s="333" t="str">
        <f t="shared" si="15"/>
        <v/>
      </c>
      <c r="C112" s="333" t="str">
        <f t="shared" si="16"/>
        <v/>
      </c>
      <c r="D112" s="333" t="str">
        <f t="shared" si="17"/>
        <v/>
      </c>
      <c r="E112" s="333" t="str">
        <f t="shared" si="18"/>
        <v/>
      </c>
      <c r="F112" s="333" t="str">
        <f t="shared" si="19"/>
        <v/>
      </c>
      <c r="G112" s="333" t="str">
        <f t="shared" si="20"/>
        <v/>
      </c>
      <c r="K112" s="335"/>
      <c r="L112" s="335"/>
      <c r="O112" s="334" t="str">
        <f>Benchmark!B18</f>
        <v>Soft Costs</v>
      </c>
      <c r="P112" s="375" t="str">
        <f>IFERROR(TEXT(IF(Benchmark!C18="","",Benchmark!C18),"$#,##0"),"")</f>
        <v>$0</v>
      </c>
      <c r="Q112" s="375" t="str">
        <f>IFERROR(TEXT(IF(Benchmark!E18="","",Benchmark!E18),"$#,##0"),"")</f>
        <v/>
      </c>
      <c r="R112" s="334" t="str">
        <f>IFERROR(TEXT(IF(Benchmark!G18="","",Benchmark!G18),"#0.00%"),"")</f>
        <v/>
      </c>
      <c r="S112" s="334" t="str">
        <f t="shared" si="26"/>
        <v>Soft Costs;$0;;</v>
      </c>
    </row>
    <row r="113" spans="1:19" ht="13.8">
      <c r="A113" s="333" t="str">
        <f t="shared" si="14"/>
        <v/>
      </c>
      <c r="B113" s="333" t="str">
        <f t="shared" si="15"/>
        <v/>
      </c>
      <c r="C113" s="333" t="str">
        <f t="shared" si="16"/>
        <v/>
      </c>
      <c r="D113" s="333" t="str">
        <f t="shared" si="17"/>
        <v/>
      </c>
      <c r="E113" s="333" t="str">
        <f t="shared" si="18"/>
        <v/>
      </c>
      <c r="F113" s="333" t="str">
        <f t="shared" si="19"/>
        <v/>
      </c>
      <c r="G113" s="333" t="str">
        <f t="shared" si="20"/>
        <v/>
      </c>
      <c r="K113" s="335"/>
      <c r="L113" s="335"/>
      <c r="O113" s="334" t="str">
        <f>Benchmark!B19</f>
        <v>Developer Fee</v>
      </c>
      <c r="P113" s="375" t="str">
        <f>IFERROR(TEXT(IF(Benchmark!C19="","",Benchmark!C19),"$#,##0"),"")</f>
        <v>$0</v>
      </c>
      <c r="Q113" s="375" t="str">
        <f>IFERROR(TEXT(IF(Benchmark!E19="","",Benchmark!E19),"$#,##0"),"")</f>
        <v/>
      </c>
      <c r="R113" s="334" t="str">
        <f>IFERROR(TEXT(IF(Benchmark!G19="","",Benchmark!G19),"#0.00%"),"")</f>
        <v/>
      </c>
      <c r="S113" s="334" t="str">
        <f t="shared" si="26"/>
        <v>Developer Fee;$0;;</v>
      </c>
    </row>
    <row r="114" spans="1:19" ht="13.8">
      <c r="A114" s="333" t="str">
        <f t="shared" si="14"/>
        <v/>
      </c>
      <c r="B114" s="333" t="str">
        <f t="shared" si="15"/>
        <v/>
      </c>
      <c r="C114" s="333" t="str">
        <f t="shared" si="16"/>
        <v/>
      </c>
      <c r="D114" s="333" t="str">
        <f t="shared" si="17"/>
        <v/>
      </c>
      <c r="E114" s="333" t="str">
        <f t="shared" si="18"/>
        <v/>
      </c>
      <c r="F114" s="333" t="str">
        <f t="shared" si="19"/>
        <v/>
      </c>
      <c r="G114" s="333" t="str">
        <f t="shared" si="20"/>
        <v/>
      </c>
      <c r="K114" s="335"/>
      <c r="L114" s="335"/>
      <c r="O114" s="334" t="str">
        <f>Benchmark!B20</f>
        <v>Project Reserves</v>
      </c>
      <c r="P114" s="375" t="str">
        <f>IFERROR(TEXT(IF(Benchmark!C20="","",Benchmark!C20),"$#,##0"),"")</f>
        <v>$0</v>
      </c>
      <c r="Q114" s="375" t="str">
        <f>IFERROR(TEXT(IF(Benchmark!E20="","",Benchmark!E20),"$#,##0"),"")</f>
        <v/>
      </c>
      <c r="R114" s="334" t="str">
        <f>IFERROR(TEXT(IF(Benchmark!G20="","",Benchmark!G20),"#0.00%"),"")</f>
        <v/>
      </c>
      <c r="S114" s="334" t="str">
        <f t="shared" si="26"/>
        <v>Project Reserves;$0;;</v>
      </c>
    </row>
    <row r="115" spans="1:19" ht="13.8">
      <c r="A115" s="333" t="str">
        <f t="shared" si="14"/>
        <v/>
      </c>
      <c r="B115" s="333" t="str">
        <f t="shared" si="15"/>
        <v/>
      </c>
      <c r="C115" s="333" t="str">
        <f t="shared" si="16"/>
        <v/>
      </c>
      <c r="D115" s="333" t="str">
        <f t="shared" si="17"/>
        <v/>
      </c>
      <c r="E115" s="333" t="str">
        <f t="shared" si="18"/>
        <v/>
      </c>
      <c r="F115" s="333" t="str">
        <f t="shared" si="19"/>
        <v/>
      </c>
      <c r="G115" s="333" t="str">
        <f t="shared" si="20"/>
        <v/>
      </c>
      <c r="K115" s="335"/>
      <c r="L115" s="335"/>
      <c r="P115" s="375" t="str">
        <f>IFERROR(TEXT(IF(Benchmark!C21="","",Benchmark!C21),"$#,##0"),"")</f>
        <v>$0</v>
      </c>
      <c r="Q115" s="375" t="str">
        <f>IFERROR(TEXT(IF(Benchmark!E21="","",Benchmark!E21),"$#,##0"),"")</f>
        <v/>
      </c>
      <c r="R115" s="334" t="str">
        <f>IFERROR(TEXT(IF(Benchmark!G21="","",Benchmark!G21),"#0.00%"),"")</f>
        <v/>
      </c>
      <c r="S115" s="334" t="str">
        <f t="shared" si="26"/>
        <v>;$0;;</v>
      </c>
    </row>
    <row r="116" spans="1:19" ht="13.8">
      <c r="A116" s="333" t="str">
        <f t="shared" si="14"/>
        <v/>
      </c>
      <c r="B116" s="333" t="str">
        <f t="shared" si="15"/>
        <v/>
      </c>
      <c r="C116" s="333" t="str">
        <f t="shared" si="16"/>
        <v/>
      </c>
      <c r="D116" s="333" t="str">
        <f t="shared" si="17"/>
        <v/>
      </c>
      <c r="E116" s="333" t="str">
        <f t="shared" si="18"/>
        <v/>
      </c>
      <c r="F116" s="333" t="str">
        <f t="shared" si="19"/>
        <v/>
      </c>
      <c r="G116" s="333" t="str">
        <f t="shared" si="20"/>
        <v/>
      </c>
      <c r="K116" s="335"/>
      <c r="L116" s="335"/>
    </row>
    <row r="117" spans="1:19" ht="13.8">
      <c r="A117" s="333" t="str">
        <f t="shared" si="14"/>
        <v/>
      </c>
      <c r="B117" s="333" t="str">
        <f t="shared" si="15"/>
        <v/>
      </c>
      <c r="C117" s="333" t="str">
        <f t="shared" si="16"/>
        <v/>
      </c>
      <c r="D117" s="333" t="str">
        <f t="shared" si="17"/>
        <v/>
      </c>
      <c r="E117" s="333" t="str">
        <f t="shared" si="18"/>
        <v/>
      </c>
      <c r="F117" s="333" t="str">
        <f t="shared" si="19"/>
        <v/>
      </c>
      <c r="G117" s="333" t="str">
        <f t="shared" si="20"/>
        <v/>
      </c>
      <c r="K117" s="335"/>
      <c r="L117" s="335"/>
      <c r="O117" s="376" t="s">
        <v>1192</v>
      </c>
      <c r="P117" s="377" t="str">
        <f>_xlfn.TEXTJOIN("|",TRUE,S118:S128)</f>
        <v>Other (Describe);$0;;|Cash;$0;;|Contributions/Donations;$0;;|Tax Credit Equity;$0;;$0.00 equity pricing|Deferred Developer Fee:;$0;;|;$0;;</v>
      </c>
      <c r="Q117" s="378"/>
      <c r="R117" s="378"/>
      <c r="S117" s="379"/>
    </row>
    <row r="118" spans="1:19" ht="13.8">
      <c r="A118" s="333" t="str">
        <f t="shared" si="14"/>
        <v/>
      </c>
      <c r="B118" s="333" t="str">
        <f t="shared" si="15"/>
        <v/>
      </c>
      <c r="C118" s="333" t="str">
        <f t="shared" si="16"/>
        <v/>
      </c>
      <c r="D118" s="333" t="str">
        <f t="shared" si="17"/>
        <v/>
      </c>
      <c r="E118" s="333" t="str">
        <f t="shared" si="18"/>
        <v/>
      </c>
      <c r="F118" s="333" t="str">
        <f t="shared" si="19"/>
        <v/>
      </c>
      <c r="G118" s="333" t="str">
        <f t="shared" si="20"/>
        <v/>
      </c>
      <c r="K118" s="335"/>
      <c r="L118" s="335"/>
      <c r="O118" s="380" t="s">
        <v>1169</v>
      </c>
      <c r="P118" s="342" t="s">
        <v>1193</v>
      </c>
      <c r="Q118" s="342" t="s">
        <v>858</v>
      </c>
      <c r="R118" s="342" t="s">
        <v>828</v>
      </c>
      <c r="S118" s="381"/>
    </row>
    <row r="119" spans="1:19" ht="13.8">
      <c r="A119" s="333" t="str">
        <f t="shared" si="14"/>
        <v/>
      </c>
      <c r="B119" s="333" t="str">
        <f t="shared" si="15"/>
        <v/>
      </c>
      <c r="C119" s="333" t="str">
        <f t="shared" si="16"/>
        <v/>
      </c>
      <c r="D119" s="333" t="str">
        <f t="shared" si="17"/>
        <v/>
      </c>
      <c r="E119" s="333" t="str">
        <f t="shared" si="18"/>
        <v/>
      </c>
      <c r="F119" s="333" t="str">
        <f t="shared" si="19"/>
        <v/>
      </c>
      <c r="G119" s="333" t="str">
        <f t="shared" si="20"/>
        <v/>
      </c>
      <c r="K119" s="335"/>
      <c r="L119" s="335"/>
      <c r="O119" s="382" t="str">
        <f>IF(Benchmark!B45="","",IF(Benchmark!B45=0,"",Benchmark!B45))</f>
        <v/>
      </c>
      <c r="P119" s="375" t="str">
        <f>IFERROR(TEXT(IF(Benchmark!C45="","",Benchmark!C45),"$#,##0"),"")</f>
        <v>$0</v>
      </c>
      <c r="Q119" s="375" t="str">
        <f>IFERROR(TEXT(IF(Benchmark!E45="","",Benchmark!E45),"#0.00%"),"")</f>
        <v/>
      </c>
      <c r="R119" s="375" t="str">
        <f>IFERROR(TEXT(IF(Benchmark!F45="","",Benchmark!F45),"#.00"),"")</f>
        <v/>
      </c>
      <c r="S119" s="381" t="str">
        <f>IF(O119="","",_xlfn.TEXTJOIN(";",FALSE,O119:R119))</f>
        <v/>
      </c>
    </row>
    <row r="120" spans="1:19" ht="13.8">
      <c r="A120" s="333" t="str">
        <f t="shared" si="14"/>
        <v/>
      </c>
      <c r="B120" s="333" t="str">
        <f t="shared" si="15"/>
        <v/>
      </c>
      <c r="C120" s="333" t="str">
        <f t="shared" si="16"/>
        <v/>
      </c>
      <c r="D120" s="333" t="str">
        <f t="shared" si="17"/>
        <v/>
      </c>
      <c r="E120" s="333" t="str">
        <f t="shared" si="18"/>
        <v/>
      </c>
      <c r="F120" s="333" t="str">
        <f t="shared" si="19"/>
        <v/>
      </c>
      <c r="G120" s="333" t="str">
        <f t="shared" si="20"/>
        <v/>
      </c>
      <c r="K120" s="335"/>
      <c r="L120" s="335"/>
      <c r="O120" s="382" t="str">
        <f>IF(Benchmark!B46="","",IF(Benchmark!B46=0,"",Benchmark!B46))</f>
        <v/>
      </c>
      <c r="P120" s="375" t="str">
        <f>IFERROR(TEXT(IF(Benchmark!C46="","",Benchmark!C46),"$#,##0"),"")</f>
        <v>$0</v>
      </c>
      <c r="Q120" s="375" t="str">
        <f>IFERROR(TEXT(IF(Benchmark!E46="","",Benchmark!E46),"#0.00%"),"")</f>
        <v/>
      </c>
      <c r="R120" s="375" t="str">
        <f>IFERROR(TEXT(IF(Benchmark!F46="","",Benchmark!F46),"#.00"),"")</f>
        <v/>
      </c>
      <c r="S120" s="381" t="str">
        <f t="shared" ref="S120:S127" si="27">IF(O120="","",_xlfn.TEXTJOIN(";",FALSE,O120:R120))</f>
        <v/>
      </c>
    </row>
    <row r="121" spans="1:19" ht="13.8">
      <c r="A121" s="333" t="str">
        <f t="shared" si="14"/>
        <v/>
      </c>
      <c r="B121" s="333" t="str">
        <f t="shared" si="15"/>
        <v/>
      </c>
      <c r="C121" s="333" t="str">
        <f t="shared" si="16"/>
        <v/>
      </c>
      <c r="D121" s="333" t="str">
        <f t="shared" si="17"/>
        <v/>
      </c>
      <c r="E121" s="333" t="str">
        <f t="shared" si="18"/>
        <v/>
      </c>
      <c r="F121" s="333" t="str">
        <f t="shared" si="19"/>
        <v/>
      </c>
      <c r="G121" s="333" t="str">
        <f t="shared" si="20"/>
        <v/>
      </c>
      <c r="K121" s="335"/>
      <c r="L121" s="335"/>
      <c r="O121" s="382" t="str">
        <f>IF(Benchmark!B47="","",IF(Benchmark!B47=0,"",Benchmark!B47))</f>
        <v/>
      </c>
      <c r="P121" s="375" t="str">
        <f>IFERROR(TEXT(IF(Benchmark!C47="","",Benchmark!C47),"$#,##0"),"")</f>
        <v>$0</v>
      </c>
      <c r="Q121" s="375" t="str">
        <f>IFERROR(TEXT(IF(Benchmark!E47="","",Benchmark!E47),"#0.00%"),"")</f>
        <v/>
      </c>
      <c r="R121" s="375" t="str">
        <f>IFERROR(TEXT(IF(Benchmark!F47="","",Benchmark!F47),"#.00"),"")</f>
        <v/>
      </c>
      <c r="S121" s="381" t="str">
        <f t="shared" si="27"/>
        <v/>
      </c>
    </row>
    <row r="122" spans="1:19" ht="13.8">
      <c r="A122" s="333" t="str">
        <f t="shared" si="14"/>
        <v/>
      </c>
      <c r="B122" s="333" t="str">
        <f t="shared" si="15"/>
        <v/>
      </c>
      <c r="C122" s="333" t="str">
        <f t="shared" si="16"/>
        <v/>
      </c>
      <c r="D122" s="333" t="str">
        <f t="shared" si="17"/>
        <v/>
      </c>
      <c r="E122" s="333" t="str">
        <f t="shared" si="18"/>
        <v/>
      </c>
      <c r="F122" s="333" t="str">
        <f t="shared" si="19"/>
        <v/>
      </c>
      <c r="G122" s="333" t="str">
        <f t="shared" si="20"/>
        <v/>
      </c>
      <c r="K122" s="335"/>
      <c r="L122" s="335"/>
      <c r="O122" s="382" t="str">
        <f>IF(Benchmark!B48="","",IF(Benchmark!B48=0,"",Benchmark!B48))</f>
        <v/>
      </c>
      <c r="P122" s="375" t="str">
        <f>IFERROR(TEXT(IF(Benchmark!C48="","",Benchmark!C48),"$#,##0"),"")</f>
        <v>$0</v>
      </c>
      <c r="Q122" s="375" t="str">
        <f>IFERROR(TEXT(IF(Benchmark!E48="","",Benchmark!E48),"#0.00%"),"")</f>
        <v/>
      </c>
      <c r="R122" s="375" t="str">
        <f>IFERROR(TEXT(IF(Benchmark!F48="","",Benchmark!F48),"#.00"),"")</f>
        <v/>
      </c>
      <c r="S122" s="381" t="str">
        <f t="shared" si="27"/>
        <v/>
      </c>
    </row>
    <row r="123" spans="1:19" ht="13.8">
      <c r="A123" s="333" t="str">
        <f t="shared" si="14"/>
        <v/>
      </c>
      <c r="B123" s="333" t="str">
        <f t="shared" si="15"/>
        <v/>
      </c>
      <c r="C123" s="333" t="str">
        <f t="shared" si="16"/>
        <v/>
      </c>
      <c r="D123" s="333" t="str">
        <f t="shared" si="17"/>
        <v/>
      </c>
      <c r="E123" s="333" t="str">
        <f t="shared" si="18"/>
        <v/>
      </c>
      <c r="F123" s="333" t="str">
        <f t="shared" si="19"/>
        <v/>
      </c>
      <c r="G123" s="333" t="str">
        <f t="shared" si="20"/>
        <v/>
      </c>
      <c r="K123" s="335"/>
      <c r="L123" s="335"/>
      <c r="O123" s="382" t="str">
        <f>IF(Benchmark!B49="","",IF(Benchmark!B49=0,"",Benchmark!B49))</f>
        <v>Other (Describe)</v>
      </c>
      <c r="P123" s="375" t="str">
        <f>IFERROR(TEXT(IF(Benchmark!C49="","",Benchmark!C49),"$#,##0"),"")</f>
        <v>$0</v>
      </c>
      <c r="Q123" s="375" t="str">
        <f>IFERROR(TEXT(IF(Benchmark!E49="","",Benchmark!E49),"#0.00%"),"")</f>
        <v/>
      </c>
      <c r="R123" s="375" t="str">
        <f>IFERROR(TEXT(IF(Benchmark!F49="","",Benchmark!F49),"#.00"),"")</f>
        <v/>
      </c>
      <c r="S123" s="381" t="str">
        <f t="shared" si="27"/>
        <v>Other (Describe);$0;;</v>
      </c>
    </row>
    <row r="124" spans="1:19" ht="13.8">
      <c r="A124" s="333" t="str">
        <f t="shared" si="14"/>
        <v/>
      </c>
      <c r="B124" s="333" t="str">
        <f t="shared" si="15"/>
        <v/>
      </c>
      <c r="C124" s="333" t="str">
        <f t="shared" si="16"/>
        <v/>
      </c>
      <c r="D124" s="333" t="str">
        <f t="shared" si="17"/>
        <v/>
      </c>
      <c r="E124" s="333" t="str">
        <f t="shared" si="18"/>
        <v/>
      </c>
      <c r="F124" s="333" t="str">
        <f t="shared" si="19"/>
        <v/>
      </c>
      <c r="G124" s="333" t="str">
        <f t="shared" si="20"/>
        <v/>
      </c>
      <c r="K124" s="335"/>
      <c r="L124" s="335"/>
      <c r="O124" s="382" t="str">
        <f>IF(Benchmark!B50="","",IF(Benchmark!B50=0,"",Benchmark!B50))</f>
        <v>Cash</v>
      </c>
      <c r="P124" s="375" t="str">
        <f>IFERROR(TEXT(IF(Benchmark!C50="","",Benchmark!C50),"$#,##0"),"")</f>
        <v>$0</v>
      </c>
      <c r="Q124" s="375" t="str">
        <f>IFERROR(TEXT(IF(Benchmark!E50="","",Benchmark!E50),"#0.00%"),"")</f>
        <v/>
      </c>
      <c r="R124" s="375" t="str">
        <f>IFERROR(TEXT(IF(Benchmark!F50="","",Benchmark!F50),"#.00"),"")</f>
        <v/>
      </c>
      <c r="S124" s="381" t="str">
        <f t="shared" si="27"/>
        <v>Cash;$0;;</v>
      </c>
    </row>
    <row r="125" spans="1:19" ht="13.8">
      <c r="A125" s="333" t="str">
        <f t="shared" si="14"/>
        <v/>
      </c>
      <c r="B125" s="333" t="str">
        <f t="shared" si="15"/>
        <v/>
      </c>
      <c r="C125" s="333" t="str">
        <f t="shared" si="16"/>
        <v/>
      </c>
      <c r="D125" s="333" t="str">
        <f t="shared" si="17"/>
        <v/>
      </c>
      <c r="E125" s="333" t="str">
        <f t="shared" si="18"/>
        <v/>
      </c>
      <c r="F125" s="333" t="str">
        <f t="shared" si="19"/>
        <v/>
      </c>
      <c r="G125" s="333" t="str">
        <f t="shared" si="20"/>
        <v/>
      </c>
      <c r="K125" s="335"/>
      <c r="L125" s="335"/>
      <c r="O125" s="382" t="str">
        <f>IF(Benchmark!B51="","",IF(Benchmark!B51=0,"",Benchmark!B51))</f>
        <v>Contributions/Donations</v>
      </c>
      <c r="P125" s="375" t="str">
        <f>IFERROR(TEXT(IF(Benchmark!C51="","",Benchmark!C51),"$#,##0"),"")</f>
        <v>$0</v>
      </c>
      <c r="Q125" s="375" t="str">
        <f>IFERROR(TEXT(IF(Benchmark!E51="","",Benchmark!E51),"#0.00%"),"")</f>
        <v/>
      </c>
      <c r="R125" s="375" t="str">
        <f>IFERROR(TEXT(IF(Benchmark!F51="","",Benchmark!F51),"#.00"),"")</f>
        <v/>
      </c>
      <c r="S125" s="381" t="str">
        <f t="shared" si="27"/>
        <v>Contributions/Donations;$0;;</v>
      </c>
    </row>
    <row r="126" spans="1:19" ht="13.8">
      <c r="A126" s="333" t="str">
        <f t="shared" si="14"/>
        <v/>
      </c>
      <c r="B126" s="333" t="str">
        <f t="shared" si="15"/>
        <v/>
      </c>
      <c r="C126" s="333" t="str">
        <f t="shared" si="16"/>
        <v/>
      </c>
      <c r="D126" s="333" t="str">
        <f t="shared" si="17"/>
        <v/>
      </c>
      <c r="E126" s="333" t="str">
        <f t="shared" si="18"/>
        <v/>
      </c>
      <c r="F126" s="333" t="str">
        <f t="shared" si="19"/>
        <v/>
      </c>
      <c r="G126" s="333" t="str">
        <f t="shared" si="20"/>
        <v/>
      </c>
      <c r="K126" s="335"/>
      <c r="L126" s="335"/>
      <c r="O126" s="382" t="str">
        <f>IF(Benchmark!B52="","",IF(Benchmark!B52=0,"",Benchmark!B52))</f>
        <v>Tax Credit Equity</v>
      </c>
      <c r="P126" s="375" t="str">
        <f>IFERROR(TEXT(IF(Benchmark!C52="","",Benchmark!C52),"$#,##0"),"")</f>
        <v>$0</v>
      </c>
      <c r="Q126" s="375" t="str">
        <f>IFERROR(TEXT(IF(Benchmark!E52="","",Benchmark!E52),"#0.00%"),"")</f>
        <v/>
      </c>
      <c r="R126" s="375" t="str">
        <f>IFERROR(CONCATENATE(TEXT(IF(Benchmark!F52="","",Benchmark!F52),"$#,##0.00")," ",Benchmark!G52),"")</f>
        <v>$0.00 equity pricing</v>
      </c>
      <c r="S126" s="381" t="str">
        <f t="shared" si="27"/>
        <v>Tax Credit Equity;$0;;$0.00 equity pricing</v>
      </c>
    </row>
    <row r="127" spans="1:19" ht="13.8">
      <c r="A127" s="333" t="str">
        <f t="shared" si="14"/>
        <v/>
      </c>
      <c r="B127" s="333" t="str">
        <f t="shared" si="15"/>
        <v/>
      </c>
      <c r="C127" s="333" t="str">
        <f t="shared" si="16"/>
        <v/>
      </c>
      <c r="D127" s="333" t="str">
        <f t="shared" si="17"/>
        <v/>
      </c>
      <c r="E127" s="333" t="str">
        <f t="shared" si="18"/>
        <v/>
      </c>
      <c r="F127" s="333" t="str">
        <f t="shared" si="19"/>
        <v/>
      </c>
      <c r="G127" s="333" t="str">
        <f t="shared" si="20"/>
        <v/>
      </c>
      <c r="K127" s="335"/>
      <c r="L127" s="335"/>
      <c r="O127" s="382" t="str">
        <f>IF(Benchmark!B53="","",IF(Benchmark!B53=0,"",Benchmark!B53))</f>
        <v>Deferred Developer Fee:</v>
      </c>
      <c r="P127" s="375" t="str">
        <f>IFERROR(TEXT(IF(Benchmark!C53="","",Benchmark!C53),"$#,##0"),"")</f>
        <v>$0</v>
      </c>
      <c r="Q127" s="375" t="str">
        <f>IFERROR(TEXT(IF(Benchmark!E53="","",Benchmark!E53),"#0.00%"),"")</f>
        <v/>
      </c>
      <c r="R127" s="375" t="str">
        <f>IFERROR(TEXT(IF(Benchmark!F53="","",Benchmark!F53),"#.00"),"")</f>
        <v/>
      </c>
      <c r="S127" s="381" t="str">
        <f t="shared" si="27"/>
        <v>Deferred Developer Fee:;$0;;</v>
      </c>
    </row>
    <row r="128" spans="1:19" ht="13.8">
      <c r="A128" s="333" t="str">
        <f t="shared" si="14"/>
        <v/>
      </c>
      <c r="B128" s="333" t="str">
        <f t="shared" si="15"/>
        <v/>
      </c>
      <c r="C128" s="333" t="str">
        <f t="shared" si="16"/>
        <v/>
      </c>
      <c r="D128" s="333" t="str">
        <f t="shared" si="17"/>
        <v/>
      </c>
      <c r="E128" s="333" t="str">
        <f t="shared" si="18"/>
        <v/>
      </c>
      <c r="F128" s="333" t="str">
        <f t="shared" si="19"/>
        <v/>
      </c>
      <c r="G128" s="333" t="str">
        <f t="shared" si="20"/>
        <v/>
      </c>
      <c r="K128" s="335"/>
      <c r="L128" s="335"/>
      <c r="O128" s="383"/>
      <c r="P128" s="384" t="str">
        <f>IFERROR(TEXT(IF(Benchmark!C54="","",Benchmark!C54),"$#,##0"),"")</f>
        <v>$0</v>
      </c>
      <c r="Q128" s="384" t="str">
        <f>IFERROR(TEXT(IF(Benchmark!E54="","",Benchmark!E54),"#0.00%"),"")</f>
        <v/>
      </c>
      <c r="R128" s="384" t="str">
        <f>IFERROR(TEXT(IF(Benchmark!F54="","",Benchmark!F54),"#.00"),"")</f>
        <v/>
      </c>
      <c r="S128" s="907" t="str">
        <f>IF(P128="","",_xlfn.TEXTJOIN(";",FALSE,O128:R128))</f>
        <v>;$0;;</v>
      </c>
    </row>
    <row r="129" spans="1:18" ht="13.8">
      <c r="A129" s="333" t="str">
        <f t="shared" ref="A129:A169" si="28">IF(LEN(C129)+LEN(D129)+LEN(E129)+LEN(F129)&gt;0, I129, "")</f>
        <v/>
      </c>
      <c r="B129" s="333" t="str">
        <f t="shared" ref="B129:B169" si="29">IF(LEN(C129)+LEN(D129)+LEN(E129)+LEN(F129)&gt;0, H129, "")</f>
        <v/>
      </c>
      <c r="C129" s="333" t="str">
        <f t="shared" si="16"/>
        <v/>
      </c>
      <c r="D129" s="333" t="str">
        <f t="shared" si="17"/>
        <v/>
      </c>
      <c r="E129" s="333" t="str">
        <f t="shared" si="18"/>
        <v/>
      </c>
      <c r="F129" s="333" t="str">
        <f t="shared" si="19"/>
        <v/>
      </c>
      <c r="G129" s="333" t="str">
        <f t="shared" si="20"/>
        <v/>
      </c>
      <c r="K129" s="335"/>
      <c r="L129" s="335"/>
      <c r="P129" s="375"/>
      <c r="Q129" s="375"/>
      <c r="R129" s="375"/>
    </row>
    <row r="130" spans="1:18" ht="13.8">
      <c r="A130" s="333" t="str">
        <f t="shared" si="28"/>
        <v/>
      </c>
      <c r="B130" s="333" t="str">
        <f t="shared" si="29"/>
        <v/>
      </c>
      <c r="C130" s="333" t="str">
        <f t="shared" ref="C130:C169" si="30">IF(K130="textfield", G130, "")</f>
        <v/>
      </c>
      <c r="D130" s="333" t="str">
        <f t="shared" ref="D130:D169" si="31">IF(K130="radiobutton",G130,IF(K130="checkbox",G130,IF(K130="dropdown",G130,"")))</f>
        <v/>
      </c>
      <c r="E130" s="333" t="str">
        <f t="shared" ref="E130:E169" si="32">IF(K130="richtextfield", G130, "")</f>
        <v/>
      </c>
      <c r="F130" s="333" t="str">
        <f t="shared" ref="F130:F169" si="33">IF(K130="table", G130, IF(K130="fixed_table",G130,""))</f>
        <v/>
      </c>
      <c r="G130" s="333" t="str">
        <f t="shared" ref="G130:G193" si="34">IFERROR(IF(LEN(M130)=0, "", IF(L130="pct",TEXT(M130,"0.00%"),IF(L130="currency",TEXT(M130,"###0.00"),IF(L130="date", TEXT(M130,"YYYY-MM-DD"), IF(L130="float2", TEXT(M130,"0.00"), M130))))),"")</f>
        <v/>
      </c>
      <c r="K130" s="335"/>
      <c r="L130" s="335"/>
      <c r="P130" s="375"/>
      <c r="Q130" s="375"/>
      <c r="R130" s="375"/>
    </row>
    <row r="131" spans="1:18" ht="13.8">
      <c r="A131" s="333" t="str">
        <f t="shared" si="28"/>
        <v/>
      </c>
      <c r="B131" s="333" t="str">
        <f t="shared" si="29"/>
        <v/>
      </c>
      <c r="C131" s="333" t="str">
        <f t="shared" si="30"/>
        <v/>
      </c>
      <c r="D131" s="333" t="str">
        <f t="shared" si="31"/>
        <v/>
      </c>
      <c r="E131" s="333" t="str">
        <f t="shared" si="32"/>
        <v/>
      </c>
      <c r="F131" s="333" t="str">
        <f t="shared" si="33"/>
        <v/>
      </c>
      <c r="G131" s="333" t="str">
        <f t="shared" si="34"/>
        <v/>
      </c>
      <c r="K131" s="335"/>
      <c r="L131" s="335"/>
      <c r="P131" s="375"/>
      <c r="Q131" s="375"/>
      <c r="R131" s="375"/>
    </row>
    <row r="132" spans="1:18" ht="13.8">
      <c r="A132" s="333" t="str">
        <f t="shared" si="28"/>
        <v/>
      </c>
      <c r="B132" s="333" t="str">
        <f t="shared" si="29"/>
        <v/>
      </c>
      <c r="C132" s="333" t="str">
        <f t="shared" si="30"/>
        <v/>
      </c>
      <c r="D132" s="333" t="str">
        <f t="shared" si="31"/>
        <v/>
      </c>
      <c r="E132" s="333" t="str">
        <f t="shared" si="32"/>
        <v/>
      </c>
      <c r="F132" s="333" t="str">
        <f t="shared" si="33"/>
        <v/>
      </c>
      <c r="G132" s="333" t="str">
        <f t="shared" si="34"/>
        <v/>
      </c>
      <c r="K132" s="335"/>
      <c r="L132" s="335"/>
      <c r="P132" s="375"/>
      <c r="Q132" s="375"/>
      <c r="R132" s="375"/>
    </row>
    <row r="133" spans="1:18" ht="13.8">
      <c r="A133" s="333" t="str">
        <f t="shared" si="28"/>
        <v/>
      </c>
      <c r="B133" s="333" t="str">
        <f t="shared" si="29"/>
        <v/>
      </c>
      <c r="C133" s="333" t="str">
        <f t="shared" si="30"/>
        <v/>
      </c>
      <c r="D133" s="333" t="str">
        <f t="shared" si="31"/>
        <v/>
      </c>
      <c r="E133" s="333" t="str">
        <f t="shared" si="32"/>
        <v/>
      </c>
      <c r="F133" s="333" t="str">
        <f t="shared" si="33"/>
        <v/>
      </c>
      <c r="G133" s="333" t="str">
        <f t="shared" si="34"/>
        <v/>
      </c>
      <c r="K133" s="335"/>
      <c r="L133" s="335"/>
      <c r="P133" s="375"/>
      <c r="Q133" s="375"/>
      <c r="R133" s="375"/>
    </row>
    <row r="134" spans="1:18" ht="13.8">
      <c r="A134" s="333" t="str">
        <f t="shared" si="28"/>
        <v/>
      </c>
      <c r="B134" s="333" t="str">
        <f t="shared" si="29"/>
        <v/>
      </c>
      <c r="C134" s="333" t="str">
        <f t="shared" si="30"/>
        <v/>
      </c>
      <c r="D134" s="333" t="str">
        <f t="shared" si="31"/>
        <v/>
      </c>
      <c r="E134" s="333" t="str">
        <f t="shared" si="32"/>
        <v/>
      </c>
      <c r="F134" s="333" t="str">
        <f t="shared" si="33"/>
        <v/>
      </c>
      <c r="G134" s="333" t="str">
        <f t="shared" si="34"/>
        <v/>
      </c>
      <c r="K134" s="335"/>
      <c r="L134" s="335"/>
      <c r="P134" s="375"/>
      <c r="Q134" s="375"/>
      <c r="R134" s="375"/>
    </row>
    <row r="135" spans="1:18" ht="13.8">
      <c r="A135" s="333" t="str">
        <f t="shared" si="28"/>
        <v/>
      </c>
      <c r="B135" s="333" t="str">
        <f t="shared" si="29"/>
        <v/>
      </c>
      <c r="C135" s="333" t="str">
        <f t="shared" si="30"/>
        <v/>
      </c>
      <c r="D135" s="333" t="str">
        <f t="shared" si="31"/>
        <v/>
      </c>
      <c r="E135" s="333" t="str">
        <f t="shared" si="32"/>
        <v/>
      </c>
      <c r="F135" s="333" t="str">
        <f t="shared" si="33"/>
        <v/>
      </c>
      <c r="G135" s="333" t="str">
        <f t="shared" si="34"/>
        <v/>
      </c>
      <c r="K135" s="335"/>
      <c r="L135" s="335"/>
      <c r="P135" s="375"/>
      <c r="Q135" s="375"/>
      <c r="R135" s="375"/>
    </row>
    <row r="136" spans="1:18" ht="13.8">
      <c r="A136" s="333" t="str">
        <f t="shared" si="28"/>
        <v/>
      </c>
      <c r="B136" s="333" t="str">
        <f t="shared" si="29"/>
        <v/>
      </c>
      <c r="C136" s="333" t="str">
        <f t="shared" si="30"/>
        <v/>
      </c>
      <c r="D136" s="333" t="str">
        <f t="shared" si="31"/>
        <v/>
      </c>
      <c r="E136" s="333" t="str">
        <f t="shared" si="32"/>
        <v/>
      </c>
      <c r="F136" s="333" t="str">
        <f t="shared" si="33"/>
        <v/>
      </c>
      <c r="G136" s="333" t="str">
        <f t="shared" si="34"/>
        <v/>
      </c>
      <c r="K136" s="335"/>
      <c r="L136" s="335"/>
      <c r="P136" s="375"/>
      <c r="Q136" s="375"/>
      <c r="R136" s="375"/>
    </row>
    <row r="137" spans="1:18" ht="13.8">
      <c r="A137" s="333" t="str">
        <f t="shared" si="28"/>
        <v/>
      </c>
      <c r="B137" s="333" t="str">
        <f t="shared" si="29"/>
        <v/>
      </c>
      <c r="C137" s="333" t="str">
        <f t="shared" si="30"/>
        <v/>
      </c>
      <c r="D137" s="333" t="str">
        <f t="shared" si="31"/>
        <v/>
      </c>
      <c r="E137" s="333" t="str">
        <f t="shared" si="32"/>
        <v/>
      </c>
      <c r="F137" s="333" t="str">
        <f t="shared" si="33"/>
        <v/>
      </c>
      <c r="G137" s="333" t="str">
        <f t="shared" si="34"/>
        <v/>
      </c>
      <c r="K137" s="335"/>
      <c r="L137" s="335"/>
    </row>
    <row r="138" spans="1:18" ht="13.8">
      <c r="A138" s="333" t="str">
        <f t="shared" si="28"/>
        <v/>
      </c>
      <c r="B138" s="333" t="str">
        <f t="shared" si="29"/>
        <v/>
      </c>
      <c r="C138" s="333" t="str">
        <f t="shared" si="30"/>
        <v/>
      </c>
      <c r="D138" s="333" t="str">
        <f t="shared" si="31"/>
        <v/>
      </c>
      <c r="E138" s="333" t="str">
        <f t="shared" si="32"/>
        <v/>
      </c>
      <c r="F138" s="333" t="str">
        <f t="shared" si="33"/>
        <v/>
      </c>
      <c r="G138" s="333" t="str">
        <f t="shared" si="34"/>
        <v/>
      </c>
      <c r="K138" s="335"/>
      <c r="L138" s="335"/>
    </row>
    <row r="139" spans="1:18" ht="13.8">
      <c r="A139" s="333" t="str">
        <f t="shared" si="28"/>
        <v/>
      </c>
      <c r="B139" s="333" t="str">
        <f t="shared" si="29"/>
        <v/>
      </c>
      <c r="C139" s="333" t="str">
        <f t="shared" si="30"/>
        <v/>
      </c>
      <c r="D139" s="333" t="str">
        <f t="shared" si="31"/>
        <v/>
      </c>
      <c r="E139" s="333" t="str">
        <f t="shared" si="32"/>
        <v/>
      </c>
      <c r="F139" s="333" t="str">
        <f t="shared" si="33"/>
        <v/>
      </c>
      <c r="G139" s="333" t="str">
        <f t="shared" si="34"/>
        <v/>
      </c>
      <c r="K139" s="335"/>
      <c r="L139" s="335"/>
    </row>
    <row r="140" spans="1:18" ht="13.8">
      <c r="A140" s="333" t="str">
        <f t="shared" si="28"/>
        <v/>
      </c>
      <c r="B140" s="333" t="str">
        <f t="shared" si="29"/>
        <v/>
      </c>
      <c r="C140" s="333" t="str">
        <f t="shared" si="30"/>
        <v/>
      </c>
      <c r="D140" s="333" t="str">
        <f t="shared" si="31"/>
        <v/>
      </c>
      <c r="E140" s="333" t="str">
        <f t="shared" si="32"/>
        <v/>
      </c>
      <c r="F140" s="333" t="str">
        <f t="shared" si="33"/>
        <v/>
      </c>
      <c r="G140" s="333" t="str">
        <f t="shared" si="34"/>
        <v/>
      </c>
      <c r="K140" s="335"/>
      <c r="L140" s="335"/>
    </row>
    <row r="141" spans="1:18" ht="13.8">
      <c r="A141" s="333" t="str">
        <f t="shared" si="28"/>
        <v/>
      </c>
      <c r="B141" s="333" t="str">
        <f t="shared" si="29"/>
        <v/>
      </c>
      <c r="C141" s="333" t="str">
        <f t="shared" si="30"/>
        <v/>
      </c>
      <c r="D141" s="333" t="str">
        <f t="shared" si="31"/>
        <v/>
      </c>
      <c r="E141" s="333" t="str">
        <f t="shared" si="32"/>
        <v/>
      </c>
      <c r="F141" s="333" t="str">
        <f t="shared" si="33"/>
        <v/>
      </c>
      <c r="G141" s="333" t="str">
        <f t="shared" si="34"/>
        <v/>
      </c>
      <c r="K141" s="335"/>
      <c r="L141" s="335"/>
    </row>
    <row r="142" spans="1:18" ht="13.8">
      <c r="A142" s="333" t="str">
        <f t="shared" si="28"/>
        <v/>
      </c>
      <c r="B142" s="333" t="str">
        <f t="shared" si="29"/>
        <v/>
      </c>
      <c r="C142" s="333" t="str">
        <f t="shared" si="30"/>
        <v/>
      </c>
      <c r="D142" s="333" t="str">
        <f t="shared" si="31"/>
        <v/>
      </c>
      <c r="E142" s="333" t="str">
        <f t="shared" si="32"/>
        <v/>
      </c>
      <c r="F142" s="333" t="str">
        <f t="shared" si="33"/>
        <v/>
      </c>
      <c r="G142" s="333" t="str">
        <f t="shared" si="34"/>
        <v/>
      </c>
      <c r="K142" s="335"/>
      <c r="L142" s="335"/>
    </row>
    <row r="143" spans="1:18" ht="13.8">
      <c r="A143" s="333" t="str">
        <f t="shared" si="28"/>
        <v/>
      </c>
      <c r="B143" s="333" t="str">
        <f t="shared" si="29"/>
        <v/>
      </c>
      <c r="C143" s="333" t="str">
        <f t="shared" si="30"/>
        <v/>
      </c>
      <c r="D143" s="333" t="str">
        <f t="shared" si="31"/>
        <v/>
      </c>
      <c r="E143" s="333" t="str">
        <f t="shared" si="32"/>
        <v/>
      </c>
      <c r="F143" s="333" t="str">
        <f t="shared" si="33"/>
        <v/>
      </c>
      <c r="G143" s="333" t="str">
        <f t="shared" si="34"/>
        <v/>
      </c>
      <c r="K143" s="335"/>
      <c r="L143" s="335"/>
    </row>
    <row r="144" spans="1:18" ht="13.8">
      <c r="A144" s="333" t="str">
        <f t="shared" si="28"/>
        <v/>
      </c>
      <c r="B144" s="333" t="str">
        <f t="shared" si="29"/>
        <v/>
      </c>
      <c r="C144" s="333" t="str">
        <f t="shared" si="30"/>
        <v/>
      </c>
      <c r="D144" s="333" t="str">
        <f t="shared" si="31"/>
        <v/>
      </c>
      <c r="E144" s="333" t="str">
        <f t="shared" si="32"/>
        <v/>
      </c>
      <c r="F144" s="333" t="str">
        <f t="shared" si="33"/>
        <v/>
      </c>
      <c r="G144" s="333" t="str">
        <f t="shared" si="34"/>
        <v/>
      </c>
      <c r="K144" s="335"/>
      <c r="L144" s="335"/>
    </row>
    <row r="145" spans="1:12" ht="13.8">
      <c r="A145" s="333" t="str">
        <f t="shared" si="28"/>
        <v/>
      </c>
      <c r="B145" s="333" t="str">
        <f t="shared" si="29"/>
        <v/>
      </c>
      <c r="C145" s="333" t="str">
        <f t="shared" si="30"/>
        <v/>
      </c>
      <c r="D145" s="333" t="str">
        <f t="shared" si="31"/>
        <v/>
      </c>
      <c r="E145" s="333" t="str">
        <f t="shared" si="32"/>
        <v/>
      </c>
      <c r="F145" s="333" t="str">
        <f t="shared" si="33"/>
        <v/>
      </c>
      <c r="G145" s="333" t="str">
        <f t="shared" si="34"/>
        <v/>
      </c>
      <c r="K145" s="335"/>
      <c r="L145" s="335"/>
    </row>
    <row r="146" spans="1:12" ht="13.8">
      <c r="A146" s="333" t="str">
        <f t="shared" si="28"/>
        <v/>
      </c>
      <c r="B146" s="333" t="str">
        <f t="shared" si="29"/>
        <v/>
      </c>
      <c r="C146" s="333" t="str">
        <f t="shared" si="30"/>
        <v/>
      </c>
      <c r="D146" s="333" t="str">
        <f t="shared" si="31"/>
        <v/>
      </c>
      <c r="E146" s="333" t="str">
        <f t="shared" si="32"/>
        <v/>
      </c>
      <c r="F146" s="333" t="str">
        <f t="shared" si="33"/>
        <v/>
      </c>
      <c r="G146" s="333" t="str">
        <f t="shared" si="34"/>
        <v/>
      </c>
      <c r="K146" s="335"/>
      <c r="L146" s="335"/>
    </row>
    <row r="147" spans="1:12" ht="13.8">
      <c r="A147" s="333" t="str">
        <f t="shared" si="28"/>
        <v/>
      </c>
      <c r="B147" s="333" t="str">
        <f t="shared" si="29"/>
        <v/>
      </c>
      <c r="C147" s="333" t="str">
        <f t="shared" si="30"/>
        <v/>
      </c>
      <c r="D147" s="333" t="str">
        <f t="shared" si="31"/>
        <v/>
      </c>
      <c r="E147" s="333" t="str">
        <f t="shared" si="32"/>
        <v/>
      </c>
      <c r="F147" s="333" t="str">
        <f t="shared" si="33"/>
        <v/>
      </c>
      <c r="G147" s="333" t="str">
        <f t="shared" si="34"/>
        <v/>
      </c>
      <c r="K147" s="335"/>
      <c r="L147" s="335"/>
    </row>
    <row r="148" spans="1:12" ht="13.8">
      <c r="A148" s="333" t="str">
        <f t="shared" si="28"/>
        <v/>
      </c>
      <c r="B148" s="333" t="str">
        <f t="shared" si="29"/>
        <v/>
      </c>
      <c r="C148" s="333" t="str">
        <f t="shared" si="30"/>
        <v/>
      </c>
      <c r="D148" s="333" t="str">
        <f t="shared" si="31"/>
        <v/>
      </c>
      <c r="E148" s="333" t="str">
        <f t="shared" si="32"/>
        <v/>
      </c>
      <c r="F148" s="333" t="str">
        <f t="shared" si="33"/>
        <v/>
      </c>
      <c r="G148" s="333" t="str">
        <f t="shared" si="34"/>
        <v/>
      </c>
      <c r="K148" s="335"/>
      <c r="L148" s="335"/>
    </row>
    <row r="149" spans="1:12" ht="13.8">
      <c r="A149" s="333" t="str">
        <f t="shared" si="28"/>
        <v/>
      </c>
      <c r="B149" s="333" t="str">
        <f t="shared" si="29"/>
        <v/>
      </c>
      <c r="C149" s="333" t="str">
        <f t="shared" si="30"/>
        <v/>
      </c>
      <c r="D149" s="333" t="str">
        <f t="shared" si="31"/>
        <v/>
      </c>
      <c r="E149" s="333" t="str">
        <f t="shared" si="32"/>
        <v/>
      </c>
      <c r="F149" s="333" t="str">
        <f t="shared" si="33"/>
        <v/>
      </c>
      <c r="G149" s="333" t="str">
        <f t="shared" si="34"/>
        <v/>
      </c>
      <c r="K149" s="335"/>
      <c r="L149" s="335"/>
    </row>
    <row r="150" spans="1:12" ht="13.8">
      <c r="A150" s="333" t="str">
        <f t="shared" si="28"/>
        <v/>
      </c>
      <c r="B150" s="333" t="str">
        <f t="shared" si="29"/>
        <v/>
      </c>
      <c r="C150" s="333" t="str">
        <f t="shared" si="30"/>
        <v/>
      </c>
      <c r="D150" s="333" t="str">
        <f t="shared" si="31"/>
        <v/>
      </c>
      <c r="E150" s="333" t="str">
        <f t="shared" si="32"/>
        <v/>
      </c>
      <c r="F150" s="333" t="str">
        <f t="shared" si="33"/>
        <v/>
      </c>
      <c r="G150" s="333" t="str">
        <f t="shared" si="34"/>
        <v/>
      </c>
      <c r="K150" s="335"/>
      <c r="L150" s="335"/>
    </row>
    <row r="151" spans="1:12" ht="13.8">
      <c r="A151" s="333" t="str">
        <f t="shared" si="28"/>
        <v/>
      </c>
      <c r="B151" s="333" t="str">
        <f t="shared" si="29"/>
        <v/>
      </c>
      <c r="C151" s="333" t="str">
        <f t="shared" si="30"/>
        <v/>
      </c>
      <c r="D151" s="333" t="str">
        <f t="shared" si="31"/>
        <v/>
      </c>
      <c r="E151" s="333" t="str">
        <f t="shared" si="32"/>
        <v/>
      </c>
      <c r="F151" s="333" t="str">
        <f t="shared" si="33"/>
        <v/>
      </c>
      <c r="G151" s="333" t="str">
        <f t="shared" si="34"/>
        <v/>
      </c>
      <c r="K151" s="335"/>
      <c r="L151" s="335"/>
    </row>
    <row r="152" spans="1:12" ht="13.8">
      <c r="A152" s="333" t="str">
        <f t="shared" si="28"/>
        <v/>
      </c>
      <c r="B152" s="333" t="str">
        <f t="shared" si="29"/>
        <v/>
      </c>
      <c r="C152" s="333" t="str">
        <f t="shared" si="30"/>
        <v/>
      </c>
      <c r="D152" s="333" t="str">
        <f t="shared" si="31"/>
        <v/>
      </c>
      <c r="E152" s="333" t="str">
        <f t="shared" si="32"/>
        <v/>
      </c>
      <c r="F152" s="333" t="str">
        <f t="shared" si="33"/>
        <v/>
      </c>
      <c r="G152" s="333" t="str">
        <f t="shared" si="34"/>
        <v/>
      </c>
      <c r="K152" s="335"/>
      <c r="L152" s="335"/>
    </row>
    <row r="153" spans="1:12" ht="13.8">
      <c r="A153" s="333" t="str">
        <f t="shared" si="28"/>
        <v/>
      </c>
      <c r="B153" s="333" t="str">
        <f t="shared" si="29"/>
        <v/>
      </c>
      <c r="C153" s="333" t="str">
        <f t="shared" si="30"/>
        <v/>
      </c>
      <c r="D153" s="333" t="str">
        <f t="shared" si="31"/>
        <v/>
      </c>
      <c r="E153" s="333" t="str">
        <f t="shared" si="32"/>
        <v/>
      </c>
      <c r="F153" s="333" t="str">
        <f t="shared" si="33"/>
        <v/>
      </c>
      <c r="G153" s="333" t="str">
        <f t="shared" si="34"/>
        <v/>
      </c>
      <c r="K153" s="335"/>
      <c r="L153" s="335"/>
    </row>
    <row r="154" spans="1:12" ht="13.8">
      <c r="A154" s="333" t="str">
        <f t="shared" si="28"/>
        <v/>
      </c>
      <c r="B154" s="333" t="str">
        <f t="shared" si="29"/>
        <v/>
      </c>
      <c r="C154" s="333" t="str">
        <f t="shared" si="30"/>
        <v/>
      </c>
      <c r="D154" s="333" t="str">
        <f t="shared" si="31"/>
        <v/>
      </c>
      <c r="E154" s="333" t="str">
        <f t="shared" si="32"/>
        <v/>
      </c>
      <c r="F154" s="333" t="str">
        <f t="shared" si="33"/>
        <v/>
      </c>
      <c r="G154" s="333" t="str">
        <f t="shared" si="34"/>
        <v/>
      </c>
      <c r="K154" s="335"/>
      <c r="L154" s="335"/>
    </row>
    <row r="155" spans="1:12" ht="13.8">
      <c r="A155" s="333" t="str">
        <f t="shared" si="28"/>
        <v/>
      </c>
      <c r="B155" s="333" t="str">
        <f t="shared" si="29"/>
        <v/>
      </c>
      <c r="C155" s="333" t="str">
        <f t="shared" si="30"/>
        <v/>
      </c>
      <c r="D155" s="333" t="str">
        <f t="shared" si="31"/>
        <v/>
      </c>
      <c r="E155" s="333" t="str">
        <f t="shared" si="32"/>
        <v/>
      </c>
      <c r="F155" s="333" t="str">
        <f t="shared" si="33"/>
        <v/>
      </c>
      <c r="G155" s="333" t="str">
        <f t="shared" si="34"/>
        <v/>
      </c>
      <c r="K155" s="335"/>
      <c r="L155" s="335"/>
    </row>
    <row r="156" spans="1:12" ht="13.8">
      <c r="A156" s="333" t="str">
        <f t="shared" si="28"/>
        <v/>
      </c>
      <c r="B156" s="333" t="str">
        <f t="shared" si="29"/>
        <v/>
      </c>
      <c r="C156" s="333" t="str">
        <f t="shared" si="30"/>
        <v/>
      </c>
      <c r="D156" s="333" t="str">
        <f t="shared" si="31"/>
        <v/>
      </c>
      <c r="E156" s="333" t="str">
        <f t="shared" si="32"/>
        <v/>
      </c>
      <c r="F156" s="333" t="str">
        <f t="shared" si="33"/>
        <v/>
      </c>
      <c r="G156" s="333" t="str">
        <f t="shared" si="34"/>
        <v/>
      </c>
      <c r="K156" s="335"/>
      <c r="L156" s="335"/>
    </row>
    <row r="157" spans="1:12" ht="13.8">
      <c r="A157" s="333" t="str">
        <f t="shared" si="28"/>
        <v/>
      </c>
      <c r="B157" s="333" t="str">
        <f t="shared" si="29"/>
        <v/>
      </c>
      <c r="C157" s="333" t="str">
        <f t="shared" si="30"/>
        <v/>
      </c>
      <c r="D157" s="333" t="str">
        <f t="shared" si="31"/>
        <v/>
      </c>
      <c r="E157" s="333" t="str">
        <f t="shared" si="32"/>
        <v/>
      </c>
      <c r="F157" s="333" t="str">
        <f t="shared" si="33"/>
        <v/>
      </c>
      <c r="G157" s="333" t="str">
        <f t="shared" si="34"/>
        <v/>
      </c>
      <c r="K157" s="335"/>
      <c r="L157" s="335"/>
    </row>
    <row r="158" spans="1:12" ht="13.8">
      <c r="A158" s="333" t="str">
        <f t="shared" si="28"/>
        <v/>
      </c>
      <c r="B158" s="333" t="str">
        <f t="shared" si="29"/>
        <v/>
      </c>
      <c r="C158" s="333" t="str">
        <f t="shared" si="30"/>
        <v/>
      </c>
      <c r="D158" s="333" t="str">
        <f t="shared" si="31"/>
        <v/>
      </c>
      <c r="E158" s="333" t="str">
        <f t="shared" si="32"/>
        <v/>
      </c>
      <c r="F158" s="333" t="str">
        <f t="shared" si="33"/>
        <v/>
      </c>
      <c r="G158" s="333" t="str">
        <f t="shared" si="34"/>
        <v/>
      </c>
      <c r="K158" s="335"/>
      <c r="L158" s="335"/>
    </row>
    <row r="159" spans="1:12" ht="13.8">
      <c r="A159" s="333" t="str">
        <f t="shared" si="28"/>
        <v/>
      </c>
      <c r="B159" s="333" t="str">
        <f t="shared" si="29"/>
        <v/>
      </c>
      <c r="C159" s="333" t="str">
        <f t="shared" si="30"/>
        <v/>
      </c>
      <c r="D159" s="333" t="str">
        <f t="shared" si="31"/>
        <v/>
      </c>
      <c r="E159" s="333" t="str">
        <f t="shared" si="32"/>
        <v/>
      </c>
      <c r="F159" s="333" t="str">
        <f t="shared" si="33"/>
        <v/>
      </c>
      <c r="G159" s="333" t="str">
        <f t="shared" si="34"/>
        <v/>
      </c>
      <c r="K159" s="335"/>
      <c r="L159" s="335"/>
    </row>
    <row r="160" spans="1:12" ht="13.8">
      <c r="A160" s="333" t="str">
        <f t="shared" si="28"/>
        <v/>
      </c>
      <c r="B160" s="333" t="str">
        <f t="shared" si="29"/>
        <v/>
      </c>
      <c r="C160" s="333" t="str">
        <f t="shared" si="30"/>
        <v/>
      </c>
      <c r="D160" s="333" t="str">
        <f t="shared" si="31"/>
        <v/>
      </c>
      <c r="E160" s="333" t="str">
        <f t="shared" si="32"/>
        <v/>
      </c>
      <c r="F160" s="333" t="str">
        <f t="shared" si="33"/>
        <v/>
      </c>
      <c r="G160" s="333" t="str">
        <f t="shared" si="34"/>
        <v/>
      </c>
      <c r="K160" s="335"/>
      <c r="L160" s="335"/>
    </row>
    <row r="161" spans="1:12" ht="13.8">
      <c r="A161" s="333" t="str">
        <f t="shared" si="28"/>
        <v/>
      </c>
      <c r="B161" s="333" t="str">
        <f t="shared" si="29"/>
        <v/>
      </c>
      <c r="C161" s="333" t="str">
        <f t="shared" si="30"/>
        <v/>
      </c>
      <c r="D161" s="333" t="str">
        <f t="shared" si="31"/>
        <v/>
      </c>
      <c r="E161" s="333" t="str">
        <f t="shared" si="32"/>
        <v/>
      </c>
      <c r="F161" s="333" t="str">
        <f t="shared" si="33"/>
        <v/>
      </c>
      <c r="G161" s="333" t="str">
        <f t="shared" si="34"/>
        <v/>
      </c>
      <c r="K161" s="335"/>
      <c r="L161" s="335"/>
    </row>
    <row r="162" spans="1:12" ht="13.8">
      <c r="A162" s="333" t="str">
        <f t="shared" si="28"/>
        <v/>
      </c>
      <c r="B162" s="333" t="str">
        <f t="shared" si="29"/>
        <v/>
      </c>
      <c r="C162" s="333" t="str">
        <f t="shared" si="30"/>
        <v/>
      </c>
      <c r="D162" s="333" t="str">
        <f t="shared" si="31"/>
        <v/>
      </c>
      <c r="E162" s="333" t="str">
        <f t="shared" si="32"/>
        <v/>
      </c>
      <c r="F162" s="333" t="str">
        <f t="shared" si="33"/>
        <v/>
      </c>
      <c r="G162" s="333" t="str">
        <f t="shared" si="34"/>
        <v/>
      </c>
      <c r="K162" s="335"/>
      <c r="L162" s="335"/>
    </row>
    <row r="163" spans="1:12" ht="13.8">
      <c r="A163" s="333" t="str">
        <f t="shared" si="28"/>
        <v/>
      </c>
      <c r="B163" s="333" t="str">
        <f t="shared" si="29"/>
        <v/>
      </c>
      <c r="C163" s="333" t="str">
        <f t="shared" si="30"/>
        <v/>
      </c>
      <c r="D163" s="333" t="str">
        <f t="shared" si="31"/>
        <v/>
      </c>
      <c r="E163" s="333" t="str">
        <f t="shared" si="32"/>
        <v/>
      </c>
      <c r="F163" s="333" t="str">
        <f t="shared" si="33"/>
        <v/>
      </c>
      <c r="G163" s="333" t="str">
        <f t="shared" si="34"/>
        <v/>
      </c>
      <c r="K163" s="335"/>
      <c r="L163" s="335"/>
    </row>
    <row r="164" spans="1:12" ht="13.8">
      <c r="A164" s="333" t="str">
        <f t="shared" si="28"/>
        <v/>
      </c>
      <c r="B164" s="333" t="str">
        <f t="shared" si="29"/>
        <v/>
      </c>
      <c r="C164" s="333" t="str">
        <f t="shared" si="30"/>
        <v/>
      </c>
      <c r="D164" s="333" t="str">
        <f t="shared" si="31"/>
        <v/>
      </c>
      <c r="E164" s="333" t="str">
        <f t="shared" si="32"/>
        <v/>
      </c>
      <c r="F164" s="333" t="str">
        <f t="shared" si="33"/>
        <v/>
      </c>
      <c r="G164" s="333" t="str">
        <f t="shared" si="34"/>
        <v/>
      </c>
      <c r="K164" s="335"/>
      <c r="L164" s="335"/>
    </row>
    <row r="165" spans="1:12" ht="13.8">
      <c r="A165" s="333" t="str">
        <f t="shared" si="28"/>
        <v/>
      </c>
      <c r="B165" s="333" t="str">
        <f t="shared" si="29"/>
        <v/>
      </c>
      <c r="C165" s="333" t="str">
        <f t="shared" si="30"/>
        <v/>
      </c>
      <c r="D165" s="333" t="str">
        <f t="shared" si="31"/>
        <v/>
      </c>
      <c r="E165" s="333" t="str">
        <f t="shared" si="32"/>
        <v/>
      </c>
      <c r="F165" s="333" t="str">
        <f t="shared" si="33"/>
        <v/>
      </c>
      <c r="G165" s="333" t="str">
        <f t="shared" si="34"/>
        <v/>
      </c>
      <c r="K165" s="335"/>
      <c r="L165" s="335"/>
    </row>
    <row r="166" spans="1:12" ht="13.8">
      <c r="A166" s="333" t="str">
        <f t="shared" si="28"/>
        <v/>
      </c>
      <c r="B166" s="333" t="str">
        <f t="shared" si="29"/>
        <v/>
      </c>
      <c r="C166" s="333" t="str">
        <f t="shared" si="30"/>
        <v/>
      </c>
      <c r="D166" s="333" t="str">
        <f t="shared" si="31"/>
        <v/>
      </c>
      <c r="E166" s="333" t="str">
        <f t="shared" si="32"/>
        <v/>
      </c>
      <c r="F166" s="333" t="str">
        <f t="shared" si="33"/>
        <v/>
      </c>
      <c r="G166" s="333" t="str">
        <f t="shared" si="34"/>
        <v/>
      </c>
      <c r="K166" s="335"/>
      <c r="L166" s="335"/>
    </row>
    <row r="167" spans="1:12" ht="13.8">
      <c r="A167" s="333" t="str">
        <f t="shared" si="28"/>
        <v/>
      </c>
      <c r="B167" s="333" t="str">
        <f t="shared" si="29"/>
        <v/>
      </c>
      <c r="C167" s="333" t="str">
        <f t="shared" si="30"/>
        <v/>
      </c>
      <c r="D167" s="333" t="str">
        <f t="shared" si="31"/>
        <v/>
      </c>
      <c r="E167" s="333" t="str">
        <f t="shared" si="32"/>
        <v/>
      </c>
      <c r="F167" s="333" t="str">
        <f t="shared" si="33"/>
        <v/>
      </c>
      <c r="G167" s="333" t="str">
        <f t="shared" si="34"/>
        <v/>
      </c>
      <c r="K167" s="335"/>
      <c r="L167" s="335"/>
    </row>
    <row r="168" spans="1:12" ht="13.8">
      <c r="A168" s="333" t="str">
        <f t="shared" si="28"/>
        <v/>
      </c>
      <c r="B168" s="333" t="str">
        <f t="shared" si="29"/>
        <v/>
      </c>
      <c r="C168" s="333" t="str">
        <f t="shared" si="30"/>
        <v/>
      </c>
      <c r="D168" s="333" t="str">
        <f t="shared" si="31"/>
        <v/>
      </c>
      <c r="E168" s="333" t="str">
        <f t="shared" si="32"/>
        <v/>
      </c>
      <c r="F168" s="333" t="str">
        <f t="shared" si="33"/>
        <v/>
      </c>
      <c r="G168" s="333" t="str">
        <f t="shared" si="34"/>
        <v/>
      </c>
      <c r="K168" s="335"/>
      <c r="L168" s="335"/>
    </row>
    <row r="169" spans="1:12" ht="13.8">
      <c r="A169" s="333" t="str">
        <f t="shared" si="28"/>
        <v/>
      </c>
      <c r="B169" s="333" t="str">
        <f t="shared" si="29"/>
        <v/>
      </c>
      <c r="C169" s="333" t="str">
        <f t="shared" si="30"/>
        <v/>
      </c>
      <c r="D169" s="333" t="str">
        <f t="shared" si="31"/>
        <v/>
      </c>
      <c r="E169" s="333" t="str">
        <f t="shared" si="32"/>
        <v/>
      </c>
      <c r="F169" s="333" t="str">
        <f t="shared" si="33"/>
        <v/>
      </c>
      <c r="G169" s="333" t="str">
        <f t="shared" si="34"/>
        <v/>
      </c>
      <c r="K169" s="335"/>
      <c r="L169" s="335"/>
    </row>
    <row r="170" spans="1:12" ht="13.8">
      <c r="A170" s="333" t="str">
        <f t="shared" ref="A170:A233" si="35">IF(LEN(C170)+LEN(D170)+LEN(E170)+LEN(F170)&gt;0, I171, "")</f>
        <v/>
      </c>
      <c r="B170" s="333" t="str">
        <f t="shared" ref="B170:B233" si="36">IF(LEN(C170)+LEN(D170)+LEN(E170)+LEN(F170)&gt;0, H171, "")</f>
        <v/>
      </c>
      <c r="C170" s="333" t="str">
        <f t="shared" ref="C170:C233" si="37">IF(K171="textfield", G170, "")</f>
        <v/>
      </c>
      <c r="D170" s="333" t="str">
        <f t="shared" ref="D170:D233" si="38">IF(K171="radiobutton",G170,IF(K171="checkbox",G170,IF(K171="dropdown",G170,"")))</f>
        <v/>
      </c>
      <c r="E170" s="333" t="str">
        <f t="shared" ref="E170:E233" si="39">IF(K171="richtextfield", G170, "")</f>
        <v/>
      </c>
      <c r="F170" s="333" t="str">
        <f t="shared" ref="F170:F233" si="40">IF(K171="table", G170, IF(K171="fixed_table",G170,""))</f>
        <v/>
      </c>
      <c r="G170" s="333" t="str">
        <f t="shared" si="34"/>
        <v/>
      </c>
      <c r="K170" s="335"/>
      <c r="L170" s="335"/>
    </row>
    <row r="171" spans="1:12" ht="13.8">
      <c r="A171" s="333" t="str">
        <f t="shared" si="35"/>
        <v/>
      </c>
      <c r="B171" s="333" t="str">
        <f t="shared" si="36"/>
        <v/>
      </c>
      <c r="C171" s="333" t="str">
        <f t="shared" si="37"/>
        <v/>
      </c>
      <c r="D171" s="333" t="str">
        <f t="shared" si="38"/>
        <v/>
      </c>
      <c r="E171" s="333" t="str">
        <f t="shared" si="39"/>
        <v/>
      </c>
      <c r="F171" s="333" t="str">
        <f t="shared" si="40"/>
        <v/>
      </c>
      <c r="G171" s="333" t="str">
        <f t="shared" si="34"/>
        <v/>
      </c>
      <c r="K171" s="335"/>
      <c r="L171" s="335"/>
    </row>
    <row r="172" spans="1:12" ht="13.8">
      <c r="A172" s="333" t="str">
        <f t="shared" si="35"/>
        <v/>
      </c>
      <c r="B172" s="333" t="str">
        <f t="shared" si="36"/>
        <v/>
      </c>
      <c r="C172" s="333" t="str">
        <f t="shared" si="37"/>
        <v/>
      </c>
      <c r="D172" s="333" t="str">
        <f t="shared" si="38"/>
        <v/>
      </c>
      <c r="E172" s="333" t="str">
        <f t="shared" si="39"/>
        <v/>
      </c>
      <c r="F172" s="333" t="str">
        <f t="shared" si="40"/>
        <v/>
      </c>
      <c r="G172" s="333" t="str">
        <f t="shared" si="34"/>
        <v/>
      </c>
      <c r="K172" s="335"/>
      <c r="L172" s="335"/>
    </row>
    <row r="173" spans="1:12" ht="13.8">
      <c r="A173" s="333" t="str">
        <f t="shared" si="35"/>
        <v/>
      </c>
      <c r="B173" s="333" t="str">
        <f t="shared" si="36"/>
        <v/>
      </c>
      <c r="C173" s="333" t="str">
        <f t="shared" si="37"/>
        <v/>
      </c>
      <c r="D173" s="333" t="str">
        <f t="shared" si="38"/>
        <v/>
      </c>
      <c r="E173" s="333" t="str">
        <f t="shared" si="39"/>
        <v/>
      </c>
      <c r="F173" s="333" t="str">
        <f t="shared" si="40"/>
        <v/>
      </c>
      <c r="G173" s="333" t="str">
        <f t="shared" si="34"/>
        <v/>
      </c>
      <c r="K173" s="335"/>
      <c r="L173" s="335"/>
    </row>
    <row r="174" spans="1:12" ht="13.8">
      <c r="A174" s="333" t="str">
        <f t="shared" si="35"/>
        <v/>
      </c>
      <c r="B174" s="333" t="str">
        <f t="shared" si="36"/>
        <v/>
      </c>
      <c r="C174" s="333" t="str">
        <f t="shared" si="37"/>
        <v/>
      </c>
      <c r="D174" s="333" t="str">
        <f t="shared" si="38"/>
        <v/>
      </c>
      <c r="E174" s="333" t="str">
        <f t="shared" si="39"/>
        <v/>
      </c>
      <c r="F174" s="333" t="str">
        <f t="shared" si="40"/>
        <v/>
      </c>
      <c r="G174" s="333" t="str">
        <f t="shared" si="34"/>
        <v/>
      </c>
      <c r="K174" s="335"/>
      <c r="L174" s="335"/>
    </row>
    <row r="175" spans="1:12" ht="13.8">
      <c r="A175" s="333" t="str">
        <f t="shared" si="35"/>
        <v/>
      </c>
      <c r="B175" s="333" t="str">
        <f t="shared" si="36"/>
        <v/>
      </c>
      <c r="C175" s="333" t="str">
        <f t="shared" si="37"/>
        <v/>
      </c>
      <c r="D175" s="333" t="str">
        <f t="shared" si="38"/>
        <v/>
      </c>
      <c r="E175" s="333" t="str">
        <f t="shared" si="39"/>
        <v/>
      </c>
      <c r="F175" s="333" t="str">
        <f t="shared" si="40"/>
        <v/>
      </c>
      <c r="G175" s="333" t="str">
        <f t="shared" si="34"/>
        <v/>
      </c>
      <c r="K175" s="335"/>
      <c r="L175" s="335"/>
    </row>
    <row r="176" spans="1:12" ht="13.8">
      <c r="A176" s="333" t="str">
        <f t="shared" si="35"/>
        <v/>
      </c>
      <c r="B176" s="333" t="str">
        <f t="shared" si="36"/>
        <v/>
      </c>
      <c r="C176" s="333" t="str">
        <f t="shared" si="37"/>
        <v/>
      </c>
      <c r="D176" s="333" t="str">
        <f t="shared" si="38"/>
        <v/>
      </c>
      <c r="E176" s="333" t="str">
        <f t="shared" si="39"/>
        <v/>
      </c>
      <c r="F176" s="333" t="str">
        <f t="shared" si="40"/>
        <v/>
      </c>
      <c r="G176" s="333" t="str">
        <f t="shared" si="34"/>
        <v/>
      </c>
      <c r="K176" s="335"/>
      <c r="L176" s="335"/>
    </row>
    <row r="177" spans="1:12" ht="13.8">
      <c r="A177" s="333" t="str">
        <f t="shared" si="35"/>
        <v/>
      </c>
      <c r="B177" s="333" t="str">
        <f t="shared" si="36"/>
        <v/>
      </c>
      <c r="C177" s="333" t="str">
        <f t="shared" si="37"/>
        <v/>
      </c>
      <c r="D177" s="333" t="str">
        <f t="shared" si="38"/>
        <v/>
      </c>
      <c r="E177" s="333" t="str">
        <f t="shared" si="39"/>
        <v/>
      </c>
      <c r="F177" s="333" t="str">
        <f t="shared" si="40"/>
        <v/>
      </c>
      <c r="G177" s="333" t="str">
        <f t="shared" si="34"/>
        <v/>
      </c>
      <c r="K177" s="335"/>
      <c r="L177" s="335"/>
    </row>
    <row r="178" spans="1:12" ht="13.8">
      <c r="A178" s="333" t="str">
        <f t="shared" si="35"/>
        <v/>
      </c>
      <c r="B178" s="333" t="str">
        <f t="shared" si="36"/>
        <v/>
      </c>
      <c r="C178" s="333" t="str">
        <f t="shared" si="37"/>
        <v/>
      </c>
      <c r="D178" s="333" t="str">
        <f t="shared" si="38"/>
        <v/>
      </c>
      <c r="E178" s="333" t="str">
        <f t="shared" si="39"/>
        <v/>
      </c>
      <c r="F178" s="333" t="str">
        <f t="shared" si="40"/>
        <v/>
      </c>
      <c r="G178" s="333" t="str">
        <f t="shared" si="34"/>
        <v/>
      </c>
      <c r="K178" s="335"/>
      <c r="L178" s="335"/>
    </row>
    <row r="179" spans="1:12" ht="13.8">
      <c r="A179" s="333" t="str">
        <f t="shared" si="35"/>
        <v/>
      </c>
      <c r="B179" s="333" t="str">
        <f t="shared" si="36"/>
        <v/>
      </c>
      <c r="C179" s="333" t="str">
        <f t="shared" si="37"/>
        <v/>
      </c>
      <c r="D179" s="333" t="str">
        <f t="shared" si="38"/>
        <v/>
      </c>
      <c r="E179" s="333" t="str">
        <f t="shared" si="39"/>
        <v/>
      </c>
      <c r="F179" s="333" t="str">
        <f t="shared" si="40"/>
        <v/>
      </c>
      <c r="G179" s="333" t="str">
        <f t="shared" si="34"/>
        <v/>
      </c>
      <c r="K179" s="335"/>
      <c r="L179" s="335"/>
    </row>
    <row r="180" spans="1:12" ht="13.8">
      <c r="A180" s="333" t="str">
        <f t="shared" si="35"/>
        <v/>
      </c>
      <c r="B180" s="333" t="str">
        <f t="shared" si="36"/>
        <v/>
      </c>
      <c r="C180" s="333" t="str">
        <f t="shared" si="37"/>
        <v/>
      </c>
      <c r="D180" s="333" t="str">
        <f t="shared" si="38"/>
        <v/>
      </c>
      <c r="E180" s="333" t="str">
        <f t="shared" si="39"/>
        <v/>
      </c>
      <c r="F180" s="333" t="str">
        <f t="shared" si="40"/>
        <v/>
      </c>
      <c r="G180" s="333" t="str">
        <f t="shared" si="34"/>
        <v/>
      </c>
      <c r="K180" s="335"/>
      <c r="L180" s="335"/>
    </row>
    <row r="181" spans="1:12" ht="13.8">
      <c r="A181" s="333" t="str">
        <f t="shared" si="35"/>
        <v/>
      </c>
      <c r="B181" s="333" t="str">
        <f t="shared" si="36"/>
        <v/>
      </c>
      <c r="C181" s="333" t="str">
        <f t="shared" si="37"/>
        <v/>
      </c>
      <c r="D181" s="333" t="str">
        <f t="shared" si="38"/>
        <v/>
      </c>
      <c r="E181" s="333" t="str">
        <f t="shared" si="39"/>
        <v/>
      </c>
      <c r="F181" s="333" t="str">
        <f t="shared" si="40"/>
        <v/>
      </c>
      <c r="G181" s="333" t="str">
        <f t="shared" si="34"/>
        <v/>
      </c>
      <c r="K181" s="335"/>
      <c r="L181" s="335"/>
    </row>
    <row r="182" spans="1:12" ht="13.8">
      <c r="A182" s="333" t="str">
        <f t="shared" si="35"/>
        <v/>
      </c>
      <c r="B182" s="333" t="str">
        <f t="shared" si="36"/>
        <v/>
      </c>
      <c r="C182" s="333" t="str">
        <f t="shared" si="37"/>
        <v/>
      </c>
      <c r="D182" s="333" t="str">
        <f t="shared" si="38"/>
        <v/>
      </c>
      <c r="E182" s="333" t="str">
        <f t="shared" si="39"/>
        <v/>
      </c>
      <c r="F182" s="333" t="str">
        <f t="shared" si="40"/>
        <v/>
      </c>
      <c r="G182" s="333" t="str">
        <f t="shared" si="34"/>
        <v/>
      </c>
      <c r="K182" s="335"/>
      <c r="L182" s="335"/>
    </row>
    <row r="183" spans="1:12" ht="13.8">
      <c r="A183" s="333" t="str">
        <f t="shared" si="35"/>
        <v/>
      </c>
      <c r="B183" s="333" t="str">
        <f t="shared" si="36"/>
        <v/>
      </c>
      <c r="C183" s="333" t="str">
        <f t="shared" si="37"/>
        <v/>
      </c>
      <c r="D183" s="333" t="str">
        <f t="shared" si="38"/>
        <v/>
      </c>
      <c r="E183" s="333" t="str">
        <f t="shared" si="39"/>
        <v/>
      </c>
      <c r="F183" s="333" t="str">
        <f t="shared" si="40"/>
        <v/>
      </c>
      <c r="G183" s="333" t="str">
        <f t="shared" si="34"/>
        <v/>
      </c>
      <c r="K183" s="335"/>
      <c r="L183" s="335"/>
    </row>
    <row r="184" spans="1:12" ht="13.8">
      <c r="A184" s="333" t="str">
        <f t="shared" si="35"/>
        <v/>
      </c>
      <c r="B184" s="333" t="str">
        <f t="shared" si="36"/>
        <v/>
      </c>
      <c r="C184" s="333" t="str">
        <f t="shared" si="37"/>
        <v/>
      </c>
      <c r="D184" s="333" t="str">
        <f t="shared" si="38"/>
        <v/>
      </c>
      <c r="E184" s="333" t="str">
        <f t="shared" si="39"/>
        <v/>
      </c>
      <c r="F184" s="333" t="str">
        <f t="shared" si="40"/>
        <v/>
      </c>
      <c r="G184" s="333" t="str">
        <f t="shared" si="34"/>
        <v/>
      </c>
      <c r="K184" s="335"/>
      <c r="L184" s="335"/>
    </row>
    <row r="185" spans="1:12" ht="13.8">
      <c r="A185" s="333" t="str">
        <f t="shared" si="35"/>
        <v/>
      </c>
      <c r="B185" s="333" t="str">
        <f t="shared" si="36"/>
        <v/>
      </c>
      <c r="C185" s="333" t="str">
        <f t="shared" si="37"/>
        <v/>
      </c>
      <c r="D185" s="333" t="str">
        <f t="shared" si="38"/>
        <v/>
      </c>
      <c r="E185" s="333" t="str">
        <f t="shared" si="39"/>
        <v/>
      </c>
      <c r="F185" s="333" t="str">
        <f t="shared" si="40"/>
        <v/>
      </c>
      <c r="G185" s="333" t="str">
        <f t="shared" si="34"/>
        <v/>
      </c>
      <c r="K185" s="335"/>
      <c r="L185" s="335"/>
    </row>
    <row r="186" spans="1:12" ht="13.8">
      <c r="A186" s="333" t="str">
        <f t="shared" si="35"/>
        <v/>
      </c>
      <c r="B186" s="333" t="str">
        <f t="shared" si="36"/>
        <v/>
      </c>
      <c r="C186" s="333" t="str">
        <f t="shared" si="37"/>
        <v/>
      </c>
      <c r="D186" s="333" t="str">
        <f t="shared" si="38"/>
        <v/>
      </c>
      <c r="E186" s="333" t="str">
        <f t="shared" si="39"/>
        <v/>
      </c>
      <c r="F186" s="333" t="str">
        <f t="shared" si="40"/>
        <v/>
      </c>
      <c r="G186" s="333" t="str">
        <f t="shared" si="34"/>
        <v/>
      </c>
      <c r="K186" s="335"/>
      <c r="L186" s="335"/>
    </row>
    <row r="187" spans="1:12" ht="13.8">
      <c r="A187" s="333" t="str">
        <f t="shared" si="35"/>
        <v/>
      </c>
      <c r="B187" s="333" t="str">
        <f t="shared" si="36"/>
        <v/>
      </c>
      <c r="C187" s="333" t="str">
        <f t="shared" si="37"/>
        <v/>
      </c>
      <c r="D187" s="333" t="str">
        <f t="shared" si="38"/>
        <v/>
      </c>
      <c r="E187" s="333" t="str">
        <f t="shared" si="39"/>
        <v/>
      </c>
      <c r="F187" s="333" t="str">
        <f t="shared" si="40"/>
        <v/>
      </c>
      <c r="G187" s="333" t="str">
        <f t="shared" si="34"/>
        <v/>
      </c>
      <c r="K187" s="335"/>
      <c r="L187" s="335"/>
    </row>
    <row r="188" spans="1:12" ht="13.8">
      <c r="A188" s="333" t="str">
        <f t="shared" si="35"/>
        <v/>
      </c>
      <c r="B188" s="333" t="str">
        <f t="shared" si="36"/>
        <v/>
      </c>
      <c r="C188" s="333" t="str">
        <f t="shared" si="37"/>
        <v/>
      </c>
      <c r="D188" s="333" t="str">
        <f t="shared" si="38"/>
        <v/>
      </c>
      <c r="E188" s="333" t="str">
        <f t="shared" si="39"/>
        <v/>
      </c>
      <c r="F188" s="333" t="str">
        <f t="shared" si="40"/>
        <v/>
      </c>
      <c r="G188" s="333" t="str">
        <f t="shared" si="34"/>
        <v/>
      </c>
      <c r="K188" s="335"/>
      <c r="L188" s="335"/>
    </row>
    <row r="189" spans="1:12" ht="13.8">
      <c r="A189" s="333" t="str">
        <f t="shared" si="35"/>
        <v/>
      </c>
      <c r="B189" s="333" t="str">
        <f t="shared" si="36"/>
        <v/>
      </c>
      <c r="C189" s="333" t="str">
        <f t="shared" si="37"/>
        <v/>
      </c>
      <c r="D189" s="333" t="str">
        <f t="shared" si="38"/>
        <v/>
      </c>
      <c r="E189" s="333" t="str">
        <f t="shared" si="39"/>
        <v/>
      </c>
      <c r="F189" s="333" t="str">
        <f t="shared" si="40"/>
        <v/>
      </c>
      <c r="G189" s="333" t="str">
        <f t="shared" si="34"/>
        <v/>
      </c>
      <c r="K189" s="335"/>
      <c r="L189" s="335"/>
    </row>
    <row r="190" spans="1:12" ht="13.8">
      <c r="A190" s="333" t="str">
        <f t="shared" si="35"/>
        <v/>
      </c>
      <c r="B190" s="333" t="str">
        <f t="shared" si="36"/>
        <v/>
      </c>
      <c r="C190" s="333" t="str">
        <f t="shared" si="37"/>
        <v/>
      </c>
      <c r="D190" s="333" t="str">
        <f t="shared" si="38"/>
        <v/>
      </c>
      <c r="E190" s="333" t="str">
        <f t="shared" si="39"/>
        <v/>
      </c>
      <c r="F190" s="333" t="str">
        <f t="shared" si="40"/>
        <v/>
      </c>
      <c r="G190" s="333" t="str">
        <f t="shared" si="34"/>
        <v/>
      </c>
      <c r="K190" s="335"/>
      <c r="L190" s="335"/>
    </row>
    <row r="191" spans="1:12" ht="13.8">
      <c r="A191" s="333" t="str">
        <f t="shared" si="35"/>
        <v/>
      </c>
      <c r="B191" s="333" t="str">
        <f t="shared" si="36"/>
        <v/>
      </c>
      <c r="C191" s="333" t="str">
        <f t="shared" si="37"/>
        <v/>
      </c>
      <c r="D191" s="333" t="str">
        <f t="shared" si="38"/>
        <v/>
      </c>
      <c r="E191" s="333" t="str">
        <f t="shared" si="39"/>
        <v/>
      </c>
      <c r="F191" s="333" t="str">
        <f t="shared" si="40"/>
        <v/>
      </c>
      <c r="G191" s="333" t="str">
        <f t="shared" si="34"/>
        <v/>
      </c>
      <c r="K191" s="335"/>
      <c r="L191" s="335"/>
    </row>
    <row r="192" spans="1:12" ht="13.8">
      <c r="A192" s="333" t="str">
        <f t="shared" si="35"/>
        <v/>
      </c>
      <c r="B192" s="333" t="str">
        <f t="shared" si="36"/>
        <v/>
      </c>
      <c r="C192" s="333" t="str">
        <f t="shared" si="37"/>
        <v/>
      </c>
      <c r="D192" s="333" t="str">
        <f t="shared" si="38"/>
        <v/>
      </c>
      <c r="E192" s="333" t="str">
        <f t="shared" si="39"/>
        <v/>
      </c>
      <c r="F192" s="333" t="str">
        <f t="shared" si="40"/>
        <v/>
      </c>
      <c r="G192" s="333" t="str">
        <f t="shared" si="34"/>
        <v/>
      </c>
      <c r="K192" s="335"/>
      <c r="L192" s="335"/>
    </row>
    <row r="193" spans="1:12" ht="13.8">
      <c r="A193" s="333" t="str">
        <f t="shared" si="35"/>
        <v/>
      </c>
      <c r="B193" s="333" t="str">
        <f t="shared" si="36"/>
        <v/>
      </c>
      <c r="C193" s="333" t="str">
        <f t="shared" si="37"/>
        <v/>
      </c>
      <c r="D193" s="333" t="str">
        <f t="shared" si="38"/>
        <v/>
      </c>
      <c r="E193" s="333" t="str">
        <f t="shared" si="39"/>
        <v/>
      </c>
      <c r="F193" s="333" t="str">
        <f t="shared" si="40"/>
        <v/>
      </c>
      <c r="G193" s="333" t="str">
        <f t="shared" si="34"/>
        <v/>
      </c>
      <c r="K193" s="335"/>
      <c r="L193" s="335"/>
    </row>
    <row r="194" spans="1:12" ht="13.8">
      <c r="A194" s="333" t="str">
        <f t="shared" si="35"/>
        <v/>
      </c>
      <c r="B194" s="333" t="str">
        <f t="shared" si="36"/>
        <v/>
      </c>
      <c r="C194" s="333" t="str">
        <f t="shared" si="37"/>
        <v/>
      </c>
      <c r="D194" s="333" t="str">
        <f t="shared" si="38"/>
        <v/>
      </c>
      <c r="E194" s="333" t="str">
        <f t="shared" si="39"/>
        <v/>
      </c>
      <c r="F194" s="333" t="str">
        <f t="shared" si="40"/>
        <v/>
      </c>
      <c r="G194" s="333" t="str">
        <f t="shared" ref="G194:G257" si="41">IFERROR(IF(LEN(M194)=0, "", IF(L194="pct",TEXT(M194,"0.00%"),IF(L194="currency",TEXT(M194,"###0.00"),IF(L194="date", TEXT(M194,"YYYY-MM-DD"), IF(L194="float2", TEXT(M194,"0.00"), M194))))),"")</f>
        <v/>
      </c>
      <c r="K194" s="335"/>
      <c r="L194" s="335"/>
    </row>
    <row r="195" spans="1:12" ht="13.8">
      <c r="A195" s="333" t="str">
        <f t="shared" si="35"/>
        <v/>
      </c>
      <c r="B195" s="333" t="str">
        <f t="shared" si="36"/>
        <v/>
      </c>
      <c r="C195" s="333" t="str">
        <f t="shared" si="37"/>
        <v/>
      </c>
      <c r="D195" s="333" t="str">
        <f t="shared" si="38"/>
        <v/>
      </c>
      <c r="E195" s="333" t="str">
        <f t="shared" si="39"/>
        <v/>
      </c>
      <c r="F195" s="333" t="str">
        <f t="shared" si="40"/>
        <v/>
      </c>
      <c r="G195" s="333" t="str">
        <f t="shared" si="41"/>
        <v/>
      </c>
      <c r="K195" s="335"/>
      <c r="L195" s="335"/>
    </row>
    <row r="196" spans="1:12" ht="13.8">
      <c r="A196" s="333" t="str">
        <f t="shared" si="35"/>
        <v/>
      </c>
      <c r="B196" s="333" t="str">
        <f t="shared" si="36"/>
        <v/>
      </c>
      <c r="C196" s="333" t="str">
        <f t="shared" si="37"/>
        <v/>
      </c>
      <c r="D196" s="333" t="str">
        <f t="shared" si="38"/>
        <v/>
      </c>
      <c r="E196" s="333" t="str">
        <f t="shared" si="39"/>
        <v/>
      </c>
      <c r="F196" s="333" t="str">
        <f t="shared" si="40"/>
        <v/>
      </c>
      <c r="G196" s="333" t="str">
        <f t="shared" si="41"/>
        <v/>
      </c>
      <c r="K196" s="335"/>
      <c r="L196" s="335"/>
    </row>
    <row r="197" spans="1:12" ht="13.8">
      <c r="A197" s="333" t="str">
        <f t="shared" si="35"/>
        <v/>
      </c>
      <c r="B197" s="333" t="str">
        <f t="shared" si="36"/>
        <v/>
      </c>
      <c r="C197" s="333" t="str">
        <f t="shared" si="37"/>
        <v/>
      </c>
      <c r="D197" s="333" t="str">
        <f t="shared" si="38"/>
        <v/>
      </c>
      <c r="E197" s="333" t="str">
        <f t="shared" si="39"/>
        <v/>
      </c>
      <c r="F197" s="333" t="str">
        <f t="shared" si="40"/>
        <v/>
      </c>
      <c r="G197" s="333" t="str">
        <f t="shared" si="41"/>
        <v/>
      </c>
      <c r="K197" s="335"/>
      <c r="L197" s="335"/>
    </row>
    <row r="198" spans="1:12" ht="13.8">
      <c r="A198" s="333" t="str">
        <f t="shared" si="35"/>
        <v/>
      </c>
      <c r="B198" s="333" t="str">
        <f t="shared" si="36"/>
        <v/>
      </c>
      <c r="C198" s="333" t="str">
        <f t="shared" si="37"/>
        <v/>
      </c>
      <c r="D198" s="333" t="str">
        <f t="shared" si="38"/>
        <v/>
      </c>
      <c r="E198" s="333" t="str">
        <f t="shared" si="39"/>
        <v/>
      </c>
      <c r="F198" s="333" t="str">
        <f t="shared" si="40"/>
        <v/>
      </c>
      <c r="G198" s="333" t="str">
        <f t="shared" si="41"/>
        <v/>
      </c>
      <c r="K198" s="335"/>
      <c r="L198" s="335"/>
    </row>
    <row r="199" spans="1:12" ht="13.8">
      <c r="A199" s="333" t="str">
        <f t="shared" si="35"/>
        <v/>
      </c>
      <c r="B199" s="333" t="str">
        <f t="shared" si="36"/>
        <v/>
      </c>
      <c r="C199" s="333" t="str">
        <f t="shared" si="37"/>
        <v/>
      </c>
      <c r="D199" s="333" t="str">
        <f t="shared" si="38"/>
        <v/>
      </c>
      <c r="E199" s="333" t="str">
        <f t="shared" si="39"/>
        <v/>
      </c>
      <c r="F199" s="333" t="str">
        <f t="shared" si="40"/>
        <v/>
      </c>
      <c r="G199" s="333" t="str">
        <f t="shared" si="41"/>
        <v/>
      </c>
      <c r="K199" s="335"/>
      <c r="L199" s="335"/>
    </row>
    <row r="200" spans="1:12" ht="13.8">
      <c r="A200" s="333" t="str">
        <f t="shared" si="35"/>
        <v/>
      </c>
      <c r="B200" s="333" t="str">
        <f t="shared" si="36"/>
        <v/>
      </c>
      <c r="C200" s="333" t="str">
        <f t="shared" si="37"/>
        <v/>
      </c>
      <c r="D200" s="333" t="str">
        <f t="shared" si="38"/>
        <v/>
      </c>
      <c r="E200" s="333" t="str">
        <f t="shared" si="39"/>
        <v/>
      </c>
      <c r="F200" s="333" t="str">
        <f t="shared" si="40"/>
        <v/>
      </c>
      <c r="G200" s="333" t="str">
        <f t="shared" si="41"/>
        <v/>
      </c>
      <c r="K200" s="335"/>
      <c r="L200" s="335"/>
    </row>
    <row r="201" spans="1:12" ht="13.8">
      <c r="A201" s="333" t="str">
        <f t="shared" si="35"/>
        <v/>
      </c>
      <c r="B201" s="333" t="str">
        <f t="shared" si="36"/>
        <v/>
      </c>
      <c r="C201" s="333" t="str">
        <f t="shared" si="37"/>
        <v/>
      </c>
      <c r="D201" s="333" t="str">
        <f t="shared" si="38"/>
        <v/>
      </c>
      <c r="E201" s="333" t="str">
        <f t="shared" si="39"/>
        <v/>
      </c>
      <c r="F201" s="333" t="str">
        <f t="shared" si="40"/>
        <v/>
      </c>
      <c r="G201" s="333" t="str">
        <f t="shared" si="41"/>
        <v/>
      </c>
      <c r="K201" s="335"/>
      <c r="L201" s="335"/>
    </row>
    <row r="202" spans="1:12" ht="13.8">
      <c r="A202" s="333" t="str">
        <f t="shared" si="35"/>
        <v/>
      </c>
      <c r="B202" s="333" t="str">
        <f t="shared" si="36"/>
        <v/>
      </c>
      <c r="C202" s="333" t="str">
        <f t="shared" si="37"/>
        <v/>
      </c>
      <c r="D202" s="333" t="str">
        <f t="shared" si="38"/>
        <v/>
      </c>
      <c r="E202" s="333" t="str">
        <f t="shared" si="39"/>
        <v/>
      </c>
      <c r="F202" s="333" t="str">
        <f t="shared" si="40"/>
        <v/>
      </c>
      <c r="G202" s="333" t="str">
        <f t="shared" si="41"/>
        <v/>
      </c>
      <c r="K202" s="335"/>
      <c r="L202" s="335"/>
    </row>
    <row r="203" spans="1:12" ht="13.8">
      <c r="A203" s="333" t="str">
        <f t="shared" si="35"/>
        <v/>
      </c>
      <c r="B203" s="333" t="str">
        <f t="shared" si="36"/>
        <v/>
      </c>
      <c r="C203" s="333" t="str">
        <f t="shared" si="37"/>
        <v/>
      </c>
      <c r="D203" s="333" t="str">
        <f t="shared" si="38"/>
        <v/>
      </c>
      <c r="E203" s="333" t="str">
        <f t="shared" si="39"/>
        <v/>
      </c>
      <c r="F203" s="333" t="str">
        <f t="shared" si="40"/>
        <v/>
      </c>
      <c r="G203" s="333" t="str">
        <f t="shared" si="41"/>
        <v/>
      </c>
      <c r="K203" s="335"/>
      <c r="L203" s="335"/>
    </row>
    <row r="204" spans="1:12" ht="13.8">
      <c r="A204" s="333" t="str">
        <f t="shared" si="35"/>
        <v/>
      </c>
      <c r="B204" s="333" t="str">
        <f t="shared" si="36"/>
        <v/>
      </c>
      <c r="C204" s="333" t="str">
        <f t="shared" si="37"/>
        <v/>
      </c>
      <c r="D204" s="333" t="str">
        <f t="shared" si="38"/>
        <v/>
      </c>
      <c r="E204" s="333" t="str">
        <f t="shared" si="39"/>
        <v/>
      </c>
      <c r="F204" s="333" t="str">
        <f t="shared" si="40"/>
        <v/>
      </c>
      <c r="G204" s="333" t="str">
        <f t="shared" si="41"/>
        <v/>
      </c>
      <c r="K204" s="335"/>
      <c r="L204" s="335"/>
    </row>
    <row r="205" spans="1:12" ht="13.8">
      <c r="A205" s="333" t="str">
        <f t="shared" si="35"/>
        <v/>
      </c>
      <c r="B205" s="333" t="str">
        <f t="shared" si="36"/>
        <v/>
      </c>
      <c r="C205" s="333" t="str">
        <f t="shared" si="37"/>
        <v/>
      </c>
      <c r="D205" s="333" t="str">
        <f t="shared" si="38"/>
        <v/>
      </c>
      <c r="E205" s="333" t="str">
        <f t="shared" si="39"/>
        <v/>
      </c>
      <c r="F205" s="333" t="str">
        <f t="shared" si="40"/>
        <v/>
      </c>
      <c r="G205" s="333" t="str">
        <f t="shared" si="41"/>
        <v/>
      </c>
      <c r="K205" s="335"/>
      <c r="L205" s="335"/>
    </row>
    <row r="206" spans="1:12" ht="13.8">
      <c r="A206" s="333" t="str">
        <f t="shared" si="35"/>
        <v/>
      </c>
      <c r="B206" s="333" t="str">
        <f t="shared" si="36"/>
        <v/>
      </c>
      <c r="C206" s="333" t="str">
        <f t="shared" si="37"/>
        <v/>
      </c>
      <c r="D206" s="333" t="str">
        <f t="shared" si="38"/>
        <v/>
      </c>
      <c r="E206" s="333" t="str">
        <f t="shared" si="39"/>
        <v/>
      </c>
      <c r="F206" s="333" t="str">
        <f t="shared" si="40"/>
        <v/>
      </c>
      <c r="G206" s="333" t="str">
        <f t="shared" si="41"/>
        <v/>
      </c>
      <c r="K206" s="335"/>
      <c r="L206" s="335"/>
    </row>
    <row r="207" spans="1:12" ht="13.8">
      <c r="A207" s="333" t="str">
        <f t="shared" si="35"/>
        <v/>
      </c>
      <c r="B207" s="333" t="str">
        <f t="shared" si="36"/>
        <v/>
      </c>
      <c r="C207" s="333" t="str">
        <f t="shared" si="37"/>
        <v/>
      </c>
      <c r="D207" s="333" t="str">
        <f t="shared" si="38"/>
        <v/>
      </c>
      <c r="E207" s="333" t="str">
        <f t="shared" si="39"/>
        <v/>
      </c>
      <c r="F207" s="333" t="str">
        <f t="shared" si="40"/>
        <v/>
      </c>
      <c r="G207" s="333" t="str">
        <f t="shared" si="41"/>
        <v/>
      </c>
      <c r="K207" s="335"/>
      <c r="L207" s="335"/>
    </row>
    <row r="208" spans="1:12" ht="13.8">
      <c r="A208" s="333" t="str">
        <f t="shared" si="35"/>
        <v/>
      </c>
      <c r="B208" s="333" t="str">
        <f t="shared" si="36"/>
        <v/>
      </c>
      <c r="C208" s="333" t="str">
        <f t="shared" si="37"/>
        <v/>
      </c>
      <c r="D208" s="333" t="str">
        <f t="shared" si="38"/>
        <v/>
      </c>
      <c r="E208" s="333" t="str">
        <f t="shared" si="39"/>
        <v/>
      </c>
      <c r="F208" s="333" t="str">
        <f t="shared" si="40"/>
        <v/>
      </c>
      <c r="G208" s="333" t="str">
        <f t="shared" si="41"/>
        <v/>
      </c>
      <c r="K208" s="335"/>
      <c r="L208" s="335"/>
    </row>
    <row r="209" spans="1:12" ht="13.8">
      <c r="A209" s="333" t="str">
        <f t="shared" si="35"/>
        <v/>
      </c>
      <c r="B209" s="333" t="str">
        <f t="shared" si="36"/>
        <v/>
      </c>
      <c r="C209" s="333" t="str">
        <f t="shared" si="37"/>
        <v/>
      </c>
      <c r="D209" s="333" t="str">
        <f t="shared" si="38"/>
        <v/>
      </c>
      <c r="E209" s="333" t="str">
        <f t="shared" si="39"/>
        <v/>
      </c>
      <c r="F209" s="333" t="str">
        <f t="shared" si="40"/>
        <v/>
      </c>
      <c r="G209" s="333" t="str">
        <f t="shared" si="41"/>
        <v/>
      </c>
      <c r="K209" s="335"/>
      <c r="L209" s="335"/>
    </row>
    <row r="210" spans="1:12" ht="13.8">
      <c r="A210" s="333" t="str">
        <f t="shared" si="35"/>
        <v/>
      </c>
      <c r="B210" s="333" t="str">
        <f t="shared" si="36"/>
        <v/>
      </c>
      <c r="C210" s="333" t="str">
        <f t="shared" si="37"/>
        <v/>
      </c>
      <c r="D210" s="333" t="str">
        <f t="shared" si="38"/>
        <v/>
      </c>
      <c r="E210" s="333" t="str">
        <f t="shared" si="39"/>
        <v/>
      </c>
      <c r="F210" s="333" t="str">
        <f t="shared" si="40"/>
        <v/>
      </c>
      <c r="G210" s="333" t="str">
        <f t="shared" si="41"/>
        <v/>
      </c>
      <c r="K210" s="335"/>
      <c r="L210" s="335"/>
    </row>
    <row r="211" spans="1:12" ht="13.8">
      <c r="A211" s="333" t="str">
        <f t="shared" si="35"/>
        <v/>
      </c>
      <c r="B211" s="333" t="str">
        <f t="shared" si="36"/>
        <v/>
      </c>
      <c r="C211" s="333" t="str">
        <f t="shared" si="37"/>
        <v/>
      </c>
      <c r="D211" s="333" t="str">
        <f t="shared" si="38"/>
        <v/>
      </c>
      <c r="E211" s="333" t="str">
        <f t="shared" si="39"/>
        <v/>
      </c>
      <c r="F211" s="333" t="str">
        <f t="shared" si="40"/>
        <v/>
      </c>
      <c r="G211" s="333" t="str">
        <f t="shared" si="41"/>
        <v/>
      </c>
      <c r="K211" s="335"/>
      <c r="L211" s="335"/>
    </row>
    <row r="212" spans="1:12" ht="13.8">
      <c r="A212" s="333" t="str">
        <f t="shared" si="35"/>
        <v/>
      </c>
      <c r="B212" s="333" t="str">
        <f t="shared" si="36"/>
        <v/>
      </c>
      <c r="C212" s="333" t="str">
        <f t="shared" si="37"/>
        <v/>
      </c>
      <c r="D212" s="333" t="str">
        <f t="shared" si="38"/>
        <v/>
      </c>
      <c r="E212" s="333" t="str">
        <f t="shared" si="39"/>
        <v/>
      </c>
      <c r="F212" s="333" t="str">
        <f t="shared" si="40"/>
        <v/>
      </c>
      <c r="G212" s="333" t="str">
        <f t="shared" si="41"/>
        <v/>
      </c>
      <c r="K212" s="335"/>
      <c r="L212" s="335"/>
    </row>
    <row r="213" spans="1:12" ht="13.8">
      <c r="A213" s="333" t="str">
        <f t="shared" si="35"/>
        <v/>
      </c>
      <c r="B213" s="333" t="str">
        <f t="shared" si="36"/>
        <v/>
      </c>
      <c r="C213" s="333" t="str">
        <f t="shared" si="37"/>
        <v/>
      </c>
      <c r="D213" s="333" t="str">
        <f t="shared" si="38"/>
        <v/>
      </c>
      <c r="E213" s="333" t="str">
        <f t="shared" si="39"/>
        <v/>
      </c>
      <c r="F213" s="333" t="str">
        <f t="shared" si="40"/>
        <v/>
      </c>
      <c r="G213" s="333" t="str">
        <f t="shared" si="41"/>
        <v/>
      </c>
      <c r="K213" s="335"/>
      <c r="L213" s="335"/>
    </row>
    <row r="214" spans="1:12" ht="13.8">
      <c r="A214" s="333" t="str">
        <f t="shared" si="35"/>
        <v/>
      </c>
      <c r="B214" s="333" t="str">
        <f t="shared" si="36"/>
        <v/>
      </c>
      <c r="C214" s="333" t="str">
        <f t="shared" si="37"/>
        <v/>
      </c>
      <c r="D214" s="333" t="str">
        <f t="shared" si="38"/>
        <v/>
      </c>
      <c r="E214" s="333" t="str">
        <f t="shared" si="39"/>
        <v/>
      </c>
      <c r="F214" s="333" t="str">
        <f t="shared" si="40"/>
        <v/>
      </c>
      <c r="G214" s="333" t="str">
        <f t="shared" si="41"/>
        <v/>
      </c>
      <c r="K214" s="335"/>
      <c r="L214" s="335"/>
    </row>
    <row r="215" spans="1:12" ht="13.8">
      <c r="A215" s="333" t="str">
        <f t="shared" si="35"/>
        <v/>
      </c>
      <c r="B215" s="333" t="str">
        <f t="shared" si="36"/>
        <v/>
      </c>
      <c r="C215" s="333" t="str">
        <f t="shared" si="37"/>
        <v/>
      </c>
      <c r="D215" s="333" t="str">
        <f t="shared" si="38"/>
        <v/>
      </c>
      <c r="E215" s="333" t="str">
        <f t="shared" si="39"/>
        <v/>
      </c>
      <c r="F215" s="333" t="str">
        <f t="shared" si="40"/>
        <v/>
      </c>
      <c r="G215" s="333" t="str">
        <f t="shared" si="41"/>
        <v/>
      </c>
      <c r="K215" s="335"/>
      <c r="L215" s="335"/>
    </row>
    <row r="216" spans="1:12" ht="13.8">
      <c r="A216" s="333" t="str">
        <f t="shared" si="35"/>
        <v/>
      </c>
      <c r="B216" s="333" t="str">
        <f t="shared" si="36"/>
        <v/>
      </c>
      <c r="C216" s="333" t="str">
        <f t="shared" si="37"/>
        <v/>
      </c>
      <c r="D216" s="333" t="str">
        <f t="shared" si="38"/>
        <v/>
      </c>
      <c r="E216" s="333" t="str">
        <f t="shared" si="39"/>
        <v/>
      </c>
      <c r="F216" s="333" t="str">
        <f t="shared" si="40"/>
        <v/>
      </c>
      <c r="G216" s="333" t="str">
        <f t="shared" si="41"/>
        <v/>
      </c>
      <c r="K216" s="335"/>
      <c r="L216" s="335"/>
    </row>
    <row r="217" spans="1:12" ht="13.8">
      <c r="A217" s="333" t="str">
        <f t="shared" si="35"/>
        <v/>
      </c>
      <c r="B217" s="333" t="str">
        <f t="shared" si="36"/>
        <v/>
      </c>
      <c r="C217" s="333" t="str">
        <f t="shared" si="37"/>
        <v/>
      </c>
      <c r="D217" s="333" t="str">
        <f t="shared" si="38"/>
        <v/>
      </c>
      <c r="E217" s="333" t="str">
        <f t="shared" si="39"/>
        <v/>
      </c>
      <c r="F217" s="333" t="str">
        <f t="shared" si="40"/>
        <v/>
      </c>
      <c r="G217" s="333" t="str">
        <f t="shared" si="41"/>
        <v/>
      </c>
      <c r="K217" s="335"/>
      <c r="L217" s="335"/>
    </row>
    <row r="218" spans="1:12" ht="13.8">
      <c r="A218" s="333" t="str">
        <f t="shared" si="35"/>
        <v/>
      </c>
      <c r="B218" s="333" t="str">
        <f t="shared" si="36"/>
        <v/>
      </c>
      <c r="C218" s="333" t="str">
        <f t="shared" si="37"/>
        <v/>
      </c>
      <c r="D218" s="333" t="str">
        <f t="shared" si="38"/>
        <v/>
      </c>
      <c r="E218" s="333" t="str">
        <f t="shared" si="39"/>
        <v/>
      </c>
      <c r="F218" s="333" t="str">
        <f t="shared" si="40"/>
        <v/>
      </c>
      <c r="G218" s="333" t="str">
        <f t="shared" si="41"/>
        <v/>
      </c>
      <c r="K218" s="335"/>
      <c r="L218" s="335"/>
    </row>
    <row r="219" spans="1:12" ht="13.8">
      <c r="A219" s="333" t="str">
        <f t="shared" si="35"/>
        <v/>
      </c>
      <c r="B219" s="333" t="str">
        <f t="shared" si="36"/>
        <v/>
      </c>
      <c r="C219" s="333" t="str">
        <f t="shared" si="37"/>
        <v/>
      </c>
      <c r="D219" s="333" t="str">
        <f t="shared" si="38"/>
        <v/>
      </c>
      <c r="E219" s="333" t="str">
        <f t="shared" si="39"/>
        <v/>
      </c>
      <c r="F219" s="333" t="str">
        <f t="shared" si="40"/>
        <v/>
      </c>
      <c r="G219" s="333" t="str">
        <f t="shared" si="41"/>
        <v/>
      </c>
      <c r="K219" s="335"/>
      <c r="L219" s="335"/>
    </row>
    <row r="220" spans="1:12" ht="13.8">
      <c r="A220" s="333" t="str">
        <f t="shared" si="35"/>
        <v/>
      </c>
      <c r="B220" s="333" t="str">
        <f t="shared" si="36"/>
        <v/>
      </c>
      <c r="C220" s="333" t="str">
        <f t="shared" si="37"/>
        <v/>
      </c>
      <c r="D220" s="333" t="str">
        <f t="shared" si="38"/>
        <v/>
      </c>
      <c r="E220" s="333" t="str">
        <f t="shared" si="39"/>
        <v/>
      </c>
      <c r="F220" s="333" t="str">
        <f t="shared" si="40"/>
        <v/>
      </c>
      <c r="G220" s="333" t="str">
        <f t="shared" si="41"/>
        <v/>
      </c>
      <c r="K220" s="335"/>
      <c r="L220" s="335"/>
    </row>
    <row r="221" spans="1:12" ht="13.8">
      <c r="A221" s="333" t="str">
        <f t="shared" si="35"/>
        <v/>
      </c>
      <c r="B221" s="333" t="str">
        <f t="shared" si="36"/>
        <v/>
      </c>
      <c r="C221" s="333" t="str">
        <f t="shared" si="37"/>
        <v/>
      </c>
      <c r="D221" s="333" t="str">
        <f t="shared" si="38"/>
        <v/>
      </c>
      <c r="E221" s="333" t="str">
        <f t="shared" si="39"/>
        <v/>
      </c>
      <c r="F221" s="333" t="str">
        <f t="shared" si="40"/>
        <v/>
      </c>
      <c r="G221" s="333" t="str">
        <f t="shared" si="41"/>
        <v/>
      </c>
      <c r="K221" s="335"/>
      <c r="L221" s="335"/>
    </row>
    <row r="222" spans="1:12" ht="13.8">
      <c r="A222" s="333" t="str">
        <f t="shared" si="35"/>
        <v/>
      </c>
      <c r="B222" s="333" t="str">
        <f t="shared" si="36"/>
        <v/>
      </c>
      <c r="C222" s="333" t="str">
        <f t="shared" si="37"/>
        <v/>
      </c>
      <c r="D222" s="333" t="str">
        <f t="shared" si="38"/>
        <v/>
      </c>
      <c r="E222" s="333" t="str">
        <f t="shared" si="39"/>
        <v/>
      </c>
      <c r="F222" s="333" t="str">
        <f t="shared" si="40"/>
        <v/>
      </c>
      <c r="G222" s="333" t="str">
        <f t="shared" si="41"/>
        <v/>
      </c>
      <c r="K222" s="335"/>
      <c r="L222" s="335"/>
    </row>
    <row r="223" spans="1:12" ht="13.8">
      <c r="A223" s="333" t="str">
        <f t="shared" si="35"/>
        <v/>
      </c>
      <c r="B223" s="333" t="str">
        <f t="shared" si="36"/>
        <v/>
      </c>
      <c r="C223" s="333" t="str">
        <f t="shared" si="37"/>
        <v/>
      </c>
      <c r="D223" s="333" t="str">
        <f t="shared" si="38"/>
        <v/>
      </c>
      <c r="E223" s="333" t="str">
        <f t="shared" si="39"/>
        <v/>
      </c>
      <c r="F223" s="333" t="str">
        <f t="shared" si="40"/>
        <v/>
      </c>
      <c r="G223" s="333" t="str">
        <f t="shared" si="41"/>
        <v/>
      </c>
      <c r="K223" s="335"/>
      <c r="L223" s="335"/>
    </row>
    <row r="224" spans="1:12" ht="13.8">
      <c r="A224" s="333" t="str">
        <f t="shared" si="35"/>
        <v/>
      </c>
      <c r="B224" s="333" t="str">
        <f t="shared" si="36"/>
        <v/>
      </c>
      <c r="C224" s="333" t="str">
        <f t="shared" si="37"/>
        <v/>
      </c>
      <c r="D224" s="333" t="str">
        <f t="shared" si="38"/>
        <v/>
      </c>
      <c r="E224" s="333" t="str">
        <f t="shared" si="39"/>
        <v/>
      </c>
      <c r="F224" s="333" t="str">
        <f t="shared" si="40"/>
        <v/>
      </c>
      <c r="G224" s="333" t="str">
        <f t="shared" si="41"/>
        <v/>
      </c>
      <c r="K224" s="335"/>
      <c r="L224" s="335"/>
    </row>
    <row r="225" spans="1:12" ht="13.8">
      <c r="A225" s="333" t="str">
        <f t="shared" si="35"/>
        <v/>
      </c>
      <c r="B225" s="333" t="str">
        <f t="shared" si="36"/>
        <v/>
      </c>
      <c r="C225" s="333" t="str">
        <f t="shared" si="37"/>
        <v/>
      </c>
      <c r="D225" s="333" t="str">
        <f t="shared" si="38"/>
        <v/>
      </c>
      <c r="E225" s="333" t="str">
        <f t="shared" si="39"/>
        <v/>
      </c>
      <c r="F225" s="333" t="str">
        <f t="shared" si="40"/>
        <v/>
      </c>
      <c r="G225" s="333" t="str">
        <f t="shared" si="41"/>
        <v/>
      </c>
      <c r="K225" s="335"/>
      <c r="L225" s="335"/>
    </row>
    <row r="226" spans="1:12" ht="13.8">
      <c r="A226" s="333" t="str">
        <f t="shared" si="35"/>
        <v/>
      </c>
      <c r="B226" s="333" t="str">
        <f t="shared" si="36"/>
        <v/>
      </c>
      <c r="C226" s="333" t="str">
        <f t="shared" si="37"/>
        <v/>
      </c>
      <c r="D226" s="333" t="str">
        <f t="shared" si="38"/>
        <v/>
      </c>
      <c r="E226" s="333" t="str">
        <f t="shared" si="39"/>
        <v/>
      </c>
      <c r="F226" s="333" t="str">
        <f t="shared" si="40"/>
        <v/>
      </c>
      <c r="G226" s="333" t="str">
        <f t="shared" si="41"/>
        <v/>
      </c>
      <c r="K226" s="335"/>
      <c r="L226" s="335"/>
    </row>
    <row r="227" spans="1:12" ht="13.8">
      <c r="A227" s="333" t="str">
        <f t="shared" si="35"/>
        <v/>
      </c>
      <c r="B227" s="333" t="str">
        <f t="shared" si="36"/>
        <v/>
      </c>
      <c r="C227" s="333" t="str">
        <f t="shared" si="37"/>
        <v/>
      </c>
      <c r="D227" s="333" t="str">
        <f t="shared" si="38"/>
        <v/>
      </c>
      <c r="E227" s="333" t="str">
        <f t="shared" si="39"/>
        <v/>
      </c>
      <c r="F227" s="333" t="str">
        <f t="shared" si="40"/>
        <v/>
      </c>
      <c r="G227" s="333" t="str">
        <f t="shared" si="41"/>
        <v/>
      </c>
      <c r="K227" s="335"/>
      <c r="L227" s="335"/>
    </row>
    <row r="228" spans="1:12" ht="13.8">
      <c r="A228" s="333" t="str">
        <f t="shared" si="35"/>
        <v/>
      </c>
      <c r="B228" s="333" t="str">
        <f t="shared" si="36"/>
        <v/>
      </c>
      <c r="C228" s="333" t="str">
        <f t="shared" si="37"/>
        <v/>
      </c>
      <c r="D228" s="333" t="str">
        <f t="shared" si="38"/>
        <v/>
      </c>
      <c r="E228" s="333" t="str">
        <f t="shared" si="39"/>
        <v/>
      </c>
      <c r="F228" s="333" t="str">
        <f t="shared" si="40"/>
        <v/>
      </c>
      <c r="G228" s="333" t="str">
        <f t="shared" si="41"/>
        <v/>
      </c>
      <c r="K228" s="335"/>
      <c r="L228" s="335"/>
    </row>
    <row r="229" spans="1:12" ht="13.8">
      <c r="A229" s="333" t="str">
        <f t="shared" si="35"/>
        <v/>
      </c>
      <c r="B229" s="333" t="str">
        <f t="shared" si="36"/>
        <v/>
      </c>
      <c r="C229" s="333" t="str">
        <f t="shared" si="37"/>
        <v/>
      </c>
      <c r="D229" s="333" t="str">
        <f t="shared" si="38"/>
        <v/>
      </c>
      <c r="E229" s="333" t="str">
        <f t="shared" si="39"/>
        <v/>
      </c>
      <c r="F229" s="333" t="str">
        <f t="shared" si="40"/>
        <v/>
      </c>
      <c r="G229" s="333" t="str">
        <f t="shared" si="41"/>
        <v/>
      </c>
      <c r="K229" s="335"/>
      <c r="L229" s="335"/>
    </row>
    <row r="230" spans="1:12" ht="13.8">
      <c r="A230" s="333" t="str">
        <f t="shared" si="35"/>
        <v/>
      </c>
      <c r="B230" s="333" t="str">
        <f t="shared" si="36"/>
        <v/>
      </c>
      <c r="C230" s="333" t="str">
        <f t="shared" si="37"/>
        <v/>
      </c>
      <c r="D230" s="333" t="str">
        <f t="shared" si="38"/>
        <v/>
      </c>
      <c r="E230" s="333" t="str">
        <f t="shared" si="39"/>
        <v/>
      </c>
      <c r="F230" s="333" t="str">
        <f t="shared" si="40"/>
        <v/>
      </c>
      <c r="G230" s="333" t="str">
        <f t="shared" si="41"/>
        <v/>
      </c>
      <c r="K230" s="335"/>
      <c r="L230" s="335"/>
    </row>
    <row r="231" spans="1:12" ht="13.8">
      <c r="A231" s="333" t="str">
        <f t="shared" si="35"/>
        <v/>
      </c>
      <c r="B231" s="333" t="str">
        <f t="shared" si="36"/>
        <v/>
      </c>
      <c r="C231" s="333" t="str">
        <f t="shared" si="37"/>
        <v/>
      </c>
      <c r="D231" s="333" t="str">
        <f t="shared" si="38"/>
        <v/>
      </c>
      <c r="E231" s="333" t="str">
        <f t="shared" si="39"/>
        <v/>
      </c>
      <c r="F231" s="333" t="str">
        <f t="shared" si="40"/>
        <v/>
      </c>
      <c r="G231" s="333" t="str">
        <f t="shared" si="41"/>
        <v/>
      </c>
      <c r="K231" s="335"/>
      <c r="L231" s="335"/>
    </row>
    <row r="232" spans="1:12" ht="13.8">
      <c r="A232" s="333" t="str">
        <f t="shared" si="35"/>
        <v/>
      </c>
      <c r="B232" s="333" t="str">
        <f t="shared" si="36"/>
        <v/>
      </c>
      <c r="C232" s="333" t="str">
        <f t="shared" si="37"/>
        <v/>
      </c>
      <c r="D232" s="333" t="str">
        <f t="shared" si="38"/>
        <v/>
      </c>
      <c r="E232" s="333" t="str">
        <f t="shared" si="39"/>
        <v/>
      </c>
      <c r="F232" s="333" t="str">
        <f t="shared" si="40"/>
        <v/>
      </c>
      <c r="G232" s="333" t="str">
        <f t="shared" si="41"/>
        <v/>
      </c>
      <c r="K232" s="335"/>
      <c r="L232" s="335"/>
    </row>
    <row r="233" spans="1:12" ht="13.8">
      <c r="A233" s="333" t="str">
        <f t="shared" si="35"/>
        <v/>
      </c>
      <c r="B233" s="333" t="str">
        <f t="shared" si="36"/>
        <v/>
      </c>
      <c r="C233" s="333" t="str">
        <f t="shared" si="37"/>
        <v/>
      </c>
      <c r="D233" s="333" t="str">
        <f t="shared" si="38"/>
        <v/>
      </c>
      <c r="E233" s="333" t="str">
        <f t="shared" si="39"/>
        <v/>
      </c>
      <c r="F233" s="333" t="str">
        <f t="shared" si="40"/>
        <v/>
      </c>
      <c r="G233" s="333" t="str">
        <f t="shared" si="41"/>
        <v/>
      </c>
      <c r="K233" s="335"/>
      <c r="L233" s="335"/>
    </row>
    <row r="234" spans="1:12" ht="13.8">
      <c r="A234" s="333" t="str">
        <f t="shared" ref="A234:A297" si="42">IF(LEN(C234)+LEN(D234)+LEN(E234)+LEN(F234)&gt;0, I235, "")</f>
        <v/>
      </c>
      <c r="B234" s="333" t="str">
        <f t="shared" ref="B234:B297" si="43">IF(LEN(C234)+LEN(D234)+LEN(E234)+LEN(F234)&gt;0, H235, "")</f>
        <v/>
      </c>
      <c r="C234" s="333" t="str">
        <f t="shared" ref="C234:C297" si="44">IF(K235="textfield", G234, "")</f>
        <v/>
      </c>
      <c r="D234" s="333" t="str">
        <f t="shared" ref="D234:D297" si="45">IF(K235="radiobutton",G234,IF(K235="checkbox",G234,IF(K235="dropdown",G234,"")))</f>
        <v/>
      </c>
      <c r="E234" s="333" t="str">
        <f t="shared" ref="E234:E297" si="46">IF(K235="richtextfield", G234, "")</f>
        <v/>
      </c>
      <c r="F234" s="333" t="str">
        <f t="shared" ref="F234:F297" si="47">IF(K235="table", G234, IF(K235="fixed_table",G234,""))</f>
        <v/>
      </c>
      <c r="G234" s="333" t="str">
        <f t="shared" si="41"/>
        <v/>
      </c>
      <c r="K234" s="335"/>
      <c r="L234" s="335"/>
    </row>
    <row r="235" spans="1:12" ht="13.8">
      <c r="A235" s="333" t="str">
        <f t="shared" si="42"/>
        <v/>
      </c>
      <c r="B235" s="333" t="str">
        <f t="shared" si="43"/>
        <v/>
      </c>
      <c r="C235" s="333" t="str">
        <f t="shared" si="44"/>
        <v/>
      </c>
      <c r="D235" s="333" t="str">
        <f t="shared" si="45"/>
        <v/>
      </c>
      <c r="E235" s="333" t="str">
        <f t="shared" si="46"/>
        <v/>
      </c>
      <c r="F235" s="333" t="str">
        <f t="shared" si="47"/>
        <v/>
      </c>
      <c r="G235" s="333" t="str">
        <f t="shared" si="41"/>
        <v/>
      </c>
      <c r="K235" s="335"/>
      <c r="L235" s="335"/>
    </row>
    <row r="236" spans="1:12" ht="13.8">
      <c r="A236" s="333" t="str">
        <f t="shared" si="42"/>
        <v/>
      </c>
      <c r="B236" s="333" t="str">
        <f t="shared" si="43"/>
        <v/>
      </c>
      <c r="C236" s="333" t="str">
        <f t="shared" si="44"/>
        <v/>
      </c>
      <c r="D236" s="333" t="str">
        <f t="shared" si="45"/>
        <v/>
      </c>
      <c r="E236" s="333" t="str">
        <f t="shared" si="46"/>
        <v/>
      </c>
      <c r="F236" s="333" t="str">
        <f t="shared" si="47"/>
        <v/>
      </c>
      <c r="G236" s="333" t="str">
        <f t="shared" si="41"/>
        <v/>
      </c>
      <c r="K236" s="335"/>
      <c r="L236" s="335"/>
    </row>
    <row r="237" spans="1:12" ht="13.8">
      <c r="A237" s="333" t="str">
        <f t="shared" si="42"/>
        <v/>
      </c>
      <c r="B237" s="333" t="str">
        <f t="shared" si="43"/>
        <v/>
      </c>
      <c r="C237" s="333" t="str">
        <f t="shared" si="44"/>
        <v/>
      </c>
      <c r="D237" s="333" t="str">
        <f t="shared" si="45"/>
        <v/>
      </c>
      <c r="E237" s="333" t="str">
        <f t="shared" si="46"/>
        <v/>
      </c>
      <c r="F237" s="333" t="str">
        <f t="shared" si="47"/>
        <v/>
      </c>
      <c r="G237" s="333" t="str">
        <f t="shared" si="41"/>
        <v/>
      </c>
      <c r="K237" s="335"/>
      <c r="L237" s="335"/>
    </row>
    <row r="238" spans="1:12" ht="13.8">
      <c r="A238" s="333" t="str">
        <f t="shared" si="42"/>
        <v/>
      </c>
      <c r="B238" s="333" t="str">
        <f t="shared" si="43"/>
        <v/>
      </c>
      <c r="C238" s="333" t="str">
        <f t="shared" si="44"/>
        <v/>
      </c>
      <c r="D238" s="333" t="str">
        <f t="shared" si="45"/>
        <v/>
      </c>
      <c r="E238" s="333" t="str">
        <f t="shared" si="46"/>
        <v/>
      </c>
      <c r="F238" s="333" t="str">
        <f t="shared" si="47"/>
        <v/>
      </c>
      <c r="G238" s="333" t="str">
        <f t="shared" si="41"/>
        <v/>
      </c>
      <c r="K238" s="335"/>
      <c r="L238" s="335"/>
    </row>
    <row r="239" spans="1:12" ht="13.8">
      <c r="A239" s="333" t="str">
        <f t="shared" si="42"/>
        <v/>
      </c>
      <c r="B239" s="333" t="str">
        <f t="shared" si="43"/>
        <v/>
      </c>
      <c r="C239" s="333" t="str">
        <f t="shared" si="44"/>
        <v/>
      </c>
      <c r="D239" s="333" t="str">
        <f t="shared" si="45"/>
        <v/>
      </c>
      <c r="E239" s="333" t="str">
        <f t="shared" si="46"/>
        <v/>
      </c>
      <c r="F239" s="333" t="str">
        <f t="shared" si="47"/>
        <v/>
      </c>
      <c r="G239" s="333" t="str">
        <f t="shared" si="41"/>
        <v/>
      </c>
      <c r="K239" s="335"/>
      <c r="L239" s="335"/>
    </row>
    <row r="240" spans="1:12" ht="13.8">
      <c r="A240" s="333" t="str">
        <f t="shared" si="42"/>
        <v/>
      </c>
      <c r="B240" s="333" t="str">
        <f t="shared" si="43"/>
        <v/>
      </c>
      <c r="C240" s="333" t="str">
        <f t="shared" si="44"/>
        <v/>
      </c>
      <c r="D240" s="333" t="str">
        <f t="shared" si="45"/>
        <v/>
      </c>
      <c r="E240" s="333" t="str">
        <f t="shared" si="46"/>
        <v/>
      </c>
      <c r="F240" s="333" t="str">
        <f t="shared" si="47"/>
        <v/>
      </c>
      <c r="G240" s="333" t="str">
        <f t="shared" si="41"/>
        <v/>
      </c>
      <c r="K240" s="335"/>
      <c r="L240" s="335"/>
    </row>
    <row r="241" spans="1:12" ht="13.8">
      <c r="A241" s="333" t="str">
        <f t="shared" si="42"/>
        <v/>
      </c>
      <c r="B241" s="333" t="str">
        <f t="shared" si="43"/>
        <v/>
      </c>
      <c r="C241" s="333" t="str">
        <f t="shared" si="44"/>
        <v/>
      </c>
      <c r="D241" s="333" t="str">
        <f t="shared" si="45"/>
        <v/>
      </c>
      <c r="E241" s="333" t="str">
        <f t="shared" si="46"/>
        <v/>
      </c>
      <c r="F241" s="333" t="str">
        <f t="shared" si="47"/>
        <v/>
      </c>
      <c r="G241" s="333" t="str">
        <f t="shared" si="41"/>
        <v/>
      </c>
      <c r="K241" s="335"/>
      <c r="L241" s="335"/>
    </row>
    <row r="242" spans="1:12" ht="13.8">
      <c r="A242" s="333" t="str">
        <f t="shared" si="42"/>
        <v/>
      </c>
      <c r="B242" s="333" t="str">
        <f t="shared" si="43"/>
        <v/>
      </c>
      <c r="C242" s="333" t="str">
        <f t="shared" si="44"/>
        <v/>
      </c>
      <c r="D242" s="333" t="str">
        <f t="shared" si="45"/>
        <v/>
      </c>
      <c r="E242" s="333" t="str">
        <f t="shared" si="46"/>
        <v/>
      </c>
      <c r="F242" s="333" t="str">
        <f t="shared" si="47"/>
        <v/>
      </c>
      <c r="G242" s="333" t="str">
        <f t="shared" si="41"/>
        <v/>
      </c>
      <c r="K242" s="335"/>
      <c r="L242" s="335"/>
    </row>
    <row r="243" spans="1:12" ht="13.8">
      <c r="A243" s="333" t="str">
        <f t="shared" si="42"/>
        <v/>
      </c>
      <c r="B243" s="333" t="str">
        <f t="shared" si="43"/>
        <v/>
      </c>
      <c r="C243" s="333" t="str">
        <f t="shared" si="44"/>
        <v/>
      </c>
      <c r="D243" s="333" t="str">
        <f t="shared" si="45"/>
        <v/>
      </c>
      <c r="E243" s="333" t="str">
        <f t="shared" si="46"/>
        <v/>
      </c>
      <c r="F243" s="333" t="str">
        <f t="shared" si="47"/>
        <v/>
      </c>
      <c r="G243" s="333" t="str">
        <f t="shared" si="41"/>
        <v/>
      </c>
      <c r="K243" s="335"/>
      <c r="L243" s="335"/>
    </row>
    <row r="244" spans="1:12" ht="13.8">
      <c r="A244" s="333" t="str">
        <f t="shared" si="42"/>
        <v/>
      </c>
      <c r="B244" s="333" t="str">
        <f t="shared" si="43"/>
        <v/>
      </c>
      <c r="C244" s="333" t="str">
        <f t="shared" si="44"/>
        <v/>
      </c>
      <c r="D244" s="333" t="str">
        <f t="shared" si="45"/>
        <v/>
      </c>
      <c r="E244" s="333" t="str">
        <f t="shared" si="46"/>
        <v/>
      </c>
      <c r="F244" s="333" t="str">
        <f t="shared" si="47"/>
        <v/>
      </c>
      <c r="G244" s="333" t="str">
        <f t="shared" si="41"/>
        <v/>
      </c>
      <c r="K244" s="335"/>
      <c r="L244" s="335"/>
    </row>
    <row r="245" spans="1:12" ht="13.8">
      <c r="A245" s="333" t="str">
        <f t="shared" si="42"/>
        <v/>
      </c>
      <c r="B245" s="333" t="str">
        <f t="shared" si="43"/>
        <v/>
      </c>
      <c r="C245" s="333" t="str">
        <f t="shared" si="44"/>
        <v/>
      </c>
      <c r="D245" s="333" t="str">
        <f t="shared" si="45"/>
        <v/>
      </c>
      <c r="E245" s="333" t="str">
        <f t="shared" si="46"/>
        <v/>
      </c>
      <c r="F245" s="333" t="str">
        <f t="shared" si="47"/>
        <v/>
      </c>
      <c r="G245" s="333" t="str">
        <f t="shared" si="41"/>
        <v/>
      </c>
      <c r="K245" s="335"/>
      <c r="L245" s="335"/>
    </row>
    <row r="246" spans="1:12" ht="13.8">
      <c r="A246" s="333" t="str">
        <f t="shared" si="42"/>
        <v/>
      </c>
      <c r="B246" s="333" t="str">
        <f t="shared" si="43"/>
        <v/>
      </c>
      <c r="C246" s="333" t="str">
        <f t="shared" si="44"/>
        <v/>
      </c>
      <c r="D246" s="333" t="str">
        <f t="shared" si="45"/>
        <v/>
      </c>
      <c r="E246" s="333" t="str">
        <f t="shared" si="46"/>
        <v/>
      </c>
      <c r="F246" s="333" t="str">
        <f t="shared" si="47"/>
        <v/>
      </c>
      <c r="G246" s="333" t="str">
        <f t="shared" si="41"/>
        <v/>
      </c>
      <c r="K246" s="335"/>
      <c r="L246" s="335"/>
    </row>
    <row r="247" spans="1:12" ht="13.8">
      <c r="A247" s="333" t="str">
        <f t="shared" si="42"/>
        <v/>
      </c>
      <c r="B247" s="333" t="str">
        <f t="shared" si="43"/>
        <v/>
      </c>
      <c r="C247" s="333" t="str">
        <f t="shared" si="44"/>
        <v/>
      </c>
      <c r="D247" s="333" t="str">
        <f t="shared" si="45"/>
        <v/>
      </c>
      <c r="E247" s="333" t="str">
        <f t="shared" si="46"/>
        <v/>
      </c>
      <c r="F247" s="333" t="str">
        <f t="shared" si="47"/>
        <v/>
      </c>
      <c r="G247" s="333" t="str">
        <f t="shared" si="41"/>
        <v/>
      </c>
      <c r="K247" s="335"/>
      <c r="L247" s="335"/>
    </row>
    <row r="248" spans="1:12" ht="13.8">
      <c r="A248" s="333" t="str">
        <f t="shared" si="42"/>
        <v/>
      </c>
      <c r="B248" s="333" t="str">
        <f t="shared" si="43"/>
        <v/>
      </c>
      <c r="C248" s="333" t="str">
        <f t="shared" si="44"/>
        <v/>
      </c>
      <c r="D248" s="333" t="str">
        <f t="shared" si="45"/>
        <v/>
      </c>
      <c r="E248" s="333" t="str">
        <f t="shared" si="46"/>
        <v/>
      </c>
      <c r="F248" s="333" t="str">
        <f t="shared" si="47"/>
        <v/>
      </c>
      <c r="G248" s="333" t="str">
        <f t="shared" si="41"/>
        <v/>
      </c>
      <c r="K248" s="335"/>
      <c r="L248" s="335"/>
    </row>
    <row r="249" spans="1:12" ht="13.8">
      <c r="A249" s="333" t="str">
        <f t="shared" si="42"/>
        <v/>
      </c>
      <c r="B249" s="333" t="str">
        <f t="shared" si="43"/>
        <v/>
      </c>
      <c r="C249" s="333" t="str">
        <f t="shared" si="44"/>
        <v/>
      </c>
      <c r="D249" s="333" t="str">
        <f t="shared" si="45"/>
        <v/>
      </c>
      <c r="E249" s="333" t="str">
        <f t="shared" si="46"/>
        <v/>
      </c>
      <c r="F249" s="333" t="str">
        <f t="shared" si="47"/>
        <v/>
      </c>
      <c r="G249" s="333" t="str">
        <f t="shared" si="41"/>
        <v/>
      </c>
      <c r="K249" s="335"/>
      <c r="L249" s="335"/>
    </row>
    <row r="250" spans="1:12" ht="13.8">
      <c r="A250" s="333" t="str">
        <f t="shared" si="42"/>
        <v/>
      </c>
      <c r="B250" s="333" t="str">
        <f t="shared" si="43"/>
        <v/>
      </c>
      <c r="C250" s="333" t="str">
        <f t="shared" si="44"/>
        <v/>
      </c>
      <c r="D250" s="333" t="str">
        <f t="shared" si="45"/>
        <v/>
      </c>
      <c r="E250" s="333" t="str">
        <f t="shared" si="46"/>
        <v/>
      </c>
      <c r="F250" s="333" t="str">
        <f t="shared" si="47"/>
        <v/>
      </c>
      <c r="G250" s="333" t="str">
        <f t="shared" si="41"/>
        <v/>
      </c>
      <c r="K250" s="335"/>
      <c r="L250" s="335"/>
    </row>
    <row r="251" spans="1:12" ht="13.8">
      <c r="A251" s="333" t="str">
        <f t="shared" si="42"/>
        <v/>
      </c>
      <c r="B251" s="333" t="str">
        <f t="shared" si="43"/>
        <v/>
      </c>
      <c r="C251" s="333" t="str">
        <f t="shared" si="44"/>
        <v/>
      </c>
      <c r="D251" s="333" t="str">
        <f t="shared" si="45"/>
        <v/>
      </c>
      <c r="E251" s="333" t="str">
        <f t="shared" si="46"/>
        <v/>
      </c>
      <c r="F251" s="333" t="str">
        <f t="shared" si="47"/>
        <v/>
      </c>
      <c r="G251" s="333" t="str">
        <f t="shared" si="41"/>
        <v/>
      </c>
      <c r="K251" s="335"/>
      <c r="L251" s="335"/>
    </row>
    <row r="252" spans="1:12" ht="13.8">
      <c r="A252" s="333" t="str">
        <f t="shared" si="42"/>
        <v/>
      </c>
      <c r="B252" s="333" t="str">
        <f t="shared" si="43"/>
        <v/>
      </c>
      <c r="C252" s="333" t="str">
        <f t="shared" si="44"/>
        <v/>
      </c>
      <c r="D252" s="333" t="str">
        <f t="shared" si="45"/>
        <v/>
      </c>
      <c r="E252" s="333" t="str">
        <f t="shared" si="46"/>
        <v/>
      </c>
      <c r="F252" s="333" t="str">
        <f t="shared" si="47"/>
        <v/>
      </c>
      <c r="G252" s="333" t="str">
        <f t="shared" si="41"/>
        <v/>
      </c>
      <c r="K252" s="335"/>
      <c r="L252" s="335"/>
    </row>
    <row r="253" spans="1:12" ht="13.8">
      <c r="A253" s="333" t="str">
        <f t="shared" si="42"/>
        <v/>
      </c>
      <c r="B253" s="333" t="str">
        <f t="shared" si="43"/>
        <v/>
      </c>
      <c r="C253" s="333" t="str">
        <f t="shared" si="44"/>
        <v/>
      </c>
      <c r="D253" s="333" t="str">
        <f t="shared" si="45"/>
        <v/>
      </c>
      <c r="E253" s="333" t="str">
        <f t="shared" si="46"/>
        <v/>
      </c>
      <c r="F253" s="333" t="str">
        <f t="shared" si="47"/>
        <v/>
      </c>
      <c r="G253" s="333" t="str">
        <f t="shared" si="41"/>
        <v/>
      </c>
      <c r="K253" s="335"/>
      <c r="L253" s="335"/>
    </row>
    <row r="254" spans="1:12" ht="13.8">
      <c r="A254" s="333" t="str">
        <f t="shared" si="42"/>
        <v/>
      </c>
      <c r="B254" s="333" t="str">
        <f t="shared" si="43"/>
        <v/>
      </c>
      <c r="C254" s="333" t="str">
        <f t="shared" si="44"/>
        <v/>
      </c>
      <c r="D254" s="333" t="str">
        <f t="shared" si="45"/>
        <v/>
      </c>
      <c r="E254" s="333" t="str">
        <f t="shared" si="46"/>
        <v/>
      </c>
      <c r="F254" s="333" t="str">
        <f t="shared" si="47"/>
        <v/>
      </c>
      <c r="G254" s="333" t="str">
        <f t="shared" si="41"/>
        <v/>
      </c>
      <c r="K254" s="335"/>
      <c r="L254" s="335"/>
    </row>
    <row r="255" spans="1:12" ht="13.8">
      <c r="A255" s="333" t="str">
        <f t="shared" si="42"/>
        <v/>
      </c>
      <c r="B255" s="333" t="str">
        <f t="shared" si="43"/>
        <v/>
      </c>
      <c r="C255" s="333" t="str">
        <f t="shared" si="44"/>
        <v/>
      </c>
      <c r="D255" s="333" t="str">
        <f t="shared" si="45"/>
        <v/>
      </c>
      <c r="E255" s="333" t="str">
        <f t="shared" si="46"/>
        <v/>
      </c>
      <c r="F255" s="333" t="str">
        <f t="shared" si="47"/>
        <v/>
      </c>
      <c r="G255" s="333" t="str">
        <f t="shared" si="41"/>
        <v/>
      </c>
      <c r="K255" s="335"/>
      <c r="L255" s="335"/>
    </row>
    <row r="256" spans="1:12" ht="13.8">
      <c r="A256" s="333" t="str">
        <f t="shared" si="42"/>
        <v/>
      </c>
      <c r="B256" s="333" t="str">
        <f t="shared" si="43"/>
        <v/>
      </c>
      <c r="C256" s="333" t="str">
        <f t="shared" si="44"/>
        <v/>
      </c>
      <c r="D256" s="333" t="str">
        <f t="shared" si="45"/>
        <v/>
      </c>
      <c r="E256" s="333" t="str">
        <f t="shared" si="46"/>
        <v/>
      </c>
      <c r="F256" s="333" t="str">
        <f t="shared" si="47"/>
        <v/>
      </c>
      <c r="G256" s="333" t="str">
        <f t="shared" si="41"/>
        <v/>
      </c>
      <c r="K256" s="335"/>
      <c r="L256" s="335"/>
    </row>
    <row r="257" spans="1:12" ht="13.8">
      <c r="A257" s="333" t="str">
        <f t="shared" si="42"/>
        <v/>
      </c>
      <c r="B257" s="333" t="str">
        <f t="shared" si="43"/>
        <v/>
      </c>
      <c r="C257" s="333" t="str">
        <f t="shared" si="44"/>
        <v/>
      </c>
      <c r="D257" s="333" t="str">
        <f t="shared" si="45"/>
        <v/>
      </c>
      <c r="E257" s="333" t="str">
        <f t="shared" si="46"/>
        <v/>
      </c>
      <c r="F257" s="333" t="str">
        <f t="shared" si="47"/>
        <v/>
      </c>
      <c r="G257" s="333" t="str">
        <f t="shared" si="41"/>
        <v/>
      </c>
      <c r="K257" s="335"/>
      <c r="L257" s="335"/>
    </row>
    <row r="258" spans="1:12" ht="13.8">
      <c r="A258" s="333" t="str">
        <f t="shared" si="42"/>
        <v/>
      </c>
      <c r="B258" s="333" t="str">
        <f t="shared" si="43"/>
        <v/>
      </c>
      <c r="C258" s="333" t="str">
        <f t="shared" si="44"/>
        <v/>
      </c>
      <c r="D258" s="333" t="str">
        <f t="shared" si="45"/>
        <v/>
      </c>
      <c r="E258" s="333" t="str">
        <f t="shared" si="46"/>
        <v/>
      </c>
      <c r="F258" s="333" t="str">
        <f t="shared" si="47"/>
        <v/>
      </c>
      <c r="G258" s="333" t="str">
        <f t="shared" ref="G258:G321" si="48">IFERROR(IF(LEN(M258)=0, "", IF(L258="pct",TEXT(M258,"0.00%"),IF(L258="currency",TEXT(M258,"###0.00"),IF(L258="date", TEXT(M258,"YYYY-MM-DD"), IF(L258="float2", TEXT(M258,"0.00"), M258))))),"")</f>
        <v/>
      </c>
      <c r="K258" s="335"/>
      <c r="L258" s="335"/>
    </row>
    <row r="259" spans="1:12" ht="13.8">
      <c r="A259" s="333" t="str">
        <f t="shared" si="42"/>
        <v/>
      </c>
      <c r="B259" s="333" t="str">
        <f t="shared" si="43"/>
        <v/>
      </c>
      <c r="C259" s="333" t="str">
        <f t="shared" si="44"/>
        <v/>
      </c>
      <c r="D259" s="333" t="str">
        <f t="shared" si="45"/>
        <v/>
      </c>
      <c r="E259" s="333" t="str">
        <f t="shared" si="46"/>
        <v/>
      </c>
      <c r="F259" s="333" t="str">
        <f t="shared" si="47"/>
        <v/>
      </c>
      <c r="G259" s="333" t="str">
        <f t="shared" si="48"/>
        <v/>
      </c>
      <c r="K259" s="335"/>
      <c r="L259" s="335"/>
    </row>
    <row r="260" spans="1:12" ht="13.8">
      <c r="A260" s="333" t="str">
        <f t="shared" si="42"/>
        <v/>
      </c>
      <c r="B260" s="333" t="str">
        <f t="shared" si="43"/>
        <v/>
      </c>
      <c r="C260" s="333" t="str">
        <f t="shared" si="44"/>
        <v/>
      </c>
      <c r="D260" s="333" t="str">
        <f t="shared" si="45"/>
        <v/>
      </c>
      <c r="E260" s="333" t="str">
        <f t="shared" si="46"/>
        <v/>
      </c>
      <c r="F260" s="333" t="str">
        <f t="shared" si="47"/>
        <v/>
      </c>
      <c r="G260" s="333" t="str">
        <f t="shared" si="48"/>
        <v/>
      </c>
      <c r="K260" s="335"/>
      <c r="L260" s="335"/>
    </row>
    <row r="261" spans="1:12" ht="13.8">
      <c r="A261" s="333" t="str">
        <f t="shared" si="42"/>
        <v/>
      </c>
      <c r="B261" s="333" t="str">
        <f t="shared" si="43"/>
        <v/>
      </c>
      <c r="C261" s="333" t="str">
        <f t="shared" si="44"/>
        <v/>
      </c>
      <c r="D261" s="333" t="str">
        <f t="shared" si="45"/>
        <v/>
      </c>
      <c r="E261" s="333" t="str">
        <f t="shared" si="46"/>
        <v/>
      </c>
      <c r="F261" s="333" t="str">
        <f t="shared" si="47"/>
        <v/>
      </c>
      <c r="G261" s="333" t="str">
        <f t="shared" si="48"/>
        <v/>
      </c>
      <c r="K261" s="335"/>
      <c r="L261" s="335"/>
    </row>
    <row r="262" spans="1:12" ht="13.8">
      <c r="A262" s="333" t="str">
        <f t="shared" si="42"/>
        <v/>
      </c>
      <c r="B262" s="333" t="str">
        <f t="shared" si="43"/>
        <v/>
      </c>
      <c r="C262" s="333" t="str">
        <f t="shared" si="44"/>
        <v/>
      </c>
      <c r="D262" s="333" t="str">
        <f t="shared" si="45"/>
        <v/>
      </c>
      <c r="E262" s="333" t="str">
        <f t="shared" si="46"/>
        <v/>
      </c>
      <c r="F262" s="333" t="str">
        <f t="shared" si="47"/>
        <v/>
      </c>
      <c r="G262" s="333" t="str">
        <f t="shared" si="48"/>
        <v/>
      </c>
      <c r="K262" s="335"/>
      <c r="L262" s="335"/>
    </row>
    <row r="263" spans="1:12" ht="13.8">
      <c r="A263" s="333" t="str">
        <f t="shared" si="42"/>
        <v/>
      </c>
      <c r="B263" s="333" t="str">
        <f t="shared" si="43"/>
        <v/>
      </c>
      <c r="C263" s="333" t="str">
        <f t="shared" si="44"/>
        <v/>
      </c>
      <c r="D263" s="333" t="str">
        <f t="shared" si="45"/>
        <v/>
      </c>
      <c r="E263" s="333" t="str">
        <f t="shared" si="46"/>
        <v/>
      </c>
      <c r="F263" s="333" t="str">
        <f t="shared" si="47"/>
        <v/>
      </c>
      <c r="G263" s="333" t="str">
        <f t="shared" si="48"/>
        <v/>
      </c>
      <c r="K263" s="335"/>
      <c r="L263" s="335"/>
    </row>
    <row r="264" spans="1:12" ht="13.8">
      <c r="A264" s="333" t="str">
        <f t="shared" si="42"/>
        <v/>
      </c>
      <c r="B264" s="333" t="str">
        <f t="shared" si="43"/>
        <v/>
      </c>
      <c r="C264" s="333" t="str">
        <f t="shared" si="44"/>
        <v/>
      </c>
      <c r="D264" s="333" t="str">
        <f t="shared" si="45"/>
        <v/>
      </c>
      <c r="E264" s="333" t="str">
        <f t="shared" si="46"/>
        <v/>
      </c>
      <c r="F264" s="333" t="str">
        <f t="shared" si="47"/>
        <v/>
      </c>
      <c r="G264" s="333" t="str">
        <f t="shared" si="48"/>
        <v/>
      </c>
      <c r="K264" s="335"/>
      <c r="L264" s="335"/>
    </row>
    <row r="265" spans="1:12" ht="13.8">
      <c r="A265" s="333" t="str">
        <f t="shared" si="42"/>
        <v/>
      </c>
      <c r="B265" s="333" t="str">
        <f t="shared" si="43"/>
        <v/>
      </c>
      <c r="C265" s="333" t="str">
        <f t="shared" si="44"/>
        <v/>
      </c>
      <c r="D265" s="333" t="str">
        <f t="shared" si="45"/>
        <v/>
      </c>
      <c r="E265" s="333" t="str">
        <f t="shared" si="46"/>
        <v/>
      </c>
      <c r="F265" s="333" t="str">
        <f t="shared" si="47"/>
        <v/>
      </c>
      <c r="G265" s="333" t="str">
        <f t="shared" si="48"/>
        <v/>
      </c>
      <c r="K265" s="335"/>
      <c r="L265" s="335"/>
    </row>
    <row r="266" spans="1:12" ht="13.8">
      <c r="A266" s="333" t="str">
        <f t="shared" si="42"/>
        <v/>
      </c>
      <c r="B266" s="333" t="str">
        <f t="shared" si="43"/>
        <v/>
      </c>
      <c r="C266" s="333" t="str">
        <f t="shared" si="44"/>
        <v/>
      </c>
      <c r="D266" s="333" t="str">
        <f t="shared" si="45"/>
        <v/>
      </c>
      <c r="E266" s="333" t="str">
        <f t="shared" si="46"/>
        <v/>
      </c>
      <c r="F266" s="333" t="str">
        <f t="shared" si="47"/>
        <v/>
      </c>
      <c r="G266" s="333" t="str">
        <f t="shared" si="48"/>
        <v/>
      </c>
      <c r="K266" s="335"/>
      <c r="L266" s="335"/>
    </row>
    <row r="267" spans="1:12" ht="13.8">
      <c r="A267" s="333" t="str">
        <f t="shared" si="42"/>
        <v/>
      </c>
      <c r="B267" s="333" t="str">
        <f t="shared" si="43"/>
        <v/>
      </c>
      <c r="C267" s="333" t="str">
        <f t="shared" si="44"/>
        <v/>
      </c>
      <c r="D267" s="333" t="str">
        <f t="shared" si="45"/>
        <v/>
      </c>
      <c r="E267" s="333" t="str">
        <f t="shared" si="46"/>
        <v/>
      </c>
      <c r="F267" s="333" t="str">
        <f t="shared" si="47"/>
        <v/>
      </c>
      <c r="G267" s="333" t="str">
        <f t="shared" si="48"/>
        <v/>
      </c>
      <c r="K267" s="335"/>
      <c r="L267" s="335"/>
    </row>
    <row r="268" spans="1:12" ht="13.8">
      <c r="A268" s="333" t="str">
        <f t="shared" si="42"/>
        <v/>
      </c>
      <c r="B268" s="333" t="str">
        <f t="shared" si="43"/>
        <v/>
      </c>
      <c r="C268" s="333" t="str">
        <f t="shared" si="44"/>
        <v/>
      </c>
      <c r="D268" s="333" t="str">
        <f t="shared" si="45"/>
        <v/>
      </c>
      <c r="E268" s="333" t="str">
        <f t="shared" si="46"/>
        <v/>
      </c>
      <c r="F268" s="333" t="str">
        <f t="shared" si="47"/>
        <v/>
      </c>
      <c r="G268" s="333" t="str">
        <f t="shared" si="48"/>
        <v/>
      </c>
      <c r="K268" s="335"/>
      <c r="L268" s="335"/>
    </row>
    <row r="269" spans="1:12" ht="13.8">
      <c r="A269" s="333" t="str">
        <f t="shared" si="42"/>
        <v/>
      </c>
      <c r="B269" s="333" t="str">
        <f t="shared" si="43"/>
        <v/>
      </c>
      <c r="C269" s="333" t="str">
        <f t="shared" si="44"/>
        <v/>
      </c>
      <c r="D269" s="333" t="str">
        <f t="shared" si="45"/>
        <v/>
      </c>
      <c r="E269" s="333" t="str">
        <f t="shared" si="46"/>
        <v/>
      </c>
      <c r="F269" s="333" t="str">
        <f t="shared" si="47"/>
        <v/>
      </c>
      <c r="G269" s="333" t="str">
        <f t="shared" si="48"/>
        <v/>
      </c>
      <c r="K269" s="335"/>
      <c r="L269" s="335"/>
    </row>
    <row r="270" spans="1:12" ht="13.8">
      <c r="A270" s="333" t="str">
        <f t="shared" si="42"/>
        <v/>
      </c>
      <c r="B270" s="333" t="str">
        <f t="shared" si="43"/>
        <v/>
      </c>
      <c r="C270" s="333" t="str">
        <f t="shared" si="44"/>
        <v/>
      </c>
      <c r="D270" s="333" t="str">
        <f t="shared" si="45"/>
        <v/>
      </c>
      <c r="E270" s="333" t="str">
        <f t="shared" si="46"/>
        <v/>
      </c>
      <c r="F270" s="333" t="str">
        <f t="shared" si="47"/>
        <v/>
      </c>
      <c r="G270" s="333" t="str">
        <f t="shared" si="48"/>
        <v/>
      </c>
      <c r="K270" s="335"/>
      <c r="L270" s="335"/>
    </row>
    <row r="271" spans="1:12" ht="13.8">
      <c r="A271" s="333" t="str">
        <f t="shared" si="42"/>
        <v/>
      </c>
      <c r="B271" s="333" t="str">
        <f t="shared" si="43"/>
        <v/>
      </c>
      <c r="C271" s="333" t="str">
        <f t="shared" si="44"/>
        <v/>
      </c>
      <c r="D271" s="333" t="str">
        <f t="shared" si="45"/>
        <v/>
      </c>
      <c r="E271" s="333" t="str">
        <f t="shared" si="46"/>
        <v/>
      </c>
      <c r="F271" s="333" t="str">
        <f t="shared" si="47"/>
        <v/>
      </c>
      <c r="G271" s="333" t="str">
        <f t="shared" si="48"/>
        <v/>
      </c>
      <c r="K271" s="335"/>
      <c r="L271" s="335"/>
    </row>
    <row r="272" spans="1:12" ht="13.8">
      <c r="A272" s="333" t="str">
        <f t="shared" si="42"/>
        <v/>
      </c>
      <c r="B272" s="333" t="str">
        <f t="shared" si="43"/>
        <v/>
      </c>
      <c r="C272" s="333" t="str">
        <f t="shared" si="44"/>
        <v/>
      </c>
      <c r="D272" s="333" t="str">
        <f t="shared" si="45"/>
        <v/>
      </c>
      <c r="E272" s="333" t="str">
        <f t="shared" si="46"/>
        <v/>
      </c>
      <c r="F272" s="333" t="str">
        <f t="shared" si="47"/>
        <v/>
      </c>
      <c r="G272" s="333" t="str">
        <f t="shared" si="48"/>
        <v/>
      </c>
      <c r="K272" s="335"/>
      <c r="L272" s="335"/>
    </row>
    <row r="273" spans="1:12" ht="13.8">
      <c r="A273" s="333" t="str">
        <f t="shared" si="42"/>
        <v/>
      </c>
      <c r="B273" s="333" t="str">
        <f t="shared" si="43"/>
        <v/>
      </c>
      <c r="C273" s="333" t="str">
        <f t="shared" si="44"/>
        <v/>
      </c>
      <c r="D273" s="333" t="str">
        <f t="shared" si="45"/>
        <v/>
      </c>
      <c r="E273" s="333" t="str">
        <f t="shared" si="46"/>
        <v/>
      </c>
      <c r="F273" s="333" t="str">
        <f t="shared" si="47"/>
        <v/>
      </c>
      <c r="G273" s="333" t="str">
        <f t="shared" si="48"/>
        <v/>
      </c>
      <c r="K273" s="335"/>
      <c r="L273" s="335"/>
    </row>
    <row r="274" spans="1:12" ht="13.8">
      <c r="A274" s="333" t="str">
        <f t="shared" si="42"/>
        <v/>
      </c>
      <c r="B274" s="333" t="str">
        <f t="shared" si="43"/>
        <v/>
      </c>
      <c r="C274" s="333" t="str">
        <f t="shared" si="44"/>
        <v/>
      </c>
      <c r="D274" s="333" t="str">
        <f t="shared" si="45"/>
        <v/>
      </c>
      <c r="E274" s="333" t="str">
        <f t="shared" si="46"/>
        <v/>
      </c>
      <c r="F274" s="333" t="str">
        <f t="shared" si="47"/>
        <v/>
      </c>
      <c r="G274" s="333" t="str">
        <f t="shared" si="48"/>
        <v/>
      </c>
      <c r="K274" s="335"/>
      <c r="L274" s="335"/>
    </row>
    <row r="275" spans="1:12" ht="13.8">
      <c r="A275" s="333" t="str">
        <f t="shared" si="42"/>
        <v/>
      </c>
      <c r="B275" s="333" t="str">
        <f t="shared" si="43"/>
        <v/>
      </c>
      <c r="C275" s="333" t="str">
        <f t="shared" si="44"/>
        <v/>
      </c>
      <c r="D275" s="333" t="str">
        <f t="shared" si="45"/>
        <v/>
      </c>
      <c r="E275" s="333" t="str">
        <f t="shared" si="46"/>
        <v/>
      </c>
      <c r="F275" s="333" t="str">
        <f t="shared" si="47"/>
        <v/>
      </c>
      <c r="G275" s="333" t="str">
        <f t="shared" si="48"/>
        <v/>
      </c>
      <c r="K275" s="335"/>
      <c r="L275" s="335"/>
    </row>
    <row r="276" spans="1:12" ht="13.8">
      <c r="A276" s="333" t="str">
        <f t="shared" si="42"/>
        <v/>
      </c>
      <c r="B276" s="333" t="str">
        <f t="shared" si="43"/>
        <v/>
      </c>
      <c r="C276" s="333" t="str">
        <f t="shared" si="44"/>
        <v/>
      </c>
      <c r="D276" s="333" t="str">
        <f t="shared" si="45"/>
        <v/>
      </c>
      <c r="E276" s="333" t="str">
        <f t="shared" si="46"/>
        <v/>
      </c>
      <c r="F276" s="333" t="str">
        <f t="shared" si="47"/>
        <v/>
      </c>
      <c r="G276" s="333" t="str">
        <f t="shared" si="48"/>
        <v/>
      </c>
      <c r="K276" s="335"/>
      <c r="L276" s="335"/>
    </row>
    <row r="277" spans="1:12" ht="13.8">
      <c r="A277" s="333" t="str">
        <f t="shared" si="42"/>
        <v/>
      </c>
      <c r="B277" s="333" t="str">
        <f t="shared" si="43"/>
        <v/>
      </c>
      <c r="C277" s="333" t="str">
        <f t="shared" si="44"/>
        <v/>
      </c>
      <c r="D277" s="333" t="str">
        <f t="shared" si="45"/>
        <v/>
      </c>
      <c r="E277" s="333" t="str">
        <f t="shared" si="46"/>
        <v/>
      </c>
      <c r="F277" s="333" t="str">
        <f t="shared" si="47"/>
        <v/>
      </c>
      <c r="G277" s="333" t="str">
        <f t="shared" si="48"/>
        <v/>
      </c>
      <c r="K277" s="335"/>
      <c r="L277" s="335"/>
    </row>
    <row r="278" spans="1:12" ht="13.8">
      <c r="A278" s="333" t="str">
        <f t="shared" si="42"/>
        <v/>
      </c>
      <c r="B278" s="333" t="str">
        <f t="shared" si="43"/>
        <v/>
      </c>
      <c r="C278" s="333" t="str">
        <f t="shared" si="44"/>
        <v/>
      </c>
      <c r="D278" s="333" t="str">
        <f t="shared" si="45"/>
        <v/>
      </c>
      <c r="E278" s="333" t="str">
        <f t="shared" si="46"/>
        <v/>
      </c>
      <c r="F278" s="333" t="str">
        <f t="shared" si="47"/>
        <v/>
      </c>
      <c r="G278" s="333" t="str">
        <f t="shared" si="48"/>
        <v/>
      </c>
      <c r="K278" s="335"/>
      <c r="L278" s="335"/>
    </row>
    <row r="279" spans="1:12" ht="13.8">
      <c r="A279" s="333" t="str">
        <f t="shared" si="42"/>
        <v/>
      </c>
      <c r="B279" s="333" t="str">
        <f t="shared" si="43"/>
        <v/>
      </c>
      <c r="C279" s="333" t="str">
        <f t="shared" si="44"/>
        <v/>
      </c>
      <c r="D279" s="333" t="str">
        <f t="shared" si="45"/>
        <v/>
      </c>
      <c r="E279" s="333" t="str">
        <f t="shared" si="46"/>
        <v/>
      </c>
      <c r="F279" s="333" t="str">
        <f t="shared" si="47"/>
        <v/>
      </c>
      <c r="G279" s="333" t="str">
        <f t="shared" si="48"/>
        <v/>
      </c>
      <c r="K279" s="335"/>
      <c r="L279" s="335"/>
    </row>
    <row r="280" spans="1:12" ht="13.8">
      <c r="A280" s="333" t="str">
        <f t="shared" si="42"/>
        <v/>
      </c>
      <c r="B280" s="333" t="str">
        <f t="shared" si="43"/>
        <v/>
      </c>
      <c r="C280" s="333" t="str">
        <f t="shared" si="44"/>
        <v/>
      </c>
      <c r="D280" s="333" t="str">
        <f t="shared" si="45"/>
        <v/>
      </c>
      <c r="E280" s="333" t="str">
        <f t="shared" si="46"/>
        <v/>
      </c>
      <c r="F280" s="333" t="str">
        <f t="shared" si="47"/>
        <v/>
      </c>
      <c r="G280" s="333" t="str">
        <f t="shared" si="48"/>
        <v/>
      </c>
      <c r="K280" s="335"/>
      <c r="L280" s="335"/>
    </row>
    <row r="281" spans="1:12" ht="13.8">
      <c r="A281" s="333" t="str">
        <f t="shared" si="42"/>
        <v/>
      </c>
      <c r="B281" s="333" t="str">
        <f t="shared" si="43"/>
        <v/>
      </c>
      <c r="C281" s="333" t="str">
        <f t="shared" si="44"/>
        <v/>
      </c>
      <c r="D281" s="333" t="str">
        <f t="shared" si="45"/>
        <v/>
      </c>
      <c r="E281" s="333" t="str">
        <f t="shared" si="46"/>
        <v/>
      </c>
      <c r="F281" s="333" t="str">
        <f t="shared" si="47"/>
        <v/>
      </c>
      <c r="G281" s="333" t="str">
        <f t="shared" si="48"/>
        <v/>
      </c>
      <c r="K281" s="335"/>
      <c r="L281" s="335"/>
    </row>
    <row r="282" spans="1:12" ht="13.8">
      <c r="A282" s="333" t="str">
        <f t="shared" si="42"/>
        <v/>
      </c>
      <c r="B282" s="333" t="str">
        <f t="shared" si="43"/>
        <v/>
      </c>
      <c r="C282" s="333" t="str">
        <f t="shared" si="44"/>
        <v/>
      </c>
      <c r="D282" s="333" t="str">
        <f t="shared" si="45"/>
        <v/>
      </c>
      <c r="E282" s="333" t="str">
        <f t="shared" si="46"/>
        <v/>
      </c>
      <c r="F282" s="333" t="str">
        <f t="shared" si="47"/>
        <v/>
      </c>
      <c r="G282" s="333" t="str">
        <f t="shared" si="48"/>
        <v/>
      </c>
      <c r="K282" s="335"/>
      <c r="L282" s="335"/>
    </row>
    <row r="283" spans="1:12" ht="13.8">
      <c r="A283" s="333" t="str">
        <f t="shared" si="42"/>
        <v/>
      </c>
      <c r="B283" s="333" t="str">
        <f t="shared" si="43"/>
        <v/>
      </c>
      <c r="C283" s="333" t="str">
        <f t="shared" si="44"/>
        <v/>
      </c>
      <c r="D283" s="333" t="str">
        <f t="shared" si="45"/>
        <v/>
      </c>
      <c r="E283" s="333" t="str">
        <f t="shared" si="46"/>
        <v/>
      </c>
      <c r="F283" s="333" t="str">
        <f t="shared" si="47"/>
        <v/>
      </c>
      <c r="G283" s="333" t="str">
        <f t="shared" si="48"/>
        <v/>
      </c>
      <c r="K283" s="335"/>
      <c r="L283" s="335"/>
    </row>
    <row r="284" spans="1:12" ht="13.8">
      <c r="A284" s="333" t="str">
        <f t="shared" si="42"/>
        <v/>
      </c>
      <c r="B284" s="333" t="str">
        <f t="shared" si="43"/>
        <v/>
      </c>
      <c r="C284" s="333" t="str">
        <f t="shared" si="44"/>
        <v/>
      </c>
      <c r="D284" s="333" t="str">
        <f t="shared" si="45"/>
        <v/>
      </c>
      <c r="E284" s="333" t="str">
        <f t="shared" si="46"/>
        <v/>
      </c>
      <c r="F284" s="333" t="str">
        <f t="shared" si="47"/>
        <v/>
      </c>
      <c r="G284" s="333" t="str">
        <f t="shared" si="48"/>
        <v/>
      </c>
      <c r="K284" s="335"/>
      <c r="L284" s="335"/>
    </row>
    <row r="285" spans="1:12" ht="13.8">
      <c r="A285" s="333" t="str">
        <f t="shared" si="42"/>
        <v/>
      </c>
      <c r="B285" s="333" t="str">
        <f t="shared" si="43"/>
        <v/>
      </c>
      <c r="C285" s="333" t="str">
        <f t="shared" si="44"/>
        <v/>
      </c>
      <c r="D285" s="333" t="str">
        <f t="shared" si="45"/>
        <v/>
      </c>
      <c r="E285" s="333" t="str">
        <f t="shared" si="46"/>
        <v/>
      </c>
      <c r="F285" s="333" t="str">
        <f t="shared" si="47"/>
        <v/>
      </c>
      <c r="G285" s="333" t="str">
        <f t="shared" si="48"/>
        <v/>
      </c>
      <c r="K285" s="335"/>
      <c r="L285" s="335"/>
    </row>
    <row r="286" spans="1:12" ht="13.8">
      <c r="A286" s="333" t="str">
        <f t="shared" si="42"/>
        <v/>
      </c>
      <c r="B286" s="333" t="str">
        <f t="shared" si="43"/>
        <v/>
      </c>
      <c r="C286" s="333" t="str">
        <f t="shared" si="44"/>
        <v/>
      </c>
      <c r="D286" s="333" t="str">
        <f t="shared" si="45"/>
        <v/>
      </c>
      <c r="E286" s="333" t="str">
        <f t="shared" si="46"/>
        <v/>
      </c>
      <c r="F286" s="333" t="str">
        <f t="shared" si="47"/>
        <v/>
      </c>
      <c r="G286" s="333" t="str">
        <f t="shared" si="48"/>
        <v/>
      </c>
      <c r="K286" s="335"/>
      <c r="L286" s="335"/>
    </row>
    <row r="287" spans="1:12" ht="13.8">
      <c r="A287" s="333" t="str">
        <f t="shared" si="42"/>
        <v/>
      </c>
      <c r="B287" s="333" t="str">
        <f t="shared" si="43"/>
        <v/>
      </c>
      <c r="C287" s="333" t="str">
        <f t="shared" si="44"/>
        <v/>
      </c>
      <c r="D287" s="333" t="str">
        <f t="shared" si="45"/>
        <v/>
      </c>
      <c r="E287" s="333" t="str">
        <f t="shared" si="46"/>
        <v/>
      </c>
      <c r="F287" s="333" t="str">
        <f t="shared" si="47"/>
        <v/>
      </c>
      <c r="G287" s="333" t="str">
        <f t="shared" si="48"/>
        <v/>
      </c>
      <c r="K287" s="335"/>
      <c r="L287" s="335"/>
    </row>
    <row r="288" spans="1:12" ht="13.8">
      <c r="A288" s="333" t="str">
        <f t="shared" si="42"/>
        <v/>
      </c>
      <c r="B288" s="333" t="str">
        <f t="shared" si="43"/>
        <v/>
      </c>
      <c r="C288" s="333" t="str">
        <f t="shared" si="44"/>
        <v/>
      </c>
      <c r="D288" s="333" t="str">
        <f t="shared" si="45"/>
        <v/>
      </c>
      <c r="E288" s="333" t="str">
        <f t="shared" si="46"/>
        <v/>
      </c>
      <c r="F288" s="333" t="str">
        <f t="shared" si="47"/>
        <v/>
      </c>
      <c r="G288" s="333" t="str">
        <f t="shared" si="48"/>
        <v/>
      </c>
      <c r="K288" s="335"/>
      <c r="L288" s="335"/>
    </row>
    <row r="289" spans="1:13" ht="13.8">
      <c r="A289" s="333" t="str">
        <f t="shared" si="42"/>
        <v/>
      </c>
      <c r="B289" s="333" t="str">
        <f t="shared" si="43"/>
        <v/>
      </c>
      <c r="C289" s="333" t="str">
        <f t="shared" si="44"/>
        <v/>
      </c>
      <c r="D289" s="333" t="str">
        <f t="shared" si="45"/>
        <v/>
      </c>
      <c r="E289" s="333" t="str">
        <f t="shared" si="46"/>
        <v/>
      </c>
      <c r="F289" s="333" t="str">
        <f t="shared" si="47"/>
        <v/>
      </c>
      <c r="G289" s="333" t="str">
        <f t="shared" si="48"/>
        <v/>
      </c>
      <c r="K289" s="335"/>
      <c r="L289" s="335"/>
    </row>
    <row r="290" spans="1:13" ht="13.8">
      <c r="A290" s="333" t="str">
        <f t="shared" si="42"/>
        <v/>
      </c>
      <c r="B290" s="333" t="str">
        <f t="shared" si="43"/>
        <v/>
      </c>
      <c r="C290" s="333" t="str">
        <f t="shared" si="44"/>
        <v/>
      </c>
      <c r="D290" s="333" t="str">
        <f t="shared" si="45"/>
        <v/>
      </c>
      <c r="E290" s="333" t="str">
        <f t="shared" si="46"/>
        <v/>
      </c>
      <c r="F290" s="333" t="str">
        <f t="shared" si="47"/>
        <v/>
      </c>
      <c r="G290" s="333" t="str">
        <f t="shared" si="48"/>
        <v/>
      </c>
      <c r="K290" s="335"/>
      <c r="L290" s="335"/>
    </row>
    <row r="291" spans="1:13" ht="13.8">
      <c r="A291" s="333" t="str">
        <f t="shared" si="42"/>
        <v/>
      </c>
      <c r="B291" s="333" t="str">
        <f t="shared" si="43"/>
        <v/>
      </c>
      <c r="C291" s="333" t="str">
        <f t="shared" si="44"/>
        <v/>
      </c>
      <c r="D291" s="333" t="str">
        <f t="shared" si="45"/>
        <v/>
      </c>
      <c r="E291" s="333" t="str">
        <f t="shared" si="46"/>
        <v/>
      </c>
      <c r="F291" s="333" t="str">
        <f t="shared" si="47"/>
        <v/>
      </c>
      <c r="G291" s="333" t="str">
        <f t="shared" si="48"/>
        <v/>
      </c>
      <c r="K291" s="335"/>
      <c r="L291" s="335"/>
    </row>
    <row r="292" spans="1:13" ht="13.8">
      <c r="A292" s="333" t="str">
        <f t="shared" si="42"/>
        <v/>
      </c>
      <c r="B292" s="333" t="str">
        <f t="shared" si="43"/>
        <v/>
      </c>
      <c r="C292" s="333" t="str">
        <f t="shared" si="44"/>
        <v/>
      </c>
      <c r="D292" s="333" t="str">
        <f t="shared" si="45"/>
        <v/>
      </c>
      <c r="E292" s="333" t="str">
        <f t="shared" si="46"/>
        <v/>
      </c>
      <c r="F292" s="333" t="str">
        <f t="shared" si="47"/>
        <v/>
      </c>
      <c r="G292" s="333" t="str">
        <f t="shared" si="48"/>
        <v/>
      </c>
      <c r="K292" s="335"/>
      <c r="L292" s="335"/>
      <c r="M292" s="372"/>
    </row>
    <row r="293" spans="1:13" ht="13.8">
      <c r="A293" s="333" t="str">
        <f t="shared" si="42"/>
        <v/>
      </c>
      <c r="B293" s="333" t="str">
        <f t="shared" si="43"/>
        <v/>
      </c>
      <c r="C293" s="333" t="str">
        <f t="shared" si="44"/>
        <v/>
      </c>
      <c r="D293" s="333" t="str">
        <f t="shared" si="45"/>
        <v/>
      </c>
      <c r="E293" s="333" t="str">
        <f t="shared" si="46"/>
        <v/>
      </c>
      <c r="F293" s="333" t="str">
        <f t="shared" si="47"/>
        <v/>
      </c>
      <c r="G293" s="333" t="str">
        <f t="shared" si="48"/>
        <v/>
      </c>
      <c r="K293" s="335"/>
      <c r="L293" s="335"/>
      <c r="M293" s="372"/>
    </row>
    <row r="294" spans="1:13" ht="13.8">
      <c r="A294" s="333" t="str">
        <f t="shared" si="42"/>
        <v/>
      </c>
      <c r="B294" s="333" t="str">
        <f t="shared" si="43"/>
        <v/>
      </c>
      <c r="C294" s="333" t="str">
        <f t="shared" si="44"/>
        <v/>
      </c>
      <c r="D294" s="333" t="str">
        <f t="shared" si="45"/>
        <v/>
      </c>
      <c r="E294" s="333" t="str">
        <f t="shared" si="46"/>
        <v/>
      </c>
      <c r="F294" s="333" t="str">
        <f t="shared" si="47"/>
        <v/>
      </c>
      <c r="G294" s="333" t="str">
        <f t="shared" si="48"/>
        <v/>
      </c>
      <c r="K294" s="335"/>
      <c r="L294" s="335"/>
      <c r="M294" s="372"/>
    </row>
    <row r="295" spans="1:13" ht="13.8">
      <c r="A295" s="333" t="str">
        <f t="shared" si="42"/>
        <v/>
      </c>
      <c r="B295" s="333" t="str">
        <f t="shared" si="43"/>
        <v/>
      </c>
      <c r="C295" s="333" t="str">
        <f t="shared" si="44"/>
        <v/>
      </c>
      <c r="D295" s="333" t="str">
        <f t="shared" si="45"/>
        <v/>
      </c>
      <c r="E295" s="333" t="str">
        <f t="shared" si="46"/>
        <v/>
      </c>
      <c r="F295" s="333" t="str">
        <f t="shared" si="47"/>
        <v/>
      </c>
      <c r="G295" s="333" t="str">
        <f t="shared" si="48"/>
        <v/>
      </c>
      <c r="K295" s="335"/>
      <c r="L295" s="335"/>
      <c r="M295" s="372"/>
    </row>
    <row r="296" spans="1:13" ht="13.8">
      <c r="A296" s="333" t="str">
        <f t="shared" si="42"/>
        <v/>
      </c>
      <c r="B296" s="333" t="str">
        <f t="shared" si="43"/>
        <v/>
      </c>
      <c r="C296" s="333" t="str">
        <f t="shared" si="44"/>
        <v/>
      </c>
      <c r="D296" s="333" t="str">
        <f t="shared" si="45"/>
        <v/>
      </c>
      <c r="E296" s="333" t="str">
        <f t="shared" si="46"/>
        <v/>
      </c>
      <c r="F296" s="333" t="str">
        <f t="shared" si="47"/>
        <v/>
      </c>
      <c r="G296" s="333" t="str">
        <f t="shared" si="48"/>
        <v/>
      </c>
      <c r="K296" s="335"/>
      <c r="L296" s="335"/>
      <c r="M296" s="372"/>
    </row>
    <row r="297" spans="1:13" ht="13.8">
      <c r="A297" s="333" t="str">
        <f t="shared" si="42"/>
        <v/>
      </c>
      <c r="B297" s="333" t="str">
        <f t="shared" si="43"/>
        <v/>
      </c>
      <c r="C297" s="333" t="str">
        <f t="shared" si="44"/>
        <v/>
      </c>
      <c r="D297" s="333" t="str">
        <f t="shared" si="45"/>
        <v/>
      </c>
      <c r="E297" s="333" t="str">
        <f t="shared" si="46"/>
        <v/>
      </c>
      <c r="F297" s="333" t="str">
        <f t="shared" si="47"/>
        <v/>
      </c>
      <c r="G297" s="333" t="str">
        <f t="shared" si="48"/>
        <v/>
      </c>
      <c r="K297" s="335"/>
      <c r="L297" s="335"/>
      <c r="M297" s="372"/>
    </row>
    <row r="298" spans="1:13" ht="13.8">
      <c r="A298" s="333" t="str">
        <f t="shared" ref="A298:A361" si="49">IF(LEN(C298)+LEN(D298)+LEN(E298)+LEN(F298)&gt;0, I299, "")</f>
        <v/>
      </c>
      <c r="B298" s="333" t="str">
        <f t="shared" ref="B298:B361" si="50">IF(LEN(C298)+LEN(D298)+LEN(E298)+LEN(F298)&gt;0, H299, "")</f>
        <v/>
      </c>
      <c r="C298" s="333" t="str">
        <f t="shared" ref="C298:C361" si="51">IF(K299="textfield", G298, "")</f>
        <v/>
      </c>
      <c r="D298" s="333" t="str">
        <f t="shared" ref="D298:D361" si="52">IF(K299="radiobutton",G298,IF(K299="checkbox",G298,IF(K299="dropdown",G298,"")))</f>
        <v/>
      </c>
      <c r="E298" s="333" t="str">
        <f t="shared" ref="E298:E361" si="53">IF(K299="richtextfield", G298, "")</f>
        <v/>
      </c>
      <c r="F298" s="333" t="str">
        <f t="shared" ref="F298:F361" si="54">IF(K299="table", G298, IF(K299="fixed_table",G298,""))</f>
        <v/>
      </c>
      <c r="G298" s="333" t="str">
        <f t="shared" si="48"/>
        <v/>
      </c>
      <c r="K298" s="335"/>
      <c r="L298" s="335"/>
      <c r="M298" s="372"/>
    </row>
    <row r="299" spans="1:13" ht="13.8">
      <c r="A299" s="333" t="str">
        <f t="shared" si="49"/>
        <v/>
      </c>
      <c r="B299" s="333" t="str">
        <f t="shared" si="50"/>
        <v/>
      </c>
      <c r="C299" s="333" t="str">
        <f t="shared" si="51"/>
        <v/>
      </c>
      <c r="D299" s="333" t="str">
        <f t="shared" si="52"/>
        <v/>
      </c>
      <c r="E299" s="333" t="str">
        <f t="shared" si="53"/>
        <v/>
      </c>
      <c r="F299" s="333" t="str">
        <f t="shared" si="54"/>
        <v/>
      </c>
      <c r="G299" s="333" t="str">
        <f t="shared" si="48"/>
        <v/>
      </c>
      <c r="K299" s="335"/>
      <c r="L299" s="335"/>
      <c r="M299" s="372"/>
    </row>
    <row r="300" spans="1:13" ht="13.8">
      <c r="A300" s="333" t="str">
        <f t="shared" si="49"/>
        <v/>
      </c>
      <c r="B300" s="333" t="str">
        <f t="shared" si="50"/>
        <v/>
      </c>
      <c r="C300" s="333" t="str">
        <f t="shared" si="51"/>
        <v/>
      </c>
      <c r="D300" s="333" t="str">
        <f t="shared" si="52"/>
        <v/>
      </c>
      <c r="E300" s="333" t="str">
        <f t="shared" si="53"/>
        <v/>
      </c>
      <c r="F300" s="333" t="str">
        <f t="shared" si="54"/>
        <v/>
      </c>
      <c r="G300" s="333" t="str">
        <f t="shared" si="48"/>
        <v/>
      </c>
      <c r="K300" s="335"/>
      <c r="L300" s="335"/>
      <c r="M300" s="372"/>
    </row>
    <row r="301" spans="1:13" ht="13.8">
      <c r="A301" s="333" t="str">
        <f t="shared" si="49"/>
        <v/>
      </c>
      <c r="B301" s="333" t="str">
        <f t="shared" si="50"/>
        <v/>
      </c>
      <c r="C301" s="333" t="str">
        <f t="shared" si="51"/>
        <v/>
      </c>
      <c r="D301" s="333" t="str">
        <f t="shared" si="52"/>
        <v/>
      </c>
      <c r="E301" s="333" t="str">
        <f t="shared" si="53"/>
        <v/>
      </c>
      <c r="F301" s="333" t="str">
        <f t="shared" si="54"/>
        <v/>
      </c>
      <c r="G301" s="333" t="str">
        <f t="shared" si="48"/>
        <v/>
      </c>
      <c r="K301" s="335"/>
      <c r="L301" s="335"/>
      <c r="M301" s="372"/>
    </row>
    <row r="302" spans="1:13" ht="13.8">
      <c r="A302" s="333" t="str">
        <f t="shared" si="49"/>
        <v/>
      </c>
      <c r="B302" s="333" t="str">
        <f t="shared" si="50"/>
        <v/>
      </c>
      <c r="C302" s="333" t="str">
        <f t="shared" si="51"/>
        <v/>
      </c>
      <c r="D302" s="333" t="str">
        <f t="shared" si="52"/>
        <v/>
      </c>
      <c r="E302" s="333" t="str">
        <f t="shared" si="53"/>
        <v/>
      </c>
      <c r="F302" s="333" t="str">
        <f t="shared" si="54"/>
        <v/>
      </c>
      <c r="G302" s="333" t="str">
        <f t="shared" si="48"/>
        <v/>
      </c>
      <c r="K302" s="335"/>
      <c r="L302" s="335"/>
      <c r="M302" s="372"/>
    </row>
    <row r="303" spans="1:13" ht="13.8">
      <c r="A303" s="333" t="str">
        <f t="shared" si="49"/>
        <v/>
      </c>
      <c r="B303" s="333" t="str">
        <f t="shared" si="50"/>
        <v/>
      </c>
      <c r="C303" s="333" t="str">
        <f t="shared" si="51"/>
        <v/>
      </c>
      <c r="D303" s="333" t="str">
        <f t="shared" si="52"/>
        <v/>
      </c>
      <c r="E303" s="333" t="str">
        <f t="shared" si="53"/>
        <v/>
      </c>
      <c r="F303" s="333" t="str">
        <f t="shared" si="54"/>
        <v/>
      </c>
      <c r="G303" s="333" t="str">
        <f t="shared" si="48"/>
        <v/>
      </c>
      <c r="K303" s="335"/>
      <c r="L303" s="335"/>
      <c r="M303" s="372"/>
    </row>
    <row r="304" spans="1:13" ht="13.8">
      <c r="A304" s="333" t="str">
        <f t="shared" si="49"/>
        <v/>
      </c>
      <c r="B304" s="333" t="str">
        <f t="shared" si="50"/>
        <v/>
      </c>
      <c r="C304" s="333" t="str">
        <f t="shared" si="51"/>
        <v/>
      </c>
      <c r="D304" s="333" t="str">
        <f t="shared" si="52"/>
        <v/>
      </c>
      <c r="E304" s="333" t="str">
        <f t="shared" si="53"/>
        <v/>
      </c>
      <c r="F304" s="333" t="str">
        <f t="shared" si="54"/>
        <v/>
      </c>
      <c r="G304" s="333" t="str">
        <f t="shared" si="48"/>
        <v/>
      </c>
      <c r="K304" s="335"/>
      <c r="L304" s="335"/>
      <c r="M304" s="372"/>
    </row>
    <row r="305" spans="1:13" ht="13.8">
      <c r="A305" s="333" t="str">
        <f t="shared" si="49"/>
        <v/>
      </c>
      <c r="B305" s="333" t="str">
        <f t="shared" si="50"/>
        <v/>
      </c>
      <c r="C305" s="333" t="str">
        <f t="shared" si="51"/>
        <v/>
      </c>
      <c r="D305" s="333" t="str">
        <f t="shared" si="52"/>
        <v/>
      </c>
      <c r="E305" s="333" t="str">
        <f t="shared" si="53"/>
        <v/>
      </c>
      <c r="F305" s="333" t="str">
        <f t="shared" si="54"/>
        <v/>
      </c>
      <c r="G305" s="333" t="str">
        <f t="shared" si="48"/>
        <v/>
      </c>
      <c r="K305" s="335"/>
      <c r="L305" s="335"/>
      <c r="M305" s="372"/>
    </row>
    <row r="306" spans="1:13" ht="13.8">
      <c r="A306" s="333" t="str">
        <f t="shared" si="49"/>
        <v/>
      </c>
      <c r="B306" s="333" t="str">
        <f t="shared" si="50"/>
        <v/>
      </c>
      <c r="C306" s="333" t="str">
        <f t="shared" si="51"/>
        <v/>
      </c>
      <c r="D306" s="333" t="str">
        <f t="shared" si="52"/>
        <v/>
      </c>
      <c r="E306" s="333" t="str">
        <f t="shared" si="53"/>
        <v/>
      </c>
      <c r="F306" s="333" t="str">
        <f t="shared" si="54"/>
        <v/>
      </c>
      <c r="G306" s="333" t="str">
        <f t="shared" si="48"/>
        <v/>
      </c>
      <c r="K306" s="335"/>
      <c r="L306" s="335"/>
      <c r="M306" s="372"/>
    </row>
    <row r="307" spans="1:13" ht="13.8">
      <c r="A307" s="333" t="str">
        <f t="shared" si="49"/>
        <v/>
      </c>
      <c r="B307" s="333" t="str">
        <f t="shared" si="50"/>
        <v/>
      </c>
      <c r="C307" s="333" t="str">
        <f t="shared" si="51"/>
        <v/>
      </c>
      <c r="D307" s="333" t="str">
        <f t="shared" si="52"/>
        <v/>
      </c>
      <c r="E307" s="333" t="str">
        <f t="shared" si="53"/>
        <v/>
      </c>
      <c r="F307" s="333" t="str">
        <f t="shared" si="54"/>
        <v/>
      </c>
      <c r="G307" s="333" t="str">
        <f t="shared" si="48"/>
        <v/>
      </c>
      <c r="K307" s="335"/>
      <c r="L307" s="335"/>
      <c r="M307" s="372"/>
    </row>
    <row r="308" spans="1:13" ht="13.8">
      <c r="A308" s="333" t="str">
        <f t="shared" si="49"/>
        <v/>
      </c>
      <c r="B308" s="333" t="str">
        <f t="shared" si="50"/>
        <v/>
      </c>
      <c r="C308" s="333" t="str">
        <f t="shared" si="51"/>
        <v/>
      </c>
      <c r="D308" s="333" t="str">
        <f t="shared" si="52"/>
        <v/>
      </c>
      <c r="E308" s="333" t="str">
        <f t="shared" si="53"/>
        <v/>
      </c>
      <c r="F308" s="333" t="str">
        <f t="shared" si="54"/>
        <v/>
      </c>
      <c r="G308" s="333" t="str">
        <f t="shared" si="48"/>
        <v/>
      </c>
      <c r="K308" s="335"/>
      <c r="L308" s="335"/>
      <c r="M308" s="372"/>
    </row>
    <row r="309" spans="1:13" ht="13.8">
      <c r="A309" s="333" t="str">
        <f t="shared" si="49"/>
        <v/>
      </c>
      <c r="B309" s="333" t="str">
        <f t="shared" si="50"/>
        <v/>
      </c>
      <c r="C309" s="333" t="str">
        <f t="shared" si="51"/>
        <v/>
      </c>
      <c r="D309" s="333" t="str">
        <f t="shared" si="52"/>
        <v/>
      </c>
      <c r="E309" s="333" t="str">
        <f t="shared" si="53"/>
        <v/>
      </c>
      <c r="F309" s="333" t="str">
        <f t="shared" si="54"/>
        <v/>
      </c>
      <c r="G309" s="333" t="str">
        <f t="shared" si="48"/>
        <v/>
      </c>
      <c r="K309" s="335"/>
      <c r="L309" s="335"/>
      <c r="M309" s="372"/>
    </row>
    <row r="310" spans="1:13" ht="13.8">
      <c r="A310" s="333" t="str">
        <f t="shared" si="49"/>
        <v/>
      </c>
      <c r="B310" s="333" t="str">
        <f t="shared" si="50"/>
        <v/>
      </c>
      <c r="C310" s="333" t="str">
        <f t="shared" si="51"/>
        <v/>
      </c>
      <c r="D310" s="333" t="str">
        <f t="shared" si="52"/>
        <v/>
      </c>
      <c r="E310" s="333" t="str">
        <f t="shared" si="53"/>
        <v/>
      </c>
      <c r="F310" s="333" t="str">
        <f t="shared" si="54"/>
        <v/>
      </c>
      <c r="G310" s="333" t="str">
        <f t="shared" si="48"/>
        <v/>
      </c>
      <c r="K310" s="335"/>
      <c r="L310" s="335"/>
      <c r="M310" s="372"/>
    </row>
    <row r="311" spans="1:13" ht="13.8">
      <c r="A311" s="333" t="str">
        <f t="shared" si="49"/>
        <v/>
      </c>
      <c r="B311" s="333" t="str">
        <f t="shared" si="50"/>
        <v/>
      </c>
      <c r="C311" s="333" t="str">
        <f t="shared" si="51"/>
        <v/>
      </c>
      <c r="D311" s="333" t="str">
        <f t="shared" si="52"/>
        <v/>
      </c>
      <c r="E311" s="333" t="str">
        <f t="shared" si="53"/>
        <v/>
      </c>
      <c r="F311" s="333" t="str">
        <f t="shared" si="54"/>
        <v/>
      </c>
      <c r="G311" s="333" t="str">
        <f t="shared" si="48"/>
        <v/>
      </c>
      <c r="K311" s="335"/>
      <c r="L311" s="335"/>
      <c r="M311" s="372"/>
    </row>
    <row r="312" spans="1:13" ht="13.8">
      <c r="A312" s="333" t="str">
        <f t="shared" si="49"/>
        <v/>
      </c>
      <c r="B312" s="333" t="str">
        <f t="shared" si="50"/>
        <v/>
      </c>
      <c r="C312" s="333" t="str">
        <f t="shared" si="51"/>
        <v/>
      </c>
      <c r="D312" s="333" t="str">
        <f t="shared" si="52"/>
        <v/>
      </c>
      <c r="E312" s="333" t="str">
        <f t="shared" si="53"/>
        <v/>
      </c>
      <c r="F312" s="333" t="str">
        <f t="shared" si="54"/>
        <v/>
      </c>
      <c r="G312" s="333" t="str">
        <f t="shared" si="48"/>
        <v/>
      </c>
      <c r="K312" s="335"/>
      <c r="L312" s="335"/>
      <c r="M312" s="372"/>
    </row>
    <row r="313" spans="1:13" ht="13.8">
      <c r="A313" s="333" t="str">
        <f t="shared" si="49"/>
        <v/>
      </c>
      <c r="B313" s="333" t="str">
        <f t="shared" si="50"/>
        <v/>
      </c>
      <c r="C313" s="333" t="str">
        <f t="shared" si="51"/>
        <v/>
      </c>
      <c r="D313" s="333" t="str">
        <f t="shared" si="52"/>
        <v/>
      </c>
      <c r="E313" s="333" t="str">
        <f t="shared" si="53"/>
        <v/>
      </c>
      <c r="F313" s="333" t="str">
        <f t="shared" si="54"/>
        <v/>
      </c>
      <c r="G313" s="333" t="str">
        <f t="shared" si="48"/>
        <v/>
      </c>
      <c r="K313" s="335"/>
      <c r="L313" s="335"/>
      <c r="M313" s="372"/>
    </row>
    <row r="314" spans="1:13" ht="13.8">
      <c r="A314" s="333" t="str">
        <f t="shared" si="49"/>
        <v/>
      </c>
      <c r="B314" s="333" t="str">
        <f t="shared" si="50"/>
        <v/>
      </c>
      <c r="C314" s="333" t="str">
        <f t="shared" si="51"/>
        <v/>
      </c>
      <c r="D314" s="333" t="str">
        <f t="shared" si="52"/>
        <v/>
      </c>
      <c r="E314" s="333" t="str">
        <f t="shared" si="53"/>
        <v/>
      </c>
      <c r="F314" s="333" t="str">
        <f t="shared" si="54"/>
        <v/>
      </c>
      <c r="G314" s="333" t="str">
        <f t="shared" si="48"/>
        <v/>
      </c>
      <c r="K314" s="335"/>
      <c r="L314" s="335"/>
      <c r="M314" s="372"/>
    </row>
    <row r="315" spans="1:13" ht="13.8">
      <c r="A315" s="333" t="str">
        <f t="shared" si="49"/>
        <v/>
      </c>
      <c r="B315" s="333" t="str">
        <f t="shared" si="50"/>
        <v/>
      </c>
      <c r="C315" s="333" t="str">
        <f t="shared" si="51"/>
        <v/>
      </c>
      <c r="D315" s="333" t="str">
        <f t="shared" si="52"/>
        <v/>
      </c>
      <c r="E315" s="333" t="str">
        <f t="shared" si="53"/>
        <v/>
      </c>
      <c r="F315" s="333" t="str">
        <f t="shared" si="54"/>
        <v/>
      </c>
      <c r="G315" s="333" t="str">
        <f t="shared" si="48"/>
        <v/>
      </c>
      <c r="K315" s="335"/>
      <c r="L315" s="335"/>
      <c r="M315" s="372"/>
    </row>
    <row r="316" spans="1:13" ht="13.8">
      <c r="A316" s="333" t="str">
        <f t="shared" si="49"/>
        <v/>
      </c>
      <c r="B316" s="333" t="str">
        <f t="shared" si="50"/>
        <v/>
      </c>
      <c r="C316" s="333" t="str">
        <f t="shared" si="51"/>
        <v/>
      </c>
      <c r="D316" s="333" t="str">
        <f t="shared" si="52"/>
        <v/>
      </c>
      <c r="E316" s="333" t="str">
        <f t="shared" si="53"/>
        <v/>
      </c>
      <c r="F316" s="333" t="str">
        <f t="shared" si="54"/>
        <v/>
      </c>
      <c r="G316" s="333" t="str">
        <f t="shared" si="48"/>
        <v/>
      </c>
      <c r="K316" s="335"/>
      <c r="L316" s="335"/>
      <c r="M316" s="372"/>
    </row>
    <row r="317" spans="1:13" ht="13.8">
      <c r="A317" s="333" t="str">
        <f t="shared" si="49"/>
        <v/>
      </c>
      <c r="B317" s="333" t="str">
        <f t="shared" si="50"/>
        <v/>
      </c>
      <c r="C317" s="333" t="str">
        <f t="shared" si="51"/>
        <v/>
      </c>
      <c r="D317" s="333" t="str">
        <f t="shared" si="52"/>
        <v/>
      </c>
      <c r="E317" s="333" t="str">
        <f t="shared" si="53"/>
        <v/>
      </c>
      <c r="F317" s="333" t="str">
        <f t="shared" si="54"/>
        <v/>
      </c>
      <c r="G317" s="333" t="str">
        <f t="shared" si="48"/>
        <v/>
      </c>
      <c r="K317" s="335"/>
      <c r="L317" s="335"/>
      <c r="M317" s="372"/>
    </row>
    <row r="318" spans="1:13" ht="13.8">
      <c r="A318" s="333" t="str">
        <f t="shared" si="49"/>
        <v/>
      </c>
      <c r="B318" s="333" t="str">
        <f t="shared" si="50"/>
        <v/>
      </c>
      <c r="C318" s="333" t="str">
        <f t="shared" si="51"/>
        <v/>
      </c>
      <c r="D318" s="333" t="str">
        <f t="shared" si="52"/>
        <v/>
      </c>
      <c r="E318" s="333" t="str">
        <f t="shared" si="53"/>
        <v/>
      </c>
      <c r="F318" s="333" t="str">
        <f t="shared" si="54"/>
        <v/>
      </c>
      <c r="G318" s="333" t="str">
        <f t="shared" si="48"/>
        <v/>
      </c>
      <c r="K318" s="335"/>
      <c r="L318" s="335"/>
      <c r="M318" s="372"/>
    </row>
    <row r="319" spans="1:13" ht="13.8">
      <c r="A319" s="333" t="str">
        <f t="shared" si="49"/>
        <v/>
      </c>
      <c r="B319" s="333" t="str">
        <f t="shared" si="50"/>
        <v/>
      </c>
      <c r="C319" s="333" t="str">
        <f t="shared" si="51"/>
        <v/>
      </c>
      <c r="D319" s="333" t="str">
        <f t="shared" si="52"/>
        <v/>
      </c>
      <c r="E319" s="333" t="str">
        <f t="shared" si="53"/>
        <v/>
      </c>
      <c r="F319" s="333" t="str">
        <f t="shared" si="54"/>
        <v/>
      </c>
      <c r="G319" s="333" t="str">
        <f t="shared" si="48"/>
        <v/>
      </c>
      <c r="K319" s="335"/>
      <c r="L319" s="335"/>
      <c r="M319" s="372"/>
    </row>
    <row r="320" spans="1:13" ht="13.8">
      <c r="A320" s="333" t="str">
        <f t="shared" si="49"/>
        <v/>
      </c>
      <c r="B320" s="333" t="str">
        <f t="shared" si="50"/>
        <v/>
      </c>
      <c r="C320" s="333" t="str">
        <f t="shared" si="51"/>
        <v/>
      </c>
      <c r="D320" s="333" t="str">
        <f t="shared" si="52"/>
        <v/>
      </c>
      <c r="E320" s="333" t="str">
        <f t="shared" si="53"/>
        <v/>
      </c>
      <c r="F320" s="333" t="str">
        <f t="shared" si="54"/>
        <v/>
      </c>
      <c r="G320" s="333" t="str">
        <f t="shared" si="48"/>
        <v/>
      </c>
      <c r="K320" s="335"/>
      <c r="L320" s="335"/>
      <c r="M320" s="372"/>
    </row>
    <row r="321" spans="1:13" ht="13.8">
      <c r="A321" s="333" t="str">
        <f t="shared" si="49"/>
        <v/>
      </c>
      <c r="B321" s="333" t="str">
        <f t="shared" si="50"/>
        <v/>
      </c>
      <c r="C321" s="333" t="str">
        <f t="shared" si="51"/>
        <v/>
      </c>
      <c r="D321" s="333" t="str">
        <f t="shared" si="52"/>
        <v/>
      </c>
      <c r="E321" s="333" t="str">
        <f t="shared" si="53"/>
        <v/>
      </c>
      <c r="F321" s="333" t="str">
        <f t="shared" si="54"/>
        <v/>
      </c>
      <c r="G321" s="333" t="str">
        <f t="shared" si="48"/>
        <v/>
      </c>
      <c r="H321" s="335"/>
      <c r="I321" s="335"/>
      <c r="J321" s="335"/>
      <c r="K321" s="335"/>
      <c r="L321" s="335"/>
      <c r="M321" s="372"/>
    </row>
    <row r="322" spans="1:13" ht="13.8">
      <c r="A322" s="333" t="str">
        <f t="shared" si="49"/>
        <v/>
      </c>
      <c r="B322" s="333" t="str">
        <f t="shared" si="50"/>
        <v/>
      </c>
      <c r="C322" s="333" t="str">
        <f t="shared" si="51"/>
        <v/>
      </c>
      <c r="D322" s="333" t="str">
        <f t="shared" si="52"/>
        <v/>
      </c>
      <c r="E322" s="333" t="str">
        <f t="shared" si="53"/>
        <v/>
      </c>
      <c r="F322" s="333" t="str">
        <f t="shared" si="54"/>
        <v/>
      </c>
      <c r="G322" s="333" t="str">
        <f t="shared" ref="G322:G385" si="55">IFERROR(IF(LEN(M322)=0, "", IF(L322="pct",TEXT(M322,"0.00%"),IF(L322="currency",TEXT(M322,"###0.00"),IF(L322="date", TEXT(M322,"YYYY-MM-DD"), IF(L322="float2", TEXT(M322,"0.00"), M322))))),"")</f>
        <v/>
      </c>
      <c r="H322" s="335"/>
      <c r="I322" s="335"/>
      <c r="J322" s="335"/>
      <c r="K322" s="335"/>
      <c r="L322" s="335"/>
      <c r="M322" s="372"/>
    </row>
    <row r="323" spans="1:13" ht="13.8">
      <c r="A323" s="333" t="str">
        <f t="shared" si="49"/>
        <v/>
      </c>
      <c r="B323" s="333" t="str">
        <f t="shared" si="50"/>
        <v/>
      </c>
      <c r="C323" s="333" t="str">
        <f t="shared" si="51"/>
        <v/>
      </c>
      <c r="D323" s="333" t="str">
        <f t="shared" si="52"/>
        <v/>
      </c>
      <c r="E323" s="333" t="str">
        <f t="shared" si="53"/>
        <v/>
      </c>
      <c r="F323" s="333" t="str">
        <f t="shared" si="54"/>
        <v/>
      </c>
      <c r="G323" s="333" t="str">
        <f t="shared" si="55"/>
        <v/>
      </c>
      <c r="H323" s="335"/>
      <c r="I323" s="335"/>
      <c r="J323" s="335"/>
      <c r="K323" s="335"/>
      <c r="L323" s="335"/>
      <c r="M323" s="372"/>
    </row>
    <row r="324" spans="1:13" ht="13.8">
      <c r="A324" s="333" t="str">
        <f t="shared" si="49"/>
        <v/>
      </c>
      <c r="B324" s="333" t="str">
        <f t="shared" si="50"/>
        <v/>
      </c>
      <c r="C324" s="333" t="str">
        <f t="shared" si="51"/>
        <v/>
      </c>
      <c r="D324" s="333" t="str">
        <f t="shared" si="52"/>
        <v/>
      </c>
      <c r="E324" s="333" t="str">
        <f t="shared" si="53"/>
        <v/>
      </c>
      <c r="F324" s="333" t="str">
        <f t="shared" si="54"/>
        <v/>
      </c>
      <c r="G324" s="333" t="str">
        <f t="shared" si="55"/>
        <v/>
      </c>
      <c r="H324" s="335"/>
      <c r="I324" s="335"/>
      <c r="J324" s="335"/>
      <c r="K324" s="335"/>
      <c r="L324" s="335"/>
      <c r="M324" s="372"/>
    </row>
    <row r="325" spans="1:13" ht="13.8">
      <c r="A325" s="333" t="str">
        <f t="shared" si="49"/>
        <v/>
      </c>
      <c r="B325" s="333" t="str">
        <f t="shared" si="50"/>
        <v/>
      </c>
      <c r="C325" s="333" t="str">
        <f t="shared" si="51"/>
        <v/>
      </c>
      <c r="D325" s="333" t="str">
        <f t="shared" si="52"/>
        <v/>
      </c>
      <c r="E325" s="333" t="str">
        <f t="shared" si="53"/>
        <v/>
      </c>
      <c r="F325" s="333" t="str">
        <f t="shared" si="54"/>
        <v/>
      </c>
      <c r="G325" s="333" t="str">
        <f t="shared" si="55"/>
        <v/>
      </c>
      <c r="H325" s="335"/>
      <c r="I325" s="335"/>
      <c r="J325" s="335"/>
      <c r="K325" s="335"/>
      <c r="L325" s="335"/>
      <c r="M325" s="372"/>
    </row>
    <row r="326" spans="1:13" ht="13.8">
      <c r="A326" s="333" t="str">
        <f t="shared" si="49"/>
        <v/>
      </c>
      <c r="B326" s="333" t="str">
        <f t="shared" si="50"/>
        <v/>
      </c>
      <c r="C326" s="333" t="str">
        <f t="shared" si="51"/>
        <v/>
      </c>
      <c r="D326" s="333" t="str">
        <f t="shared" si="52"/>
        <v/>
      </c>
      <c r="E326" s="333" t="str">
        <f t="shared" si="53"/>
        <v/>
      </c>
      <c r="F326" s="333" t="str">
        <f t="shared" si="54"/>
        <v/>
      </c>
      <c r="G326" s="333" t="str">
        <f t="shared" si="55"/>
        <v/>
      </c>
      <c r="H326" s="335"/>
      <c r="I326" s="335"/>
      <c r="J326" s="335"/>
      <c r="K326" s="335"/>
      <c r="L326" s="335"/>
      <c r="M326" s="372"/>
    </row>
    <row r="327" spans="1:13" ht="13.8">
      <c r="A327" s="333" t="str">
        <f t="shared" si="49"/>
        <v/>
      </c>
      <c r="B327" s="333" t="str">
        <f t="shared" si="50"/>
        <v/>
      </c>
      <c r="C327" s="333" t="str">
        <f t="shared" si="51"/>
        <v/>
      </c>
      <c r="D327" s="333" t="str">
        <f t="shared" si="52"/>
        <v/>
      </c>
      <c r="E327" s="333" t="str">
        <f t="shared" si="53"/>
        <v/>
      </c>
      <c r="F327" s="333" t="str">
        <f t="shared" si="54"/>
        <v/>
      </c>
      <c r="G327" s="333" t="str">
        <f t="shared" si="55"/>
        <v/>
      </c>
      <c r="H327" s="335"/>
      <c r="I327" s="335"/>
      <c r="J327" s="335"/>
      <c r="K327" s="335"/>
      <c r="L327" s="335"/>
      <c r="M327" s="372"/>
    </row>
    <row r="328" spans="1:13" ht="13.8">
      <c r="A328" s="333" t="str">
        <f t="shared" si="49"/>
        <v/>
      </c>
      <c r="B328" s="333" t="str">
        <f t="shared" si="50"/>
        <v/>
      </c>
      <c r="C328" s="333" t="str">
        <f t="shared" si="51"/>
        <v/>
      </c>
      <c r="D328" s="333" t="str">
        <f t="shared" si="52"/>
        <v/>
      </c>
      <c r="E328" s="333" t="str">
        <f t="shared" si="53"/>
        <v/>
      </c>
      <c r="F328" s="333" t="str">
        <f t="shared" si="54"/>
        <v/>
      </c>
      <c r="G328" s="333" t="str">
        <f t="shared" si="55"/>
        <v/>
      </c>
      <c r="H328" s="335"/>
      <c r="I328" s="335"/>
      <c r="J328" s="335"/>
      <c r="K328" s="335"/>
      <c r="L328" s="335"/>
      <c r="M328" s="372"/>
    </row>
    <row r="329" spans="1:13" ht="13.8">
      <c r="A329" s="333" t="str">
        <f t="shared" si="49"/>
        <v/>
      </c>
      <c r="B329" s="333" t="str">
        <f t="shared" si="50"/>
        <v/>
      </c>
      <c r="C329" s="333" t="str">
        <f t="shared" si="51"/>
        <v/>
      </c>
      <c r="D329" s="333" t="str">
        <f t="shared" si="52"/>
        <v/>
      </c>
      <c r="E329" s="333" t="str">
        <f t="shared" si="53"/>
        <v/>
      </c>
      <c r="F329" s="333" t="str">
        <f t="shared" si="54"/>
        <v/>
      </c>
      <c r="G329" s="333" t="str">
        <f t="shared" si="55"/>
        <v/>
      </c>
      <c r="H329" s="335"/>
      <c r="I329" s="335"/>
      <c r="J329" s="335"/>
      <c r="K329" s="335"/>
      <c r="L329" s="335"/>
      <c r="M329" s="372"/>
    </row>
    <row r="330" spans="1:13" ht="13.8">
      <c r="A330" s="333" t="str">
        <f t="shared" si="49"/>
        <v/>
      </c>
      <c r="B330" s="333" t="str">
        <f t="shared" si="50"/>
        <v/>
      </c>
      <c r="C330" s="333" t="str">
        <f t="shared" si="51"/>
        <v/>
      </c>
      <c r="D330" s="333" t="str">
        <f t="shared" si="52"/>
        <v/>
      </c>
      <c r="E330" s="333" t="str">
        <f t="shared" si="53"/>
        <v/>
      </c>
      <c r="F330" s="333" t="str">
        <f t="shared" si="54"/>
        <v/>
      </c>
      <c r="G330" s="333" t="str">
        <f t="shared" si="55"/>
        <v/>
      </c>
      <c r="H330" s="335"/>
      <c r="I330" s="335"/>
      <c r="J330" s="335"/>
      <c r="K330" s="335"/>
      <c r="L330" s="335"/>
      <c r="M330" s="372"/>
    </row>
    <row r="331" spans="1:13" ht="13.8">
      <c r="A331" s="333" t="str">
        <f t="shared" si="49"/>
        <v/>
      </c>
      <c r="B331" s="333" t="str">
        <f t="shared" si="50"/>
        <v/>
      </c>
      <c r="C331" s="333" t="str">
        <f t="shared" si="51"/>
        <v/>
      </c>
      <c r="D331" s="333" t="str">
        <f t="shared" si="52"/>
        <v/>
      </c>
      <c r="E331" s="333" t="str">
        <f t="shared" si="53"/>
        <v/>
      </c>
      <c r="F331" s="333" t="str">
        <f t="shared" si="54"/>
        <v/>
      </c>
      <c r="G331" s="333" t="str">
        <f t="shared" si="55"/>
        <v/>
      </c>
      <c r="H331" s="335"/>
      <c r="I331" s="335"/>
      <c r="J331" s="335"/>
      <c r="K331" s="335"/>
      <c r="L331" s="335"/>
      <c r="M331" s="372"/>
    </row>
    <row r="332" spans="1:13" ht="13.8">
      <c r="A332" s="333" t="str">
        <f t="shared" si="49"/>
        <v/>
      </c>
      <c r="B332" s="333" t="str">
        <f t="shared" si="50"/>
        <v/>
      </c>
      <c r="C332" s="333" t="str">
        <f t="shared" si="51"/>
        <v/>
      </c>
      <c r="D332" s="333" t="str">
        <f t="shared" si="52"/>
        <v/>
      </c>
      <c r="E332" s="333" t="str">
        <f t="shared" si="53"/>
        <v/>
      </c>
      <c r="F332" s="333" t="str">
        <f t="shared" si="54"/>
        <v/>
      </c>
      <c r="G332" s="333" t="str">
        <f t="shared" si="55"/>
        <v/>
      </c>
      <c r="H332" s="335"/>
      <c r="I332" s="335"/>
      <c r="J332" s="335"/>
      <c r="K332" s="335"/>
      <c r="L332" s="335"/>
      <c r="M332" s="372"/>
    </row>
    <row r="333" spans="1:13" ht="13.8">
      <c r="A333" s="333" t="str">
        <f t="shared" si="49"/>
        <v/>
      </c>
      <c r="B333" s="333" t="str">
        <f t="shared" si="50"/>
        <v/>
      </c>
      <c r="C333" s="333" t="str">
        <f t="shared" si="51"/>
        <v/>
      </c>
      <c r="D333" s="333" t="str">
        <f t="shared" si="52"/>
        <v/>
      </c>
      <c r="E333" s="333" t="str">
        <f t="shared" si="53"/>
        <v/>
      </c>
      <c r="F333" s="333" t="str">
        <f t="shared" si="54"/>
        <v/>
      </c>
      <c r="G333" s="333" t="str">
        <f t="shared" si="55"/>
        <v/>
      </c>
      <c r="H333" s="335"/>
      <c r="I333" s="335"/>
      <c r="J333" s="335"/>
      <c r="K333" s="335"/>
      <c r="L333" s="335"/>
    </row>
    <row r="334" spans="1:13" ht="13.8">
      <c r="A334" s="333" t="str">
        <f t="shared" si="49"/>
        <v/>
      </c>
      <c r="B334" s="333" t="str">
        <f t="shared" si="50"/>
        <v/>
      </c>
      <c r="C334" s="333" t="str">
        <f t="shared" si="51"/>
        <v/>
      </c>
      <c r="D334" s="333" t="str">
        <f t="shared" si="52"/>
        <v/>
      </c>
      <c r="E334" s="333" t="str">
        <f t="shared" si="53"/>
        <v/>
      </c>
      <c r="F334" s="333" t="str">
        <f t="shared" si="54"/>
        <v/>
      </c>
      <c r="G334" s="333" t="str">
        <f t="shared" si="55"/>
        <v/>
      </c>
      <c r="H334" s="335"/>
      <c r="I334" s="335"/>
      <c r="J334" s="335"/>
      <c r="K334" s="335"/>
      <c r="L334" s="335"/>
    </row>
    <row r="335" spans="1:13" ht="13.8">
      <c r="A335" s="333" t="str">
        <f t="shared" si="49"/>
        <v/>
      </c>
      <c r="B335" s="333" t="str">
        <f t="shared" si="50"/>
        <v/>
      </c>
      <c r="C335" s="333" t="str">
        <f t="shared" si="51"/>
        <v/>
      </c>
      <c r="D335" s="333" t="str">
        <f t="shared" si="52"/>
        <v/>
      </c>
      <c r="E335" s="333" t="str">
        <f t="shared" si="53"/>
        <v/>
      </c>
      <c r="F335" s="333" t="str">
        <f t="shared" si="54"/>
        <v/>
      </c>
      <c r="G335" s="333" t="str">
        <f t="shared" si="55"/>
        <v/>
      </c>
      <c r="H335" s="335"/>
      <c r="I335" s="335"/>
      <c r="J335" s="335"/>
      <c r="K335" s="335"/>
      <c r="L335" s="335"/>
    </row>
    <row r="336" spans="1:13" ht="13.8">
      <c r="A336" s="333" t="str">
        <f t="shared" si="49"/>
        <v/>
      </c>
      <c r="B336" s="333" t="str">
        <f t="shared" si="50"/>
        <v/>
      </c>
      <c r="C336" s="333" t="str">
        <f t="shared" si="51"/>
        <v/>
      </c>
      <c r="D336" s="333" t="str">
        <f t="shared" si="52"/>
        <v/>
      </c>
      <c r="E336" s="333" t="str">
        <f t="shared" si="53"/>
        <v/>
      </c>
      <c r="F336" s="333" t="str">
        <f t="shared" si="54"/>
        <v/>
      </c>
      <c r="G336" s="333" t="str">
        <f t="shared" si="55"/>
        <v/>
      </c>
      <c r="H336" s="335"/>
      <c r="I336" s="335"/>
      <c r="J336" s="335"/>
      <c r="K336" s="335"/>
      <c r="L336" s="335"/>
    </row>
    <row r="337" spans="1:17" ht="13.8">
      <c r="A337" s="333" t="str">
        <f t="shared" si="49"/>
        <v/>
      </c>
      <c r="B337" s="333" t="str">
        <f t="shared" si="50"/>
        <v/>
      </c>
      <c r="C337" s="333" t="str">
        <f t="shared" si="51"/>
        <v/>
      </c>
      <c r="D337" s="333" t="str">
        <f t="shared" si="52"/>
        <v/>
      </c>
      <c r="E337" s="333" t="str">
        <f t="shared" si="53"/>
        <v/>
      </c>
      <c r="F337" s="333" t="str">
        <f t="shared" si="54"/>
        <v/>
      </c>
      <c r="G337" s="333" t="str">
        <f t="shared" si="55"/>
        <v/>
      </c>
      <c r="H337" s="335"/>
      <c r="I337" s="335"/>
      <c r="J337" s="335"/>
      <c r="K337" s="335"/>
      <c r="L337" s="335"/>
    </row>
    <row r="338" spans="1:17" ht="13.8">
      <c r="A338" s="333" t="str">
        <f t="shared" si="49"/>
        <v/>
      </c>
      <c r="B338" s="333" t="str">
        <f t="shared" si="50"/>
        <v/>
      </c>
      <c r="C338" s="333" t="str">
        <f t="shared" si="51"/>
        <v/>
      </c>
      <c r="D338" s="333" t="str">
        <f t="shared" si="52"/>
        <v/>
      </c>
      <c r="E338" s="333" t="str">
        <f t="shared" si="53"/>
        <v/>
      </c>
      <c r="F338" s="333" t="str">
        <f t="shared" si="54"/>
        <v/>
      </c>
      <c r="G338" s="333" t="str">
        <f t="shared" si="55"/>
        <v/>
      </c>
      <c r="H338" s="335"/>
      <c r="I338" s="335"/>
      <c r="J338" s="335"/>
      <c r="K338" s="335"/>
      <c r="L338" s="335"/>
    </row>
    <row r="339" spans="1:17" ht="13.8">
      <c r="A339" s="333" t="str">
        <f t="shared" si="49"/>
        <v/>
      </c>
      <c r="B339" s="333" t="str">
        <f t="shared" si="50"/>
        <v/>
      </c>
      <c r="C339" s="333" t="str">
        <f t="shared" si="51"/>
        <v/>
      </c>
      <c r="D339" s="333" t="str">
        <f t="shared" si="52"/>
        <v/>
      </c>
      <c r="E339" s="333" t="str">
        <f t="shared" si="53"/>
        <v/>
      </c>
      <c r="F339" s="333" t="str">
        <f t="shared" si="54"/>
        <v/>
      </c>
      <c r="G339" s="333" t="str">
        <f t="shared" si="55"/>
        <v/>
      </c>
      <c r="H339" s="335"/>
      <c r="I339" s="335"/>
      <c r="J339" s="335"/>
      <c r="K339" s="335"/>
      <c r="L339" s="335"/>
    </row>
    <row r="340" spans="1:17" ht="13.8">
      <c r="A340" s="333" t="str">
        <f t="shared" si="49"/>
        <v/>
      </c>
      <c r="B340" s="333" t="str">
        <f t="shared" si="50"/>
        <v/>
      </c>
      <c r="C340" s="333" t="str">
        <f t="shared" si="51"/>
        <v/>
      </c>
      <c r="D340" s="333" t="str">
        <f t="shared" si="52"/>
        <v/>
      </c>
      <c r="E340" s="333" t="str">
        <f t="shared" si="53"/>
        <v/>
      </c>
      <c r="F340" s="333" t="str">
        <f t="shared" si="54"/>
        <v/>
      </c>
      <c r="G340" s="333" t="str">
        <f t="shared" si="55"/>
        <v/>
      </c>
      <c r="H340" s="335"/>
      <c r="I340" s="335"/>
      <c r="J340" s="335"/>
      <c r="K340" s="335"/>
      <c r="L340" s="335"/>
      <c r="O340" s="335"/>
      <c r="P340" s="335"/>
      <c r="Q340" s="335"/>
    </row>
    <row r="341" spans="1:17" ht="13.8">
      <c r="A341" s="333" t="str">
        <f t="shared" si="49"/>
        <v/>
      </c>
      <c r="B341" s="333" t="str">
        <f t="shared" si="50"/>
        <v/>
      </c>
      <c r="C341" s="333" t="str">
        <f t="shared" si="51"/>
        <v/>
      </c>
      <c r="D341" s="333" t="str">
        <f t="shared" si="52"/>
        <v/>
      </c>
      <c r="E341" s="333" t="str">
        <f t="shared" si="53"/>
        <v/>
      </c>
      <c r="F341" s="333" t="str">
        <f t="shared" si="54"/>
        <v/>
      </c>
      <c r="G341" s="333" t="str">
        <f t="shared" si="55"/>
        <v/>
      </c>
      <c r="H341" s="335"/>
      <c r="I341" s="335"/>
      <c r="J341" s="335"/>
      <c r="K341" s="335"/>
      <c r="L341" s="335"/>
      <c r="O341" s="335"/>
      <c r="P341" s="335"/>
      <c r="Q341" s="335"/>
    </row>
    <row r="342" spans="1:17" ht="13.8">
      <c r="A342" s="333" t="str">
        <f t="shared" si="49"/>
        <v/>
      </c>
      <c r="B342" s="333" t="str">
        <f t="shared" si="50"/>
        <v/>
      </c>
      <c r="C342" s="333" t="str">
        <f t="shared" si="51"/>
        <v/>
      </c>
      <c r="D342" s="333" t="str">
        <f t="shared" si="52"/>
        <v/>
      </c>
      <c r="E342" s="333" t="str">
        <f t="shared" si="53"/>
        <v/>
      </c>
      <c r="F342" s="333" t="str">
        <f t="shared" si="54"/>
        <v/>
      </c>
      <c r="G342" s="333" t="str">
        <f t="shared" si="55"/>
        <v/>
      </c>
      <c r="H342" s="335"/>
      <c r="I342" s="335"/>
      <c r="J342" s="335"/>
      <c r="K342" s="335"/>
      <c r="L342" s="335"/>
      <c r="O342" s="335"/>
      <c r="P342" s="335"/>
      <c r="Q342" s="335"/>
    </row>
    <row r="343" spans="1:17" ht="13.8">
      <c r="A343" s="333" t="str">
        <f t="shared" si="49"/>
        <v/>
      </c>
      <c r="B343" s="333" t="str">
        <f t="shared" si="50"/>
        <v/>
      </c>
      <c r="C343" s="333" t="str">
        <f t="shared" si="51"/>
        <v/>
      </c>
      <c r="D343" s="333" t="str">
        <f t="shared" si="52"/>
        <v/>
      </c>
      <c r="E343" s="333" t="str">
        <f t="shared" si="53"/>
        <v/>
      </c>
      <c r="F343" s="333" t="str">
        <f t="shared" si="54"/>
        <v/>
      </c>
      <c r="G343" s="333" t="str">
        <f t="shared" si="55"/>
        <v/>
      </c>
      <c r="H343" s="335"/>
      <c r="I343" s="335"/>
      <c r="J343" s="335"/>
      <c r="K343" s="335"/>
      <c r="L343" s="335"/>
      <c r="O343" s="335"/>
      <c r="P343" s="335"/>
      <c r="Q343" s="335"/>
    </row>
    <row r="344" spans="1:17" ht="13.8">
      <c r="A344" s="333" t="str">
        <f t="shared" si="49"/>
        <v/>
      </c>
      <c r="B344" s="333" t="str">
        <f t="shared" si="50"/>
        <v/>
      </c>
      <c r="C344" s="333" t="str">
        <f t="shared" si="51"/>
        <v/>
      </c>
      <c r="D344" s="333" t="str">
        <f t="shared" si="52"/>
        <v/>
      </c>
      <c r="E344" s="333" t="str">
        <f t="shared" si="53"/>
        <v/>
      </c>
      <c r="F344" s="333" t="str">
        <f t="shared" si="54"/>
        <v/>
      </c>
      <c r="G344" s="333" t="str">
        <f t="shared" si="55"/>
        <v/>
      </c>
      <c r="H344" s="335"/>
      <c r="I344" s="335"/>
      <c r="J344" s="335"/>
      <c r="K344" s="335"/>
      <c r="L344" s="335"/>
      <c r="O344" s="335"/>
      <c r="P344" s="335"/>
      <c r="Q344" s="335"/>
    </row>
    <row r="345" spans="1:17" ht="13.8">
      <c r="A345" s="333" t="str">
        <f t="shared" si="49"/>
        <v/>
      </c>
      <c r="B345" s="333" t="str">
        <f t="shared" si="50"/>
        <v/>
      </c>
      <c r="C345" s="333" t="str">
        <f t="shared" si="51"/>
        <v/>
      </c>
      <c r="D345" s="333" t="str">
        <f t="shared" si="52"/>
        <v/>
      </c>
      <c r="E345" s="333" t="str">
        <f t="shared" si="53"/>
        <v/>
      </c>
      <c r="F345" s="333" t="str">
        <f t="shared" si="54"/>
        <v/>
      </c>
      <c r="G345" s="333" t="str">
        <f t="shared" si="55"/>
        <v/>
      </c>
      <c r="H345" s="335"/>
      <c r="I345" s="335"/>
      <c r="J345" s="335"/>
      <c r="K345" s="335"/>
      <c r="L345" s="335"/>
      <c r="O345" s="335"/>
      <c r="P345" s="335"/>
      <c r="Q345" s="335"/>
    </row>
    <row r="346" spans="1:17" ht="13.8">
      <c r="A346" s="333" t="str">
        <f t="shared" si="49"/>
        <v/>
      </c>
      <c r="B346" s="333" t="str">
        <f t="shared" si="50"/>
        <v/>
      </c>
      <c r="C346" s="333" t="str">
        <f t="shared" si="51"/>
        <v/>
      </c>
      <c r="D346" s="333" t="str">
        <f t="shared" si="52"/>
        <v/>
      </c>
      <c r="E346" s="333" t="str">
        <f t="shared" si="53"/>
        <v/>
      </c>
      <c r="F346" s="333" t="str">
        <f t="shared" si="54"/>
        <v/>
      </c>
      <c r="G346" s="333" t="str">
        <f t="shared" si="55"/>
        <v/>
      </c>
      <c r="H346" s="335"/>
      <c r="I346" s="335"/>
      <c r="J346" s="335"/>
      <c r="K346" s="335"/>
      <c r="L346" s="335"/>
      <c r="M346" s="372"/>
      <c r="O346" s="335"/>
      <c r="P346" s="335"/>
      <c r="Q346" s="335"/>
    </row>
    <row r="347" spans="1:17" ht="13.8">
      <c r="A347" s="333" t="str">
        <f t="shared" si="49"/>
        <v/>
      </c>
      <c r="B347" s="333" t="str">
        <f t="shared" si="50"/>
        <v/>
      </c>
      <c r="C347" s="333" t="str">
        <f t="shared" si="51"/>
        <v/>
      </c>
      <c r="D347" s="333" t="str">
        <f t="shared" si="52"/>
        <v/>
      </c>
      <c r="E347" s="333" t="str">
        <f t="shared" si="53"/>
        <v/>
      </c>
      <c r="F347" s="333" t="str">
        <f t="shared" si="54"/>
        <v/>
      </c>
      <c r="G347" s="333" t="str">
        <f t="shared" si="55"/>
        <v/>
      </c>
      <c r="H347" s="335"/>
      <c r="I347" s="335"/>
      <c r="J347" s="335"/>
      <c r="K347" s="335"/>
      <c r="L347" s="335"/>
      <c r="M347" s="372"/>
      <c r="N347" s="335"/>
      <c r="O347" s="335"/>
      <c r="P347" s="335"/>
      <c r="Q347" s="335"/>
    </row>
    <row r="348" spans="1:17" ht="13.8">
      <c r="A348" s="333" t="str">
        <f t="shared" si="49"/>
        <v/>
      </c>
      <c r="B348" s="333" t="str">
        <f t="shared" si="50"/>
        <v/>
      </c>
      <c r="C348" s="333" t="str">
        <f t="shared" si="51"/>
        <v/>
      </c>
      <c r="D348" s="333" t="str">
        <f t="shared" si="52"/>
        <v/>
      </c>
      <c r="E348" s="333" t="str">
        <f t="shared" si="53"/>
        <v/>
      </c>
      <c r="F348" s="333" t="str">
        <f t="shared" si="54"/>
        <v/>
      </c>
      <c r="G348" s="333" t="str">
        <f t="shared" si="55"/>
        <v/>
      </c>
      <c r="H348" s="335"/>
      <c r="I348" s="335"/>
      <c r="J348" s="335"/>
      <c r="K348" s="335"/>
      <c r="L348" s="335"/>
      <c r="M348" s="372"/>
      <c r="N348" s="335"/>
      <c r="O348" s="335"/>
      <c r="P348" s="335"/>
      <c r="Q348" s="335"/>
    </row>
    <row r="349" spans="1:17" ht="13.8">
      <c r="A349" s="333" t="str">
        <f t="shared" si="49"/>
        <v/>
      </c>
      <c r="B349" s="333" t="str">
        <f t="shared" si="50"/>
        <v/>
      </c>
      <c r="C349" s="333" t="str">
        <f t="shared" si="51"/>
        <v/>
      </c>
      <c r="D349" s="333" t="str">
        <f t="shared" si="52"/>
        <v/>
      </c>
      <c r="E349" s="333" t="str">
        <f t="shared" si="53"/>
        <v/>
      </c>
      <c r="F349" s="333" t="str">
        <f t="shared" si="54"/>
        <v/>
      </c>
      <c r="G349" s="333" t="str">
        <f t="shared" si="55"/>
        <v/>
      </c>
      <c r="H349" s="335"/>
      <c r="I349" s="335"/>
      <c r="J349" s="335"/>
      <c r="K349" s="335"/>
      <c r="L349" s="335"/>
      <c r="M349" s="372"/>
      <c r="N349" s="335"/>
      <c r="O349" s="335"/>
      <c r="P349" s="335"/>
      <c r="Q349" s="335"/>
    </row>
    <row r="350" spans="1:17" ht="13.8">
      <c r="A350" s="333" t="str">
        <f t="shared" si="49"/>
        <v/>
      </c>
      <c r="B350" s="333" t="str">
        <f t="shared" si="50"/>
        <v/>
      </c>
      <c r="C350" s="333" t="str">
        <f t="shared" si="51"/>
        <v/>
      </c>
      <c r="D350" s="333" t="str">
        <f t="shared" si="52"/>
        <v/>
      </c>
      <c r="E350" s="333" t="str">
        <f t="shared" si="53"/>
        <v/>
      </c>
      <c r="F350" s="333" t="str">
        <f t="shared" si="54"/>
        <v/>
      </c>
      <c r="G350" s="333" t="str">
        <f t="shared" si="55"/>
        <v/>
      </c>
      <c r="H350" s="335"/>
      <c r="I350" s="335"/>
      <c r="J350" s="335"/>
      <c r="K350" s="335"/>
      <c r="L350" s="335"/>
      <c r="M350" s="372"/>
      <c r="N350" s="335"/>
      <c r="O350" s="335"/>
      <c r="P350" s="335"/>
      <c r="Q350" s="335"/>
    </row>
    <row r="351" spans="1:17" ht="13.8">
      <c r="A351" s="333" t="str">
        <f t="shared" si="49"/>
        <v/>
      </c>
      <c r="B351" s="333" t="str">
        <f t="shared" si="50"/>
        <v/>
      </c>
      <c r="C351" s="333" t="str">
        <f t="shared" si="51"/>
        <v/>
      </c>
      <c r="D351" s="333" t="str">
        <f t="shared" si="52"/>
        <v/>
      </c>
      <c r="E351" s="333" t="str">
        <f t="shared" si="53"/>
        <v/>
      </c>
      <c r="F351" s="333" t="str">
        <f t="shared" si="54"/>
        <v/>
      </c>
      <c r="G351" s="333" t="str">
        <f t="shared" si="55"/>
        <v/>
      </c>
      <c r="H351" s="335"/>
      <c r="I351" s="335"/>
      <c r="J351" s="335"/>
      <c r="K351" s="335"/>
      <c r="L351" s="335"/>
      <c r="M351" s="372"/>
      <c r="N351" s="335"/>
      <c r="O351" s="335"/>
      <c r="P351" s="335"/>
      <c r="Q351" s="335"/>
    </row>
    <row r="352" spans="1:17" ht="13.8">
      <c r="A352" s="333" t="str">
        <f t="shared" si="49"/>
        <v/>
      </c>
      <c r="B352" s="333" t="str">
        <f t="shared" si="50"/>
        <v/>
      </c>
      <c r="C352" s="333" t="str">
        <f t="shared" si="51"/>
        <v/>
      </c>
      <c r="D352" s="333" t="str">
        <f t="shared" si="52"/>
        <v/>
      </c>
      <c r="E352" s="333" t="str">
        <f t="shared" si="53"/>
        <v/>
      </c>
      <c r="F352" s="333" t="str">
        <f t="shared" si="54"/>
        <v/>
      </c>
      <c r="G352" s="333" t="str">
        <f t="shared" si="55"/>
        <v/>
      </c>
      <c r="H352" s="335"/>
      <c r="I352" s="335"/>
      <c r="J352" s="335"/>
      <c r="K352" s="335"/>
      <c r="L352" s="335"/>
      <c r="M352" s="372"/>
      <c r="N352" s="335"/>
      <c r="O352" s="335"/>
      <c r="P352" s="335"/>
      <c r="Q352" s="335"/>
    </row>
    <row r="353" spans="1:15" ht="13.8">
      <c r="A353" s="333" t="str">
        <f t="shared" si="49"/>
        <v/>
      </c>
      <c r="B353" s="333" t="str">
        <f t="shared" si="50"/>
        <v/>
      </c>
      <c r="C353" s="333" t="str">
        <f t="shared" si="51"/>
        <v/>
      </c>
      <c r="D353" s="333" t="str">
        <f t="shared" si="52"/>
        <v/>
      </c>
      <c r="E353" s="333" t="str">
        <f t="shared" si="53"/>
        <v/>
      </c>
      <c r="F353" s="333" t="str">
        <f t="shared" si="54"/>
        <v/>
      </c>
      <c r="G353" s="333" t="str">
        <f t="shared" si="55"/>
        <v/>
      </c>
      <c r="H353" s="335"/>
      <c r="I353" s="335"/>
      <c r="J353" s="335"/>
      <c r="K353" s="335"/>
      <c r="L353" s="335"/>
      <c r="M353" s="372"/>
      <c r="N353" s="335"/>
      <c r="O353" s="335"/>
    </row>
    <row r="354" spans="1:15" ht="13.8">
      <c r="A354" s="333" t="str">
        <f t="shared" si="49"/>
        <v/>
      </c>
      <c r="B354" s="333" t="str">
        <f t="shared" si="50"/>
        <v/>
      </c>
      <c r="C354" s="333" t="str">
        <f t="shared" si="51"/>
        <v/>
      </c>
      <c r="D354" s="333" t="str">
        <f t="shared" si="52"/>
        <v/>
      </c>
      <c r="E354" s="333" t="str">
        <f t="shared" si="53"/>
        <v/>
      </c>
      <c r="F354" s="333" t="str">
        <f t="shared" si="54"/>
        <v/>
      </c>
      <c r="G354" s="333" t="str">
        <f t="shared" si="55"/>
        <v/>
      </c>
      <c r="H354" s="335"/>
      <c r="I354" s="335"/>
      <c r="J354" s="335"/>
      <c r="K354" s="335"/>
      <c r="L354" s="335"/>
      <c r="M354" s="372"/>
      <c r="N354" s="335"/>
      <c r="O354" s="335"/>
    </row>
    <row r="355" spans="1:15" ht="13.8">
      <c r="A355" s="333" t="str">
        <f t="shared" si="49"/>
        <v/>
      </c>
      <c r="B355" s="333" t="str">
        <f t="shared" si="50"/>
        <v/>
      </c>
      <c r="C355" s="333" t="str">
        <f t="shared" si="51"/>
        <v/>
      </c>
      <c r="D355" s="333" t="str">
        <f t="shared" si="52"/>
        <v/>
      </c>
      <c r="E355" s="333" t="str">
        <f t="shared" si="53"/>
        <v/>
      </c>
      <c r="F355" s="333" t="str">
        <f t="shared" si="54"/>
        <v/>
      </c>
      <c r="G355" s="333" t="str">
        <f t="shared" si="55"/>
        <v/>
      </c>
      <c r="H355" s="335"/>
      <c r="I355" s="335"/>
      <c r="J355" s="335"/>
      <c r="K355" s="335"/>
      <c r="L355" s="335"/>
      <c r="M355" s="372"/>
      <c r="N355" s="335"/>
      <c r="O355" s="335"/>
    </row>
    <row r="356" spans="1:15" ht="13.8">
      <c r="A356" s="333" t="str">
        <f t="shared" si="49"/>
        <v/>
      </c>
      <c r="B356" s="333" t="str">
        <f t="shared" si="50"/>
        <v/>
      </c>
      <c r="C356" s="333" t="str">
        <f t="shared" si="51"/>
        <v/>
      </c>
      <c r="D356" s="333" t="str">
        <f t="shared" si="52"/>
        <v/>
      </c>
      <c r="E356" s="333" t="str">
        <f t="shared" si="53"/>
        <v/>
      </c>
      <c r="F356" s="333" t="str">
        <f t="shared" si="54"/>
        <v/>
      </c>
      <c r="G356" s="333" t="str">
        <f t="shared" si="55"/>
        <v/>
      </c>
      <c r="H356" s="335"/>
      <c r="I356" s="335"/>
      <c r="J356" s="335"/>
      <c r="K356" s="335"/>
      <c r="L356" s="335"/>
      <c r="M356" s="372"/>
      <c r="N356" s="335"/>
      <c r="O356" s="335"/>
    </row>
    <row r="357" spans="1:15" ht="13.8">
      <c r="A357" s="333" t="str">
        <f t="shared" si="49"/>
        <v/>
      </c>
      <c r="B357" s="333" t="str">
        <f t="shared" si="50"/>
        <v/>
      </c>
      <c r="C357" s="333" t="str">
        <f t="shared" si="51"/>
        <v/>
      </c>
      <c r="D357" s="333" t="str">
        <f t="shared" si="52"/>
        <v/>
      </c>
      <c r="E357" s="333" t="str">
        <f t="shared" si="53"/>
        <v/>
      </c>
      <c r="F357" s="333" t="str">
        <f t="shared" si="54"/>
        <v/>
      </c>
      <c r="G357" s="333" t="str">
        <f t="shared" si="55"/>
        <v/>
      </c>
      <c r="H357" s="335"/>
      <c r="I357" s="335"/>
      <c r="J357" s="335"/>
      <c r="K357" s="335"/>
      <c r="L357" s="335"/>
      <c r="M357" s="372"/>
      <c r="N357" s="335"/>
      <c r="O357" s="335"/>
    </row>
    <row r="358" spans="1:15" ht="13.8">
      <c r="A358" s="333" t="str">
        <f t="shared" si="49"/>
        <v/>
      </c>
      <c r="B358" s="333" t="str">
        <f t="shared" si="50"/>
        <v/>
      </c>
      <c r="C358" s="333" t="str">
        <f t="shared" si="51"/>
        <v/>
      </c>
      <c r="D358" s="333" t="str">
        <f t="shared" si="52"/>
        <v/>
      </c>
      <c r="E358" s="333" t="str">
        <f t="shared" si="53"/>
        <v/>
      </c>
      <c r="F358" s="333" t="str">
        <f t="shared" si="54"/>
        <v/>
      </c>
      <c r="G358" s="333" t="str">
        <f t="shared" si="55"/>
        <v/>
      </c>
      <c r="H358" s="335"/>
      <c r="I358" s="335"/>
      <c r="J358" s="335"/>
      <c r="K358" s="335"/>
      <c r="L358" s="335"/>
      <c r="N358" s="335"/>
      <c r="O358" s="335"/>
    </row>
    <row r="359" spans="1:15" ht="13.8">
      <c r="A359" s="333" t="str">
        <f t="shared" si="49"/>
        <v/>
      </c>
      <c r="B359" s="333" t="str">
        <f t="shared" si="50"/>
        <v/>
      </c>
      <c r="C359" s="333" t="str">
        <f t="shared" si="51"/>
        <v/>
      </c>
      <c r="D359" s="333" t="str">
        <f t="shared" si="52"/>
        <v/>
      </c>
      <c r="E359" s="333" t="str">
        <f t="shared" si="53"/>
        <v/>
      </c>
      <c r="F359" s="333" t="str">
        <f t="shared" si="54"/>
        <v/>
      </c>
      <c r="G359" s="333" t="str">
        <f t="shared" si="55"/>
        <v/>
      </c>
      <c r="H359" s="335"/>
      <c r="I359" s="335"/>
      <c r="J359" s="335"/>
      <c r="K359" s="335"/>
      <c r="L359" s="335"/>
      <c r="O359" s="335"/>
    </row>
    <row r="360" spans="1:15" ht="13.8">
      <c r="A360" s="333" t="str">
        <f t="shared" si="49"/>
        <v/>
      </c>
      <c r="B360" s="333" t="str">
        <f t="shared" si="50"/>
        <v/>
      </c>
      <c r="C360" s="333" t="str">
        <f t="shared" si="51"/>
        <v/>
      </c>
      <c r="D360" s="333" t="str">
        <f t="shared" si="52"/>
        <v/>
      </c>
      <c r="E360" s="333" t="str">
        <f t="shared" si="53"/>
        <v/>
      </c>
      <c r="F360" s="333" t="str">
        <f t="shared" si="54"/>
        <v/>
      </c>
      <c r="G360" s="333" t="str">
        <f t="shared" si="55"/>
        <v/>
      </c>
      <c r="H360" s="335"/>
      <c r="I360" s="335"/>
      <c r="J360" s="335"/>
      <c r="K360" s="335"/>
      <c r="L360" s="335"/>
      <c r="O360" s="335"/>
    </row>
    <row r="361" spans="1:15" ht="13.8">
      <c r="A361" s="333" t="str">
        <f t="shared" si="49"/>
        <v/>
      </c>
      <c r="B361" s="333" t="str">
        <f t="shared" si="50"/>
        <v/>
      </c>
      <c r="C361" s="333" t="str">
        <f t="shared" si="51"/>
        <v/>
      </c>
      <c r="D361" s="333" t="str">
        <f t="shared" si="52"/>
        <v/>
      </c>
      <c r="E361" s="333" t="str">
        <f t="shared" si="53"/>
        <v/>
      </c>
      <c r="F361" s="333" t="str">
        <f t="shared" si="54"/>
        <v/>
      </c>
      <c r="G361" s="333" t="str">
        <f t="shared" si="55"/>
        <v/>
      </c>
      <c r="H361" s="335"/>
      <c r="I361" s="335"/>
      <c r="J361" s="335"/>
      <c r="K361" s="335"/>
      <c r="L361" s="335"/>
      <c r="O361" s="335"/>
    </row>
    <row r="362" spans="1:15" ht="13.8">
      <c r="A362" s="333" t="str">
        <f t="shared" ref="A362:A425" si="56">IF(LEN(C362)+LEN(D362)+LEN(E362)+LEN(F362)&gt;0, I363, "")</f>
        <v/>
      </c>
      <c r="B362" s="333" t="str">
        <f t="shared" ref="B362:B425" si="57">IF(LEN(C362)+LEN(D362)+LEN(E362)+LEN(F362)&gt;0, H363, "")</f>
        <v/>
      </c>
      <c r="C362" s="333" t="str">
        <f t="shared" ref="C362:C425" si="58">IF(K363="textfield", G362, "")</f>
        <v/>
      </c>
      <c r="D362" s="333" t="str">
        <f t="shared" ref="D362:D425" si="59">IF(K363="radiobutton",G362,IF(K363="checkbox",G362,IF(K363="dropdown",G362,"")))</f>
        <v/>
      </c>
      <c r="E362" s="333" t="str">
        <f t="shared" ref="E362:E425" si="60">IF(K363="richtextfield", G362, "")</f>
        <v/>
      </c>
      <c r="F362" s="333" t="str">
        <f t="shared" ref="F362:F425" si="61">IF(K363="table", G362, IF(K363="fixed_table",G362,""))</f>
        <v/>
      </c>
      <c r="G362" s="333" t="str">
        <f t="shared" si="55"/>
        <v/>
      </c>
      <c r="H362" s="335"/>
      <c r="I362" s="335"/>
      <c r="J362" s="335"/>
      <c r="K362" s="335"/>
      <c r="L362" s="335"/>
      <c r="O362" s="335"/>
    </row>
    <row r="363" spans="1:15" ht="13.8">
      <c r="A363" s="333" t="str">
        <f t="shared" si="56"/>
        <v/>
      </c>
      <c r="B363" s="333" t="str">
        <f t="shared" si="57"/>
        <v/>
      </c>
      <c r="C363" s="333" t="str">
        <f t="shared" si="58"/>
        <v/>
      </c>
      <c r="D363" s="333" t="str">
        <f t="shared" si="59"/>
        <v/>
      </c>
      <c r="E363" s="333" t="str">
        <f t="shared" si="60"/>
        <v/>
      </c>
      <c r="F363" s="333" t="str">
        <f t="shared" si="61"/>
        <v/>
      </c>
      <c r="G363" s="333" t="str">
        <f t="shared" si="55"/>
        <v/>
      </c>
      <c r="H363" s="335"/>
      <c r="I363" s="335"/>
      <c r="J363" s="335"/>
      <c r="K363" s="335"/>
      <c r="L363" s="335"/>
      <c r="O363" s="335"/>
    </row>
    <row r="364" spans="1:15" ht="13.8">
      <c r="A364" s="333" t="str">
        <f t="shared" si="56"/>
        <v/>
      </c>
      <c r="B364" s="333" t="str">
        <f t="shared" si="57"/>
        <v/>
      </c>
      <c r="C364" s="333" t="str">
        <f t="shared" si="58"/>
        <v/>
      </c>
      <c r="D364" s="333" t="str">
        <f t="shared" si="59"/>
        <v/>
      </c>
      <c r="E364" s="333" t="str">
        <f t="shared" si="60"/>
        <v/>
      </c>
      <c r="F364" s="333" t="str">
        <f t="shared" si="61"/>
        <v/>
      </c>
      <c r="G364" s="333" t="str">
        <f t="shared" si="55"/>
        <v/>
      </c>
      <c r="H364" s="335"/>
      <c r="I364" s="335"/>
      <c r="J364" s="335"/>
      <c r="K364" s="335"/>
      <c r="L364" s="335"/>
      <c r="O364" s="335"/>
    </row>
    <row r="365" spans="1:15" ht="13.8">
      <c r="A365" s="333" t="str">
        <f t="shared" si="56"/>
        <v/>
      </c>
      <c r="B365" s="333" t="str">
        <f t="shared" si="57"/>
        <v/>
      </c>
      <c r="C365" s="333" t="str">
        <f t="shared" si="58"/>
        <v/>
      </c>
      <c r="D365" s="333" t="str">
        <f t="shared" si="59"/>
        <v/>
      </c>
      <c r="E365" s="333" t="str">
        <f t="shared" si="60"/>
        <v/>
      </c>
      <c r="F365" s="333" t="str">
        <f t="shared" si="61"/>
        <v/>
      </c>
      <c r="G365" s="333" t="str">
        <f t="shared" si="55"/>
        <v/>
      </c>
      <c r="H365" s="335"/>
      <c r="I365" s="335"/>
      <c r="J365" s="335"/>
      <c r="K365" s="335"/>
      <c r="L365" s="335"/>
    </row>
    <row r="366" spans="1:15" ht="13.8">
      <c r="A366" s="333" t="str">
        <f t="shared" si="56"/>
        <v/>
      </c>
      <c r="B366" s="333" t="str">
        <f t="shared" si="57"/>
        <v/>
      </c>
      <c r="C366" s="333" t="str">
        <f t="shared" si="58"/>
        <v/>
      </c>
      <c r="D366" s="333" t="str">
        <f t="shared" si="59"/>
        <v/>
      </c>
      <c r="E366" s="333" t="str">
        <f t="shared" si="60"/>
        <v/>
      </c>
      <c r="F366" s="333" t="str">
        <f t="shared" si="61"/>
        <v/>
      </c>
      <c r="G366" s="333" t="str">
        <f t="shared" si="55"/>
        <v/>
      </c>
      <c r="H366" s="335"/>
      <c r="I366" s="335"/>
      <c r="J366" s="335"/>
      <c r="K366" s="335"/>
      <c r="L366" s="335"/>
    </row>
    <row r="367" spans="1:15" ht="13.8">
      <c r="A367" s="333" t="str">
        <f t="shared" si="56"/>
        <v/>
      </c>
      <c r="B367" s="333" t="str">
        <f t="shared" si="57"/>
        <v/>
      </c>
      <c r="C367" s="333" t="str">
        <f t="shared" si="58"/>
        <v/>
      </c>
      <c r="D367" s="333" t="str">
        <f t="shared" si="59"/>
        <v/>
      </c>
      <c r="E367" s="333" t="str">
        <f t="shared" si="60"/>
        <v/>
      </c>
      <c r="F367" s="333" t="str">
        <f t="shared" si="61"/>
        <v/>
      </c>
      <c r="G367" s="333" t="str">
        <f t="shared" si="55"/>
        <v/>
      </c>
      <c r="H367" s="335"/>
      <c r="I367" s="335"/>
      <c r="J367" s="335"/>
      <c r="K367" s="335"/>
      <c r="L367" s="335"/>
    </row>
    <row r="368" spans="1:15" ht="13.8">
      <c r="A368" s="333" t="str">
        <f t="shared" si="56"/>
        <v/>
      </c>
      <c r="B368" s="333" t="str">
        <f t="shared" si="57"/>
        <v/>
      </c>
      <c r="C368" s="333" t="str">
        <f t="shared" si="58"/>
        <v/>
      </c>
      <c r="D368" s="333" t="str">
        <f t="shared" si="59"/>
        <v/>
      </c>
      <c r="E368" s="333" t="str">
        <f t="shared" si="60"/>
        <v/>
      </c>
      <c r="F368" s="333" t="str">
        <f t="shared" si="61"/>
        <v/>
      </c>
      <c r="G368" s="333" t="str">
        <f t="shared" si="55"/>
        <v/>
      </c>
      <c r="H368" s="335"/>
      <c r="I368" s="335"/>
      <c r="J368" s="335"/>
      <c r="K368" s="335"/>
      <c r="L368" s="335"/>
    </row>
    <row r="369" spans="1:12" ht="13.8">
      <c r="A369" s="333" t="str">
        <f t="shared" si="56"/>
        <v/>
      </c>
      <c r="B369" s="333" t="str">
        <f t="shared" si="57"/>
        <v/>
      </c>
      <c r="C369" s="333" t="str">
        <f t="shared" si="58"/>
        <v/>
      </c>
      <c r="D369" s="333" t="str">
        <f t="shared" si="59"/>
        <v/>
      </c>
      <c r="E369" s="333" t="str">
        <f t="shared" si="60"/>
        <v/>
      </c>
      <c r="F369" s="333" t="str">
        <f t="shared" si="61"/>
        <v/>
      </c>
      <c r="G369" s="333" t="str">
        <f t="shared" si="55"/>
        <v/>
      </c>
      <c r="H369" s="335"/>
      <c r="I369" s="335"/>
      <c r="J369" s="335"/>
      <c r="K369" s="335"/>
      <c r="L369" s="335"/>
    </row>
    <row r="370" spans="1:12" ht="13.8">
      <c r="A370" s="333" t="str">
        <f t="shared" si="56"/>
        <v/>
      </c>
      <c r="B370" s="333" t="str">
        <f t="shared" si="57"/>
        <v/>
      </c>
      <c r="C370" s="333" t="str">
        <f t="shared" si="58"/>
        <v/>
      </c>
      <c r="D370" s="333" t="str">
        <f t="shared" si="59"/>
        <v/>
      </c>
      <c r="E370" s="333" t="str">
        <f t="shared" si="60"/>
        <v/>
      </c>
      <c r="F370" s="333" t="str">
        <f t="shared" si="61"/>
        <v/>
      </c>
      <c r="G370" s="333" t="str">
        <f t="shared" si="55"/>
        <v/>
      </c>
      <c r="H370" s="335"/>
      <c r="I370" s="335"/>
      <c r="J370" s="335"/>
      <c r="K370" s="335"/>
      <c r="L370" s="335"/>
    </row>
    <row r="371" spans="1:12" ht="13.8">
      <c r="A371" s="333" t="str">
        <f t="shared" si="56"/>
        <v/>
      </c>
      <c r="B371" s="333" t="str">
        <f t="shared" si="57"/>
        <v/>
      </c>
      <c r="C371" s="333" t="str">
        <f t="shared" si="58"/>
        <v/>
      </c>
      <c r="D371" s="333" t="str">
        <f t="shared" si="59"/>
        <v/>
      </c>
      <c r="E371" s="333" t="str">
        <f t="shared" si="60"/>
        <v/>
      </c>
      <c r="F371" s="333" t="str">
        <f t="shared" si="61"/>
        <v/>
      </c>
      <c r="G371" s="333" t="str">
        <f t="shared" si="55"/>
        <v/>
      </c>
      <c r="H371" s="335"/>
      <c r="I371" s="335"/>
      <c r="J371" s="335"/>
      <c r="K371" s="335"/>
      <c r="L371" s="335"/>
    </row>
    <row r="372" spans="1:12" ht="13.8">
      <c r="A372" s="333" t="str">
        <f t="shared" si="56"/>
        <v/>
      </c>
      <c r="B372" s="333" t="str">
        <f t="shared" si="57"/>
        <v/>
      </c>
      <c r="C372" s="333" t="str">
        <f t="shared" si="58"/>
        <v/>
      </c>
      <c r="D372" s="333" t="str">
        <f t="shared" si="59"/>
        <v/>
      </c>
      <c r="E372" s="333" t="str">
        <f t="shared" si="60"/>
        <v/>
      </c>
      <c r="F372" s="333" t="str">
        <f t="shared" si="61"/>
        <v/>
      </c>
      <c r="G372" s="333" t="str">
        <f t="shared" si="55"/>
        <v/>
      </c>
      <c r="H372" s="335"/>
      <c r="I372" s="335"/>
      <c r="J372" s="335"/>
      <c r="K372" s="335"/>
      <c r="L372" s="335"/>
    </row>
    <row r="373" spans="1:12" ht="13.8">
      <c r="A373" s="333" t="str">
        <f t="shared" si="56"/>
        <v/>
      </c>
      <c r="B373" s="333" t="str">
        <f t="shared" si="57"/>
        <v/>
      </c>
      <c r="C373" s="333" t="str">
        <f t="shared" si="58"/>
        <v/>
      </c>
      <c r="D373" s="333" t="str">
        <f t="shared" si="59"/>
        <v/>
      </c>
      <c r="E373" s="333" t="str">
        <f t="shared" si="60"/>
        <v/>
      </c>
      <c r="F373" s="333" t="str">
        <f t="shared" si="61"/>
        <v/>
      </c>
      <c r="G373" s="333" t="str">
        <f t="shared" si="55"/>
        <v/>
      </c>
      <c r="H373" s="335"/>
      <c r="I373" s="335"/>
      <c r="J373" s="335"/>
      <c r="K373" s="335"/>
      <c r="L373" s="335"/>
    </row>
    <row r="374" spans="1:12" ht="13.8">
      <c r="A374" s="333" t="str">
        <f t="shared" si="56"/>
        <v/>
      </c>
      <c r="B374" s="333" t="str">
        <f t="shared" si="57"/>
        <v/>
      </c>
      <c r="C374" s="333" t="str">
        <f t="shared" si="58"/>
        <v/>
      </c>
      <c r="D374" s="333" t="str">
        <f t="shared" si="59"/>
        <v/>
      </c>
      <c r="E374" s="333" t="str">
        <f t="shared" si="60"/>
        <v/>
      </c>
      <c r="F374" s="333" t="str">
        <f t="shared" si="61"/>
        <v/>
      </c>
      <c r="G374" s="333" t="str">
        <f t="shared" si="55"/>
        <v/>
      </c>
      <c r="H374" s="335"/>
      <c r="I374" s="335"/>
      <c r="J374" s="335"/>
      <c r="K374" s="335"/>
      <c r="L374" s="335"/>
    </row>
    <row r="375" spans="1:12" ht="13.8">
      <c r="A375" s="333" t="str">
        <f t="shared" si="56"/>
        <v/>
      </c>
      <c r="B375" s="333" t="str">
        <f t="shared" si="57"/>
        <v/>
      </c>
      <c r="C375" s="333" t="str">
        <f t="shared" si="58"/>
        <v/>
      </c>
      <c r="D375" s="333" t="str">
        <f t="shared" si="59"/>
        <v/>
      </c>
      <c r="E375" s="333" t="str">
        <f t="shared" si="60"/>
        <v/>
      </c>
      <c r="F375" s="333" t="str">
        <f t="shared" si="61"/>
        <v/>
      </c>
      <c r="G375" s="333" t="str">
        <f t="shared" si="55"/>
        <v/>
      </c>
      <c r="H375" s="335"/>
      <c r="I375" s="335"/>
      <c r="J375" s="335"/>
      <c r="K375" s="335"/>
      <c r="L375" s="335"/>
    </row>
    <row r="376" spans="1:12" ht="13.8">
      <c r="A376" s="333" t="str">
        <f t="shared" si="56"/>
        <v/>
      </c>
      <c r="B376" s="333" t="str">
        <f t="shared" si="57"/>
        <v/>
      </c>
      <c r="C376" s="333" t="str">
        <f t="shared" si="58"/>
        <v/>
      </c>
      <c r="D376" s="333" t="str">
        <f t="shared" si="59"/>
        <v/>
      </c>
      <c r="E376" s="333" t="str">
        <f t="shared" si="60"/>
        <v/>
      </c>
      <c r="F376" s="333" t="str">
        <f t="shared" si="61"/>
        <v/>
      </c>
      <c r="G376" s="333" t="str">
        <f t="shared" si="55"/>
        <v/>
      </c>
      <c r="H376" s="335"/>
      <c r="I376" s="335"/>
      <c r="J376" s="335"/>
      <c r="K376" s="335"/>
      <c r="L376" s="335"/>
    </row>
    <row r="377" spans="1:12" ht="13.8">
      <c r="A377" s="333" t="str">
        <f t="shared" si="56"/>
        <v/>
      </c>
      <c r="B377" s="333" t="str">
        <f t="shared" si="57"/>
        <v/>
      </c>
      <c r="C377" s="333" t="str">
        <f t="shared" si="58"/>
        <v/>
      </c>
      <c r="D377" s="333" t="str">
        <f t="shared" si="59"/>
        <v/>
      </c>
      <c r="E377" s="333" t="str">
        <f t="shared" si="60"/>
        <v/>
      </c>
      <c r="F377" s="333" t="str">
        <f t="shared" si="61"/>
        <v/>
      </c>
      <c r="G377" s="333" t="str">
        <f t="shared" si="55"/>
        <v/>
      </c>
      <c r="H377" s="335"/>
      <c r="I377" s="335"/>
      <c r="J377" s="335"/>
      <c r="K377" s="335"/>
      <c r="L377" s="335"/>
    </row>
    <row r="378" spans="1:12" ht="13.8">
      <c r="A378" s="333" t="str">
        <f t="shared" si="56"/>
        <v/>
      </c>
      <c r="B378" s="333" t="str">
        <f t="shared" si="57"/>
        <v/>
      </c>
      <c r="C378" s="333" t="str">
        <f t="shared" si="58"/>
        <v/>
      </c>
      <c r="D378" s="333" t="str">
        <f t="shared" si="59"/>
        <v/>
      </c>
      <c r="E378" s="333" t="str">
        <f t="shared" si="60"/>
        <v/>
      </c>
      <c r="F378" s="333" t="str">
        <f t="shared" si="61"/>
        <v/>
      </c>
      <c r="G378" s="333" t="str">
        <f t="shared" si="55"/>
        <v/>
      </c>
      <c r="H378" s="335"/>
      <c r="I378" s="335"/>
      <c r="J378" s="335"/>
      <c r="K378" s="335"/>
      <c r="L378" s="335"/>
    </row>
    <row r="379" spans="1:12" ht="13.8">
      <c r="A379" s="333" t="str">
        <f t="shared" si="56"/>
        <v/>
      </c>
      <c r="B379" s="333" t="str">
        <f t="shared" si="57"/>
        <v/>
      </c>
      <c r="C379" s="333" t="str">
        <f t="shared" si="58"/>
        <v/>
      </c>
      <c r="D379" s="333" t="str">
        <f t="shared" si="59"/>
        <v/>
      </c>
      <c r="E379" s="333" t="str">
        <f t="shared" si="60"/>
        <v/>
      </c>
      <c r="F379" s="333" t="str">
        <f t="shared" si="61"/>
        <v/>
      </c>
      <c r="G379" s="333" t="str">
        <f t="shared" si="55"/>
        <v/>
      </c>
      <c r="H379" s="335"/>
      <c r="I379" s="335"/>
      <c r="J379" s="335"/>
      <c r="K379" s="335"/>
      <c r="L379" s="335"/>
    </row>
    <row r="380" spans="1:12" ht="13.8">
      <c r="A380" s="333" t="str">
        <f t="shared" si="56"/>
        <v/>
      </c>
      <c r="B380" s="333" t="str">
        <f t="shared" si="57"/>
        <v/>
      </c>
      <c r="C380" s="333" t="str">
        <f t="shared" si="58"/>
        <v/>
      </c>
      <c r="D380" s="333" t="str">
        <f t="shared" si="59"/>
        <v/>
      </c>
      <c r="E380" s="333" t="str">
        <f t="shared" si="60"/>
        <v/>
      </c>
      <c r="F380" s="333" t="str">
        <f t="shared" si="61"/>
        <v/>
      </c>
      <c r="G380" s="333" t="str">
        <f t="shared" si="55"/>
        <v/>
      </c>
      <c r="H380" s="335"/>
      <c r="I380" s="335"/>
      <c r="J380" s="335"/>
      <c r="K380" s="335"/>
      <c r="L380" s="335"/>
    </row>
    <row r="381" spans="1:12" ht="13.8">
      <c r="A381" s="333" t="str">
        <f t="shared" si="56"/>
        <v/>
      </c>
      <c r="B381" s="333" t="str">
        <f t="shared" si="57"/>
        <v/>
      </c>
      <c r="C381" s="333" t="str">
        <f t="shared" si="58"/>
        <v/>
      </c>
      <c r="D381" s="333" t="str">
        <f t="shared" si="59"/>
        <v/>
      </c>
      <c r="E381" s="333" t="str">
        <f t="shared" si="60"/>
        <v/>
      </c>
      <c r="F381" s="333" t="str">
        <f t="shared" si="61"/>
        <v/>
      </c>
      <c r="G381" s="333" t="str">
        <f t="shared" si="55"/>
        <v/>
      </c>
      <c r="H381" s="335"/>
      <c r="I381" s="335"/>
      <c r="J381" s="335"/>
      <c r="K381" s="335"/>
      <c r="L381" s="335"/>
    </row>
    <row r="382" spans="1:12" ht="13.8">
      <c r="A382" s="333" t="str">
        <f t="shared" si="56"/>
        <v/>
      </c>
      <c r="B382" s="333" t="str">
        <f t="shared" si="57"/>
        <v/>
      </c>
      <c r="C382" s="333" t="str">
        <f t="shared" si="58"/>
        <v/>
      </c>
      <c r="D382" s="333" t="str">
        <f t="shared" si="59"/>
        <v/>
      </c>
      <c r="E382" s="333" t="str">
        <f t="shared" si="60"/>
        <v/>
      </c>
      <c r="F382" s="333" t="str">
        <f t="shared" si="61"/>
        <v/>
      </c>
      <c r="G382" s="333" t="str">
        <f t="shared" si="55"/>
        <v/>
      </c>
      <c r="H382" s="335"/>
      <c r="I382" s="335"/>
      <c r="J382" s="335"/>
      <c r="K382" s="335"/>
      <c r="L382" s="335"/>
    </row>
    <row r="383" spans="1:12" ht="13.8">
      <c r="A383" s="333" t="str">
        <f t="shared" si="56"/>
        <v/>
      </c>
      <c r="B383" s="333" t="str">
        <f t="shared" si="57"/>
        <v/>
      </c>
      <c r="C383" s="333" t="str">
        <f t="shared" si="58"/>
        <v/>
      </c>
      <c r="D383" s="333" t="str">
        <f t="shared" si="59"/>
        <v/>
      </c>
      <c r="E383" s="333" t="str">
        <f t="shared" si="60"/>
        <v/>
      </c>
      <c r="F383" s="333" t="str">
        <f t="shared" si="61"/>
        <v/>
      </c>
      <c r="G383" s="333" t="str">
        <f t="shared" si="55"/>
        <v/>
      </c>
      <c r="H383" s="335"/>
      <c r="I383" s="335"/>
      <c r="J383" s="335"/>
      <c r="K383" s="335"/>
      <c r="L383" s="335"/>
    </row>
    <row r="384" spans="1:12" ht="13.8">
      <c r="A384" s="333" t="str">
        <f t="shared" si="56"/>
        <v/>
      </c>
      <c r="B384" s="333" t="str">
        <f t="shared" si="57"/>
        <v/>
      </c>
      <c r="C384" s="333" t="str">
        <f t="shared" si="58"/>
        <v/>
      </c>
      <c r="D384" s="333" t="str">
        <f t="shared" si="59"/>
        <v/>
      </c>
      <c r="E384" s="333" t="str">
        <f t="shared" si="60"/>
        <v/>
      </c>
      <c r="F384" s="333" t="str">
        <f t="shared" si="61"/>
        <v/>
      </c>
      <c r="G384" s="333" t="str">
        <f t="shared" si="55"/>
        <v/>
      </c>
      <c r="H384" s="335"/>
      <c r="I384" s="335"/>
      <c r="J384" s="335"/>
      <c r="K384" s="335"/>
      <c r="L384" s="335"/>
    </row>
    <row r="385" spans="1:12" ht="13.8">
      <c r="A385" s="333" t="str">
        <f t="shared" si="56"/>
        <v/>
      </c>
      <c r="B385" s="333" t="str">
        <f t="shared" si="57"/>
        <v/>
      </c>
      <c r="C385" s="333" t="str">
        <f t="shared" si="58"/>
        <v/>
      </c>
      <c r="D385" s="333" t="str">
        <f t="shared" si="59"/>
        <v/>
      </c>
      <c r="E385" s="333" t="str">
        <f t="shared" si="60"/>
        <v/>
      </c>
      <c r="F385" s="333" t="str">
        <f t="shared" si="61"/>
        <v/>
      </c>
      <c r="G385" s="333" t="str">
        <f t="shared" si="55"/>
        <v/>
      </c>
      <c r="H385" s="335"/>
      <c r="I385" s="335"/>
      <c r="J385" s="335"/>
      <c r="K385" s="335"/>
      <c r="L385" s="335"/>
    </row>
    <row r="386" spans="1:12" ht="13.8">
      <c r="A386" s="333" t="str">
        <f t="shared" si="56"/>
        <v/>
      </c>
      <c r="B386" s="333" t="str">
        <f t="shared" si="57"/>
        <v/>
      </c>
      <c r="C386" s="333" t="str">
        <f t="shared" si="58"/>
        <v/>
      </c>
      <c r="D386" s="333" t="str">
        <f t="shared" si="59"/>
        <v/>
      </c>
      <c r="E386" s="333" t="str">
        <f t="shared" si="60"/>
        <v/>
      </c>
      <c r="F386" s="333" t="str">
        <f t="shared" si="61"/>
        <v/>
      </c>
      <c r="G386" s="333" t="str">
        <f t="shared" ref="G386:G449" si="62">IFERROR(IF(LEN(M386)=0, "", IF(L386="pct",TEXT(M386,"0.00%"),IF(L386="currency",TEXT(M386,"###0.00"),IF(L386="date", TEXT(M386,"YYYY-MM-DD"), IF(L386="float2", TEXT(M386,"0.00"), M386))))),"")</f>
        <v/>
      </c>
      <c r="H386" s="335"/>
      <c r="I386" s="335"/>
      <c r="J386" s="335"/>
      <c r="K386" s="335"/>
      <c r="L386" s="335"/>
    </row>
    <row r="387" spans="1:12" ht="13.8">
      <c r="A387" s="333" t="str">
        <f t="shared" si="56"/>
        <v/>
      </c>
      <c r="B387" s="333" t="str">
        <f t="shared" si="57"/>
        <v/>
      </c>
      <c r="C387" s="333" t="str">
        <f t="shared" si="58"/>
        <v/>
      </c>
      <c r="D387" s="333" t="str">
        <f t="shared" si="59"/>
        <v/>
      </c>
      <c r="E387" s="333" t="str">
        <f t="shared" si="60"/>
        <v/>
      </c>
      <c r="F387" s="333" t="str">
        <f t="shared" si="61"/>
        <v/>
      </c>
      <c r="G387" s="333" t="str">
        <f t="shared" si="62"/>
        <v/>
      </c>
      <c r="H387" s="335"/>
      <c r="I387" s="335"/>
      <c r="J387" s="335"/>
      <c r="K387" s="335"/>
      <c r="L387" s="335"/>
    </row>
    <row r="388" spans="1:12" ht="13.8">
      <c r="A388" s="333" t="str">
        <f t="shared" si="56"/>
        <v/>
      </c>
      <c r="B388" s="333" t="str">
        <f t="shared" si="57"/>
        <v/>
      </c>
      <c r="C388" s="333" t="str">
        <f t="shared" si="58"/>
        <v/>
      </c>
      <c r="D388" s="333" t="str">
        <f t="shared" si="59"/>
        <v/>
      </c>
      <c r="E388" s="333" t="str">
        <f t="shared" si="60"/>
        <v/>
      </c>
      <c r="F388" s="333" t="str">
        <f t="shared" si="61"/>
        <v/>
      </c>
      <c r="G388" s="333" t="str">
        <f t="shared" si="62"/>
        <v/>
      </c>
      <c r="H388" s="335"/>
      <c r="I388" s="335"/>
      <c r="J388" s="335"/>
      <c r="K388" s="335"/>
      <c r="L388" s="335"/>
    </row>
    <row r="389" spans="1:12" ht="13.8">
      <c r="A389" s="333" t="str">
        <f t="shared" si="56"/>
        <v/>
      </c>
      <c r="B389" s="333" t="str">
        <f t="shared" si="57"/>
        <v/>
      </c>
      <c r="C389" s="333" t="str">
        <f t="shared" si="58"/>
        <v/>
      </c>
      <c r="D389" s="333" t="str">
        <f t="shared" si="59"/>
        <v/>
      </c>
      <c r="E389" s="333" t="str">
        <f t="shared" si="60"/>
        <v/>
      </c>
      <c r="F389" s="333" t="str">
        <f t="shared" si="61"/>
        <v/>
      </c>
      <c r="G389" s="333" t="str">
        <f t="shared" si="62"/>
        <v/>
      </c>
      <c r="H389" s="335"/>
      <c r="I389" s="335"/>
      <c r="J389" s="335"/>
      <c r="K389" s="335"/>
      <c r="L389" s="335"/>
    </row>
    <row r="390" spans="1:12" ht="13.8">
      <c r="A390" s="333" t="str">
        <f t="shared" si="56"/>
        <v/>
      </c>
      <c r="B390" s="333" t="str">
        <f t="shared" si="57"/>
        <v/>
      </c>
      <c r="C390" s="333" t="str">
        <f t="shared" si="58"/>
        <v/>
      </c>
      <c r="D390" s="333" t="str">
        <f t="shared" si="59"/>
        <v/>
      </c>
      <c r="E390" s="333" t="str">
        <f t="shared" si="60"/>
        <v/>
      </c>
      <c r="F390" s="333" t="str">
        <f t="shared" si="61"/>
        <v/>
      </c>
      <c r="G390" s="333" t="str">
        <f t="shared" si="62"/>
        <v/>
      </c>
      <c r="H390" s="335"/>
      <c r="I390" s="335"/>
      <c r="J390" s="335"/>
      <c r="K390" s="335"/>
      <c r="L390" s="335"/>
    </row>
    <row r="391" spans="1:12" ht="13.8">
      <c r="A391" s="333" t="str">
        <f t="shared" si="56"/>
        <v/>
      </c>
      <c r="B391" s="333" t="str">
        <f t="shared" si="57"/>
        <v/>
      </c>
      <c r="C391" s="333" t="str">
        <f t="shared" si="58"/>
        <v/>
      </c>
      <c r="D391" s="333" t="str">
        <f t="shared" si="59"/>
        <v/>
      </c>
      <c r="E391" s="333" t="str">
        <f t="shared" si="60"/>
        <v/>
      </c>
      <c r="F391" s="333" t="str">
        <f t="shared" si="61"/>
        <v/>
      </c>
      <c r="G391" s="333" t="str">
        <f t="shared" si="62"/>
        <v/>
      </c>
      <c r="H391" s="335"/>
      <c r="I391" s="335"/>
      <c r="J391" s="335"/>
      <c r="K391" s="335"/>
      <c r="L391" s="335"/>
    </row>
    <row r="392" spans="1:12" ht="13.8">
      <c r="A392" s="333" t="str">
        <f t="shared" si="56"/>
        <v/>
      </c>
      <c r="B392" s="333" t="str">
        <f t="shared" si="57"/>
        <v/>
      </c>
      <c r="C392" s="333" t="str">
        <f t="shared" si="58"/>
        <v/>
      </c>
      <c r="D392" s="333" t="str">
        <f t="shared" si="59"/>
        <v/>
      </c>
      <c r="E392" s="333" t="str">
        <f t="shared" si="60"/>
        <v/>
      </c>
      <c r="F392" s="333" t="str">
        <f t="shared" si="61"/>
        <v/>
      </c>
      <c r="G392" s="333" t="str">
        <f t="shared" si="62"/>
        <v/>
      </c>
      <c r="H392" s="335"/>
      <c r="I392" s="335"/>
      <c r="J392" s="335"/>
      <c r="K392" s="335"/>
      <c r="L392" s="335"/>
    </row>
    <row r="393" spans="1:12" ht="13.8">
      <c r="A393" s="333" t="str">
        <f t="shared" si="56"/>
        <v/>
      </c>
      <c r="B393" s="333" t="str">
        <f t="shared" si="57"/>
        <v/>
      </c>
      <c r="C393" s="333" t="str">
        <f t="shared" si="58"/>
        <v/>
      </c>
      <c r="D393" s="333" t="str">
        <f t="shared" si="59"/>
        <v/>
      </c>
      <c r="E393" s="333" t="str">
        <f t="shared" si="60"/>
        <v/>
      </c>
      <c r="F393" s="333" t="str">
        <f t="shared" si="61"/>
        <v/>
      </c>
      <c r="G393" s="333" t="str">
        <f t="shared" si="62"/>
        <v/>
      </c>
      <c r="H393" s="335"/>
      <c r="I393" s="335"/>
      <c r="J393" s="335"/>
      <c r="K393" s="335"/>
      <c r="L393" s="335"/>
    </row>
    <row r="394" spans="1:12" ht="13.8">
      <c r="A394" s="333" t="str">
        <f t="shared" si="56"/>
        <v/>
      </c>
      <c r="B394" s="333" t="str">
        <f t="shared" si="57"/>
        <v/>
      </c>
      <c r="C394" s="333" t="str">
        <f t="shared" si="58"/>
        <v/>
      </c>
      <c r="D394" s="333" t="str">
        <f t="shared" si="59"/>
        <v/>
      </c>
      <c r="E394" s="333" t="str">
        <f t="shared" si="60"/>
        <v/>
      </c>
      <c r="F394" s="333" t="str">
        <f t="shared" si="61"/>
        <v/>
      </c>
      <c r="G394" s="333" t="str">
        <f t="shared" si="62"/>
        <v/>
      </c>
      <c r="H394" s="335"/>
      <c r="I394" s="335"/>
      <c r="J394" s="335"/>
      <c r="K394" s="335"/>
      <c r="L394" s="335"/>
    </row>
    <row r="395" spans="1:12" ht="13.8">
      <c r="A395" s="333" t="str">
        <f t="shared" si="56"/>
        <v/>
      </c>
      <c r="B395" s="333" t="str">
        <f t="shared" si="57"/>
        <v/>
      </c>
      <c r="C395" s="333" t="str">
        <f t="shared" si="58"/>
        <v/>
      </c>
      <c r="D395" s="333" t="str">
        <f t="shared" si="59"/>
        <v/>
      </c>
      <c r="E395" s="333" t="str">
        <f t="shared" si="60"/>
        <v/>
      </c>
      <c r="F395" s="333" t="str">
        <f t="shared" si="61"/>
        <v/>
      </c>
      <c r="G395" s="333" t="str">
        <f t="shared" si="62"/>
        <v/>
      </c>
      <c r="H395" s="335"/>
      <c r="I395" s="335"/>
      <c r="J395" s="335"/>
      <c r="K395" s="335"/>
      <c r="L395" s="335"/>
    </row>
    <row r="396" spans="1:12" ht="13.8">
      <c r="A396" s="333" t="str">
        <f t="shared" si="56"/>
        <v/>
      </c>
      <c r="B396" s="333" t="str">
        <f t="shared" si="57"/>
        <v/>
      </c>
      <c r="C396" s="333" t="str">
        <f t="shared" si="58"/>
        <v/>
      </c>
      <c r="D396" s="333" t="str">
        <f t="shared" si="59"/>
        <v/>
      </c>
      <c r="E396" s="333" t="str">
        <f t="shared" si="60"/>
        <v/>
      </c>
      <c r="F396" s="333" t="str">
        <f t="shared" si="61"/>
        <v/>
      </c>
      <c r="G396" s="333" t="str">
        <f t="shared" si="62"/>
        <v/>
      </c>
      <c r="H396" s="335"/>
      <c r="I396" s="335"/>
      <c r="J396" s="335"/>
      <c r="K396" s="335"/>
      <c r="L396" s="335"/>
    </row>
    <row r="397" spans="1:12" ht="13.8">
      <c r="A397" s="333" t="str">
        <f t="shared" si="56"/>
        <v/>
      </c>
      <c r="B397" s="333" t="str">
        <f t="shared" si="57"/>
        <v/>
      </c>
      <c r="C397" s="333" t="str">
        <f t="shared" si="58"/>
        <v/>
      </c>
      <c r="D397" s="333" t="str">
        <f t="shared" si="59"/>
        <v/>
      </c>
      <c r="E397" s="333" t="str">
        <f t="shared" si="60"/>
        <v/>
      </c>
      <c r="F397" s="333" t="str">
        <f t="shared" si="61"/>
        <v/>
      </c>
      <c r="G397" s="333" t="str">
        <f t="shared" si="62"/>
        <v/>
      </c>
      <c r="H397" s="335"/>
      <c r="I397" s="335"/>
      <c r="J397" s="335"/>
      <c r="K397" s="335"/>
      <c r="L397" s="335"/>
    </row>
    <row r="398" spans="1:12" ht="13.8">
      <c r="A398" s="333" t="str">
        <f t="shared" si="56"/>
        <v/>
      </c>
      <c r="B398" s="333" t="str">
        <f t="shared" si="57"/>
        <v/>
      </c>
      <c r="C398" s="333" t="str">
        <f t="shared" si="58"/>
        <v/>
      </c>
      <c r="D398" s="333" t="str">
        <f t="shared" si="59"/>
        <v/>
      </c>
      <c r="E398" s="333" t="str">
        <f t="shared" si="60"/>
        <v/>
      </c>
      <c r="F398" s="333" t="str">
        <f t="shared" si="61"/>
        <v/>
      </c>
      <c r="G398" s="333" t="str">
        <f t="shared" si="62"/>
        <v/>
      </c>
      <c r="H398" s="335"/>
      <c r="I398" s="335"/>
      <c r="J398" s="335"/>
      <c r="K398" s="335"/>
      <c r="L398" s="335"/>
    </row>
    <row r="399" spans="1:12" ht="13.8">
      <c r="A399" s="333" t="str">
        <f t="shared" si="56"/>
        <v/>
      </c>
      <c r="B399" s="333" t="str">
        <f t="shared" si="57"/>
        <v/>
      </c>
      <c r="C399" s="333" t="str">
        <f t="shared" si="58"/>
        <v/>
      </c>
      <c r="D399" s="333" t="str">
        <f t="shared" si="59"/>
        <v/>
      </c>
      <c r="E399" s="333" t="str">
        <f t="shared" si="60"/>
        <v/>
      </c>
      <c r="F399" s="333" t="str">
        <f t="shared" si="61"/>
        <v/>
      </c>
      <c r="G399" s="333" t="str">
        <f t="shared" si="62"/>
        <v/>
      </c>
      <c r="H399" s="335"/>
      <c r="I399" s="335"/>
      <c r="J399" s="335"/>
      <c r="K399" s="335"/>
      <c r="L399" s="335"/>
    </row>
    <row r="400" spans="1:12" ht="13.8">
      <c r="A400" s="333" t="str">
        <f t="shared" si="56"/>
        <v/>
      </c>
      <c r="B400" s="333" t="str">
        <f t="shared" si="57"/>
        <v/>
      </c>
      <c r="C400" s="333" t="str">
        <f t="shared" si="58"/>
        <v/>
      </c>
      <c r="D400" s="333" t="str">
        <f t="shared" si="59"/>
        <v/>
      </c>
      <c r="E400" s="333" t="str">
        <f t="shared" si="60"/>
        <v/>
      </c>
      <c r="F400" s="333" t="str">
        <f t="shared" si="61"/>
        <v/>
      </c>
      <c r="G400" s="333" t="str">
        <f t="shared" si="62"/>
        <v/>
      </c>
      <c r="H400" s="335"/>
      <c r="I400" s="335"/>
      <c r="J400" s="335"/>
      <c r="K400" s="335"/>
      <c r="L400" s="335"/>
    </row>
    <row r="401" spans="1:12" ht="13.8">
      <c r="A401" s="333" t="str">
        <f t="shared" si="56"/>
        <v/>
      </c>
      <c r="B401" s="333" t="str">
        <f t="shared" si="57"/>
        <v/>
      </c>
      <c r="C401" s="333" t="str">
        <f t="shared" si="58"/>
        <v/>
      </c>
      <c r="D401" s="333" t="str">
        <f t="shared" si="59"/>
        <v/>
      </c>
      <c r="E401" s="333" t="str">
        <f t="shared" si="60"/>
        <v/>
      </c>
      <c r="F401" s="333" t="str">
        <f t="shared" si="61"/>
        <v/>
      </c>
      <c r="G401" s="333" t="str">
        <f t="shared" si="62"/>
        <v/>
      </c>
      <c r="H401" s="335"/>
      <c r="I401" s="335"/>
      <c r="J401" s="335"/>
      <c r="K401" s="335"/>
      <c r="L401" s="335"/>
    </row>
    <row r="402" spans="1:12" ht="13.8">
      <c r="A402" s="333" t="str">
        <f t="shared" si="56"/>
        <v/>
      </c>
      <c r="B402" s="333" t="str">
        <f t="shared" si="57"/>
        <v/>
      </c>
      <c r="C402" s="333" t="str">
        <f t="shared" si="58"/>
        <v/>
      </c>
      <c r="D402" s="333" t="str">
        <f t="shared" si="59"/>
        <v/>
      </c>
      <c r="E402" s="333" t="str">
        <f t="shared" si="60"/>
        <v/>
      </c>
      <c r="F402" s="333" t="str">
        <f t="shared" si="61"/>
        <v/>
      </c>
      <c r="G402" s="333" t="str">
        <f t="shared" si="62"/>
        <v/>
      </c>
      <c r="H402" s="335"/>
      <c r="I402" s="335"/>
      <c r="J402" s="335"/>
      <c r="K402" s="335"/>
      <c r="L402" s="335"/>
    </row>
    <row r="403" spans="1:12" ht="13.8">
      <c r="A403" s="333" t="str">
        <f t="shared" si="56"/>
        <v/>
      </c>
      <c r="B403" s="333" t="str">
        <f t="shared" si="57"/>
        <v/>
      </c>
      <c r="C403" s="333" t="str">
        <f t="shared" si="58"/>
        <v/>
      </c>
      <c r="D403" s="333" t="str">
        <f t="shared" si="59"/>
        <v/>
      </c>
      <c r="E403" s="333" t="str">
        <f t="shared" si="60"/>
        <v/>
      </c>
      <c r="F403" s="333" t="str">
        <f t="shared" si="61"/>
        <v/>
      </c>
      <c r="G403" s="333" t="str">
        <f t="shared" si="62"/>
        <v/>
      </c>
      <c r="H403" s="335"/>
      <c r="I403" s="335"/>
      <c r="J403" s="335"/>
      <c r="K403" s="335"/>
      <c r="L403" s="335"/>
    </row>
    <row r="404" spans="1:12" ht="13.8">
      <c r="A404" s="333" t="str">
        <f t="shared" si="56"/>
        <v/>
      </c>
      <c r="B404" s="333" t="str">
        <f t="shared" si="57"/>
        <v/>
      </c>
      <c r="C404" s="333" t="str">
        <f t="shared" si="58"/>
        <v/>
      </c>
      <c r="D404" s="333" t="str">
        <f t="shared" si="59"/>
        <v/>
      </c>
      <c r="E404" s="333" t="str">
        <f t="shared" si="60"/>
        <v/>
      </c>
      <c r="F404" s="333" t="str">
        <f t="shared" si="61"/>
        <v/>
      </c>
      <c r="G404" s="333" t="str">
        <f t="shared" si="62"/>
        <v/>
      </c>
      <c r="H404" s="335"/>
      <c r="I404" s="335"/>
      <c r="J404" s="335"/>
      <c r="K404" s="335"/>
      <c r="L404" s="335"/>
    </row>
    <row r="405" spans="1:12" ht="13.8">
      <c r="A405" s="333" t="str">
        <f t="shared" si="56"/>
        <v/>
      </c>
      <c r="B405" s="333" t="str">
        <f t="shared" si="57"/>
        <v/>
      </c>
      <c r="C405" s="333" t="str">
        <f t="shared" si="58"/>
        <v/>
      </c>
      <c r="D405" s="333" t="str">
        <f t="shared" si="59"/>
        <v/>
      </c>
      <c r="E405" s="333" t="str">
        <f t="shared" si="60"/>
        <v/>
      </c>
      <c r="F405" s="333" t="str">
        <f t="shared" si="61"/>
        <v/>
      </c>
      <c r="G405" s="333" t="str">
        <f t="shared" si="62"/>
        <v/>
      </c>
      <c r="H405" s="335"/>
      <c r="I405" s="335"/>
      <c r="J405" s="335"/>
      <c r="K405" s="335"/>
      <c r="L405" s="335"/>
    </row>
    <row r="406" spans="1:12" ht="13.8">
      <c r="A406" s="333" t="str">
        <f t="shared" si="56"/>
        <v/>
      </c>
      <c r="B406" s="333" t="str">
        <f t="shared" si="57"/>
        <v/>
      </c>
      <c r="C406" s="333" t="str">
        <f t="shared" si="58"/>
        <v/>
      </c>
      <c r="D406" s="333" t="str">
        <f t="shared" si="59"/>
        <v/>
      </c>
      <c r="E406" s="333" t="str">
        <f t="shared" si="60"/>
        <v/>
      </c>
      <c r="F406" s="333" t="str">
        <f t="shared" si="61"/>
        <v/>
      </c>
      <c r="G406" s="333" t="str">
        <f t="shared" si="62"/>
        <v/>
      </c>
      <c r="H406" s="335"/>
      <c r="I406" s="335"/>
      <c r="J406" s="335"/>
      <c r="K406" s="335"/>
      <c r="L406" s="335"/>
    </row>
    <row r="407" spans="1:12" ht="13.8">
      <c r="A407" s="333" t="str">
        <f t="shared" si="56"/>
        <v/>
      </c>
      <c r="B407" s="333" t="str">
        <f t="shared" si="57"/>
        <v/>
      </c>
      <c r="C407" s="333" t="str">
        <f t="shared" si="58"/>
        <v/>
      </c>
      <c r="D407" s="333" t="str">
        <f t="shared" si="59"/>
        <v/>
      </c>
      <c r="E407" s="333" t="str">
        <f t="shared" si="60"/>
        <v/>
      </c>
      <c r="F407" s="333" t="str">
        <f t="shared" si="61"/>
        <v/>
      </c>
      <c r="G407" s="333" t="str">
        <f t="shared" si="62"/>
        <v/>
      </c>
      <c r="H407" s="335"/>
      <c r="I407" s="335"/>
      <c r="J407" s="335"/>
      <c r="K407" s="335"/>
      <c r="L407" s="335"/>
    </row>
    <row r="408" spans="1:12" ht="13.8">
      <c r="A408" s="333" t="str">
        <f t="shared" si="56"/>
        <v/>
      </c>
      <c r="B408" s="333" t="str">
        <f t="shared" si="57"/>
        <v/>
      </c>
      <c r="C408" s="333" t="str">
        <f t="shared" si="58"/>
        <v/>
      </c>
      <c r="D408" s="333" t="str">
        <f t="shared" si="59"/>
        <v/>
      </c>
      <c r="E408" s="333" t="str">
        <f t="shared" si="60"/>
        <v/>
      </c>
      <c r="F408" s="333" t="str">
        <f t="shared" si="61"/>
        <v/>
      </c>
      <c r="G408" s="333" t="str">
        <f t="shared" si="62"/>
        <v/>
      </c>
      <c r="H408" s="335"/>
      <c r="I408" s="335"/>
      <c r="J408" s="335"/>
      <c r="K408" s="335"/>
      <c r="L408" s="335"/>
    </row>
    <row r="409" spans="1:12" ht="13.8">
      <c r="A409" s="333" t="str">
        <f t="shared" si="56"/>
        <v/>
      </c>
      <c r="B409" s="333" t="str">
        <f t="shared" si="57"/>
        <v/>
      </c>
      <c r="C409" s="333" t="str">
        <f t="shared" si="58"/>
        <v/>
      </c>
      <c r="D409" s="333" t="str">
        <f t="shared" si="59"/>
        <v/>
      </c>
      <c r="E409" s="333" t="str">
        <f t="shared" si="60"/>
        <v/>
      </c>
      <c r="F409" s="333" t="str">
        <f t="shared" si="61"/>
        <v/>
      </c>
      <c r="G409" s="333" t="str">
        <f t="shared" si="62"/>
        <v/>
      </c>
      <c r="H409" s="335"/>
      <c r="I409" s="335"/>
      <c r="J409" s="335"/>
      <c r="K409" s="335"/>
      <c r="L409" s="335"/>
    </row>
    <row r="410" spans="1:12" ht="13.8">
      <c r="A410" s="333" t="str">
        <f t="shared" si="56"/>
        <v/>
      </c>
      <c r="B410" s="333" t="str">
        <f t="shared" si="57"/>
        <v/>
      </c>
      <c r="C410" s="333" t="str">
        <f t="shared" si="58"/>
        <v/>
      </c>
      <c r="D410" s="333" t="str">
        <f t="shared" si="59"/>
        <v/>
      </c>
      <c r="E410" s="333" t="str">
        <f t="shared" si="60"/>
        <v/>
      </c>
      <c r="F410" s="333" t="str">
        <f t="shared" si="61"/>
        <v/>
      </c>
      <c r="G410" s="333" t="str">
        <f t="shared" si="62"/>
        <v/>
      </c>
      <c r="H410" s="335"/>
      <c r="I410" s="335"/>
      <c r="J410" s="335"/>
      <c r="K410" s="335"/>
      <c r="L410" s="335"/>
    </row>
    <row r="411" spans="1:12" ht="13.8">
      <c r="A411" s="333" t="str">
        <f t="shared" si="56"/>
        <v/>
      </c>
      <c r="B411" s="333" t="str">
        <f t="shared" si="57"/>
        <v/>
      </c>
      <c r="C411" s="333" t="str">
        <f t="shared" si="58"/>
        <v/>
      </c>
      <c r="D411" s="333" t="str">
        <f t="shared" si="59"/>
        <v/>
      </c>
      <c r="E411" s="333" t="str">
        <f t="shared" si="60"/>
        <v/>
      </c>
      <c r="F411" s="333" t="str">
        <f t="shared" si="61"/>
        <v/>
      </c>
      <c r="G411" s="333" t="str">
        <f t="shared" si="62"/>
        <v/>
      </c>
      <c r="H411" s="335"/>
      <c r="I411" s="335"/>
      <c r="J411" s="335"/>
      <c r="K411" s="335"/>
      <c r="L411" s="335"/>
    </row>
    <row r="412" spans="1:12" ht="13.8">
      <c r="A412" s="333" t="str">
        <f t="shared" si="56"/>
        <v/>
      </c>
      <c r="B412" s="333" t="str">
        <f t="shared" si="57"/>
        <v/>
      </c>
      <c r="C412" s="333" t="str">
        <f t="shared" si="58"/>
        <v/>
      </c>
      <c r="D412" s="333" t="str">
        <f t="shared" si="59"/>
        <v/>
      </c>
      <c r="E412" s="333" t="str">
        <f t="shared" si="60"/>
        <v/>
      </c>
      <c r="F412" s="333" t="str">
        <f t="shared" si="61"/>
        <v/>
      </c>
      <c r="G412" s="333" t="str">
        <f t="shared" si="62"/>
        <v/>
      </c>
      <c r="H412" s="335"/>
      <c r="I412" s="335"/>
      <c r="J412" s="335"/>
      <c r="K412" s="335"/>
      <c r="L412" s="335"/>
    </row>
    <row r="413" spans="1:12" ht="13.8">
      <c r="A413" s="333" t="str">
        <f t="shared" si="56"/>
        <v/>
      </c>
      <c r="B413" s="333" t="str">
        <f t="shared" si="57"/>
        <v/>
      </c>
      <c r="C413" s="333" t="str">
        <f t="shared" si="58"/>
        <v/>
      </c>
      <c r="D413" s="333" t="str">
        <f t="shared" si="59"/>
        <v/>
      </c>
      <c r="E413" s="333" t="str">
        <f t="shared" si="60"/>
        <v/>
      </c>
      <c r="F413" s="333" t="str">
        <f t="shared" si="61"/>
        <v/>
      </c>
      <c r="G413" s="333" t="str">
        <f t="shared" si="62"/>
        <v/>
      </c>
      <c r="H413" s="335"/>
      <c r="I413" s="335"/>
      <c r="J413" s="335"/>
      <c r="K413" s="335"/>
      <c r="L413" s="335"/>
    </row>
    <row r="414" spans="1:12" ht="13.8">
      <c r="A414" s="333" t="str">
        <f t="shared" si="56"/>
        <v/>
      </c>
      <c r="B414" s="333" t="str">
        <f t="shared" si="57"/>
        <v/>
      </c>
      <c r="C414" s="333" t="str">
        <f t="shared" si="58"/>
        <v/>
      </c>
      <c r="D414" s="333" t="str">
        <f t="shared" si="59"/>
        <v/>
      </c>
      <c r="E414" s="333" t="str">
        <f t="shared" si="60"/>
        <v/>
      </c>
      <c r="F414" s="333" t="str">
        <f t="shared" si="61"/>
        <v/>
      </c>
      <c r="G414" s="333" t="str">
        <f t="shared" si="62"/>
        <v/>
      </c>
      <c r="H414" s="335"/>
      <c r="I414" s="335"/>
      <c r="J414" s="335"/>
      <c r="K414" s="335"/>
      <c r="L414" s="335"/>
    </row>
    <row r="415" spans="1:12" ht="13.8">
      <c r="A415" s="333" t="str">
        <f t="shared" si="56"/>
        <v/>
      </c>
      <c r="B415" s="333" t="str">
        <f t="shared" si="57"/>
        <v/>
      </c>
      <c r="C415" s="333" t="str">
        <f t="shared" si="58"/>
        <v/>
      </c>
      <c r="D415" s="333" t="str">
        <f t="shared" si="59"/>
        <v/>
      </c>
      <c r="E415" s="333" t="str">
        <f t="shared" si="60"/>
        <v/>
      </c>
      <c r="F415" s="333" t="str">
        <f t="shared" si="61"/>
        <v/>
      </c>
      <c r="G415" s="333" t="str">
        <f t="shared" si="62"/>
        <v/>
      </c>
      <c r="H415" s="335"/>
      <c r="I415" s="335"/>
      <c r="J415" s="335"/>
      <c r="K415" s="335"/>
      <c r="L415" s="335"/>
    </row>
    <row r="416" spans="1:12" ht="13.8">
      <c r="A416" s="333" t="str">
        <f t="shared" si="56"/>
        <v/>
      </c>
      <c r="B416" s="333" t="str">
        <f t="shared" si="57"/>
        <v/>
      </c>
      <c r="C416" s="333" t="str">
        <f t="shared" si="58"/>
        <v/>
      </c>
      <c r="D416" s="333" t="str">
        <f t="shared" si="59"/>
        <v/>
      </c>
      <c r="E416" s="333" t="str">
        <f t="shared" si="60"/>
        <v/>
      </c>
      <c r="F416" s="333" t="str">
        <f t="shared" si="61"/>
        <v/>
      </c>
      <c r="G416" s="333" t="str">
        <f t="shared" si="62"/>
        <v/>
      </c>
      <c r="H416" s="335"/>
      <c r="I416" s="335"/>
      <c r="J416" s="335"/>
      <c r="K416" s="335"/>
      <c r="L416" s="335"/>
    </row>
    <row r="417" spans="1:12" ht="13.8">
      <c r="A417" s="333" t="str">
        <f t="shared" si="56"/>
        <v/>
      </c>
      <c r="B417" s="333" t="str">
        <f t="shared" si="57"/>
        <v/>
      </c>
      <c r="C417" s="333" t="str">
        <f t="shared" si="58"/>
        <v/>
      </c>
      <c r="D417" s="333" t="str">
        <f t="shared" si="59"/>
        <v/>
      </c>
      <c r="E417" s="333" t="str">
        <f t="shared" si="60"/>
        <v/>
      </c>
      <c r="F417" s="333" t="str">
        <f t="shared" si="61"/>
        <v/>
      </c>
      <c r="G417" s="333" t="str">
        <f t="shared" si="62"/>
        <v/>
      </c>
      <c r="H417" s="335"/>
      <c r="I417" s="335"/>
      <c r="J417" s="335"/>
      <c r="K417" s="335"/>
      <c r="L417" s="335"/>
    </row>
    <row r="418" spans="1:12" ht="13.8">
      <c r="A418" s="333" t="str">
        <f t="shared" si="56"/>
        <v/>
      </c>
      <c r="B418" s="333" t="str">
        <f t="shared" si="57"/>
        <v/>
      </c>
      <c r="C418" s="333" t="str">
        <f t="shared" si="58"/>
        <v/>
      </c>
      <c r="D418" s="333" t="str">
        <f t="shared" si="59"/>
        <v/>
      </c>
      <c r="E418" s="333" t="str">
        <f t="shared" si="60"/>
        <v/>
      </c>
      <c r="F418" s="333" t="str">
        <f t="shared" si="61"/>
        <v/>
      </c>
      <c r="G418" s="333" t="str">
        <f t="shared" si="62"/>
        <v/>
      </c>
      <c r="H418" s="335"/>
      <c r="I418" s="335"/>
      <c r="J418" s="335"/>
      <c r="K418" s="335"/>
      <c r="L418" s="335"/>
    </row>
    <row r="419" spans="1:12" ht="13.8">
      <c r="A419" s="333" t="str">
        <f t="shared" si="56"/>
        <v/>
      </c>
      <c r="B419" s="333" t="str">
        <f t="shared" si="57"/>
        <v/>
      </c>
      <c r="C419" s="333" t="str">
        <f t="shared" si="58"/>
        <v/>
      </c>
      <c r="D419" s="333" t="str">
        <f t="shared" si="59"/>
        <v/>
      </c>
      <c r="E419" s="333" t="str">
        <f t="shared" si="60"/>
        <v/>
      </c>
      <c r="F419" s="333" t="str">
        <f t="shared" si="61"/>
        <v/>
      </c>
      <c r="G419" s="333" t="str">
        <f t="shared" si="62"/>
        <v/>
      </c>
      <c r="H419" s="335"/>
      <c r="I419" s="335"/>
      <c r="J419" s="335"/>
      <c r="K419" s="335"/>
      <c r="L419" s="335"/>
    </row>
    <row r="420" spans="1:12" ht="13.8">
      <c r="A420" s="333" t="str">
        <f t="shared" si="56"/>
        <v/>
      </c>
      <c r="B420" s="333" t="str">
        <f t="shared" si="57"/>
        <v/>
      </c>
      <c r="C420" s="333" t="str">
        <f t="shared" si="58"/>
        <v/>
      </c>
      <c r="D420" s="333" t="str">
        <f t="shared" si="59"/>
        <v/>
      </c>
      <c r="E420" s="333" t="str">
        <f t="shared" si="60"/>
        <v/>
      </c>
      <c r="F420" s="333" t="str">
        <f t="shared" si="61"/>
        <v/>
      </c>
      <c r="G420" s="333" t="str">
        <f t="shared" si="62"/>
        <v/>
      </c>
      <c r="H420" s="335"/>
      <c r="I420" s="335"/>
      <c r="J420" s="335"/>
      <c r="K420" s="335"/>
      <c r="L420" s="335"/>
    </row>
    <row r="421" spans="1:12" ht="13.8">
      <c r="A421" s="333" t="str">
        <f t="shared" si="56"/>
        <v/>
      </c>
      <c r="B421" s="333" t="str">
        <f t="shared" si="57"/>
        <v/>
      </c>
      <c r="C421" s="333" t="str">
        <f t="shared" si="58"/>
        <v/>
      </c>
      <c r="D421" s="333" t="str">
        <f t="shared" si="59"/>
        <v/>
      </c>
      <c r="E421" s="333" t="str">
        <f t="shared" si="60"/>
        <v/>
      </c>
      <c r="F421" s="333" t="str">
        <f t="shared" si="61"/>
        <v/>
      </c>
      <c r="G421" s="333" t="str">
        <f t="shared" si="62"/>
        <v/>
      </c>
      <c r="H421" s="335"/>
      <c r="I421" s="335"/>
      <c r="J421" s="335"/>
      <c r="K421" s="335"/>
      <c r="L421" s="335"/>
    </row>
    <row r="422" spans="1:12" ht="13.8">
      <c r="A422" s="333" t="str">
        <f t="shared" si="56"/>
        <v/>
      </c>
      <c r="B422" s="333" t="str">
        <f t="shared" si="57"/>
        <v/>
      </c>
      <c r="C422" s="333" t="str">
        <f t="shared" si="58"/>
        <v/>
      </c>
      <c r="D422" s="333" t="str">
        <f t="shared" si="59"/>
        <v/>
      </c>
      <c r="E422" s="333" t="str">
        <f t="shared" si="60"/>
        <v/>
      </c>
      <c r="F422" s="333" t="str">
        <f t="shared" si="61"/>
        <v/>
      </c>
      <c r="G422" s="333" t="str">
        <f t="shared" si="62"/>
        <v/>
      </c>
      <c r="H422" s="335"/>
      <c r="I422" s="335"/>
      <c r="J422" s="335"/>
      <c r="K422" s="335"/>
      <c r="L422" s="335"/>
    </row>
    <row r="423" spans="1:12" ht="13.8">
      <c r="A423" s="333" t="str">
        <f t="shared" si="56"/>
        <v/>
      </c>
      <c r="B423" s="333" t="str">
        <f t="shared" si="57"/>
        <v/>
      </c>
      <c r="C423" s="333" t="str">
        <f t="shared" si="58"/>
        <v/>
      </c>
      <c r="D423" s="333" t="str">
        <f t="shared" si="59"/>
        <v/>
      </c>
      <c r="E423" s="333" t="str">
        <f t="shared" si="60"/>
        <v/>
      </c>
      <c r="F423" s="333" t="str">
        <f t="shared" si="61"/>
        <v/>
      </c>
      <c r="G423" s="333" t="str">
        <f t="shared" si="62"/>
        <v/>
      </c>
      <c r="H423" s="335"/>
      <c r="I423" s="335"/>
      <c r="J423" s="335"/>
      <c r="K423" s="335"/>
      <c r="L423" s="335"/>
    </row>
    <row r="424" spans="1:12" ht="13.8">
      <c r="A424" s="333" t="str">
        <f t="shared" si="56"/>
        <v/>
      </c>
      <c r="B424" s="333" t="str">
        <f t="shared" si="57"/>
        <v/>
      </c>
      <c r="C424" s="333" t="str">
        <f t="shared" si="58"/>
        <v/>
      </c>
      <c r="D424" s="333" t="str">
        <f t="shared" si="59"/>
        <v/>
      </c>
      <c r="E424" s="333" t="str">
        <f t="shared" si="60"/>
        <v/>
      </c>
      <c r="F424" s="333" t="str">
        <f t="shared" si="61"/>
        <v/>
      </c>
      <c r="G424" s="333" t="str">
        <f t="shared" si="62"/>
        <v/>
      </c>
      <c r="H424" s="335"/>
      <c r="I424" s="335"/>
      <c r="J424" s="335"/>
      <c r="K424" s="335"/>
      <c r="L424" s="335"/>
    </row>
    <row r="425" spans="1:12" ht="13.8">
      <c r="A425" s="333" t="str">
        <f t="shared" si="56"/>
        <v/>
      </c>
      <c r="B425" s="333" t="str">
        <f t="shared" si="57"/>
        <v/>
      </c>
      <c r="C425" s="333" t="str">
        <f t="shared" si="58"/>
        <v/>
      </c>
      <c r="D425" s="333" t="str">
        <f t="shared" si="59"/>
        <v/>
      </c>
      <c r="E425" s="333" t="str">
        <f t="shared" si="60"/>
        <v/>
      </c>
      <c r="F425" s="333" t="str">
        <f t="shared" si="61"/>
        <v/>
      </c>
      <c r="G425" s="333" t="str">
        <f t="shared" si="62"/>
        <v/>
      </c>
      <c r="H425" s="335"/>
      <c r="I425" s="335"/>
      <c r="J425" s="335"/>
      <c r="K425" s="335"/>
      <c r="L425" s="335"/>
    </row>
    <row r="426" spans="1:12" ht="13.8">
      <c r="A426" s="333" t="str">
        <f t="shared" ref="A426:A454" si="63">IF(LEN(C426)+LEN(D426)+LEN(E426)+LEN(F426)&gt;0, I427, "")</f>
        <v/>
      </c>
      <c r="B426" s="333" t="str">
        <f t="shared" ref="B426:B454" si="64">IF(LEN(C426)+LEN(D426)+LEN(E426)+LEN(F426)&gt;0, H427, "")</f>
        <v/>
      </c>
      <c r="C426" s="333" t="str">
        <f t="shared" ref="C426:C454" si="65">IF(K427="textfield", G426, "")</f>
        <v/>
      </c>
      <c r="D426" s="333" t="str">
        <f t="shared" ref="D426:D454" si="66">IF(K427="radiobutton",G426,IF(K427="checkbox",G426,IF(K427="dropdown",G426,"")))</f>
        <v/>
      </c>
      <c r="E426" s="333" t="str">
        <f t="shared" ref="E426:E454" si="67">IF(K427="richtextfield", G426, "")</f>
        <v/>
      </c>
      <c r="F426" s="333" t="str">
        <f t="shared" ref="F426:F454" si="68">IF(K427="table", G426, IF(K427="fixed_table",G426,""))</f>
        <v/>
      </c>
      <c r="G426" s="333" t="str">
        <f t="shared" si="62"/>
        <v/>
      </c>
      <c r="H426" s="335"/>
      <c r="I426" s="335"/>
      <c r="J426" s="335"/>
      <c r="K426" s="335"/>
      <c r="L426" s="335"/>
    </row>
    <row r="427" spans="1:12" ht="13.8">
      <c r="A427" s="333" t="str">
        <f t="shared" si="63"/>
        <v/>
      </c>
      <c r="B427" s="333" t="str">
        <f t="shared" si="64"/>
        <v/>
      </c>
      <c r="C427" s="333" t="str">
        <f t="shared" si="65"/>
        <v/>
      </c>
      <c r="D427" s="333" t="str">
        <f t="shared" si="66"/>
        <v/>
      </c>
      <c r="E427" s="333" t="str">
        <f t="shared" si="67"/>
        <v/>
      </c>
      <c r="F427" s="333" t="str">
        <f t="shared" si="68"/>
        <v/>
      </c>
      <c r="G427" s="333" t="str">
        <f t="shared" si="62"/>
        <v/>
      </c>
      <c r="H427" s="335"/>
      <c r="I427" s="335"/>
      <c r="J427" s="335"/>
      <c r="K427" s="335"/>
      <c r="L427" s="335"/>
    </row>
    <row r="428" spans="1:12" ht="13.8">
      <c r="A428" s="333" t="str">
        <f t="shared" si="63"/>
        <v/>
      </c>
      <c r="B428" s="333" t="str">
        <f t="shared" si="64"/>
        <v/>
      </c>
      <c r="C428" s="333" t="str">
        <f t="shared" si="65"/>
        <v/>
      </c>
      <c r="D428" s="333" t="str">
        <f t="shared" si="66"/>
        <v/>
      </c>
      <c r="E428" s="333" t="str">
        <f t="shared" si="67"/>
        <v/>
      </c>
      <c r="F428" s="333" t="str">
        <f t="shared" si="68"/>
        <v/>
      </c>
      <c r="G428" s="333" t="str">
        <f t="shared" si="62"/>
        <v/>
      </c>
      <c r="H428" s="335"/>
      <c r="I428" s="335"/>
      <c r="J428" s="335"/>
      <c r="K428" s="335"/>
      <c r="L428" s="335"/>
    </row>
    <row r="429" spans="1:12" ht="13.8">
      <c r="A429" s="333" t="str">
        <f t="shared" si="63"/>
        <v/>
      </c>
      <c r="B429" s="333" t="str">
        <f t="shared" si="64"/>
        <v/>
      </c>
      <c r="C429" s="333" t="str">
        <f t="shared" si="65"/>
        <v/>
      </c>
      <c r="D429" s="333" t="str">
        <f t="shared" si="66"/>
        <v/>
      </c>
      <c r="E429" s="333" t="str">
        <f t="shared" si="67"/>
        <v/>
      </c>
      <c r="F429" s="333" t="str">
        <f t="shared" si="68"/>
        <v/>
      </c>
      <c r="G429" s="333" t="str">
        <f t="shared" si="62"/>
        <v/>
      </c>
      <c r="H429" s="335"/>
      <c r="I429" s="335"/>
      <c r="J429" s="335"/>
      <c r="K429" s="335"/>
      <c r="L429" s="335"/>
    </row>
    <row r="430" spans="1:12" ht="13.8">
      <c r="A430" s="333" t="str">
        <f t="shared" si="63"/>
        <v/>
      </c>
      <c r="B430" s="333" t="str">
        <f t="shared" si="64"/>
        <v/>
      </c>
      <c r="C430" s="333" t="str">
        <f t="shared" si="65"/>
        <v/>
      </c>
      <c r="D430" s="333" t="str">
        <f t="shared" si="66"/>
        <v/>
      </c>
      <c r="E430" s="333" t="str">
        <f t="shared" si="67"/>
        <v/>
      </c>
      <c r="F430" s="333" t="str">
        <f t="shared" si="68"/>
        <v/>
      </c>
      <c r="G430" s="333" t="str">
        <f t="shared" si="62"/>
        <v/>
      </c>
      <c r="H430" s="335"/>
      <c r="I430" s="335"/>
      <c r="J430" s="335"/>
      <c r="K430" s="335"/>
      <c r="L430" s="335"/>
    </row>
    <row r="431" spans="1:12" ht="13.8">
      <c r="A431" s="333" t="str">
        <f t="shared" si="63"/>
        <v/>
      </c>
      <c r="B431" s="333" t="str">
        <f t="shared" si="64"/>
        <v/>
      </c>
      <c r="C431" s="333" t="str">
        <f t="shared" si="65"/>
        <v/>
      </c>
      <c r="D431" s="333" t="str">
        <f t="shared" si="66"/>
        <v/>
      </c>
      <c r="E431" s="333" t="str">
        <f t="shared" si="67"/>
        <v/>
      </c>
      <c r="F431" s="333" t="str">
        <f t="shared" si="68"/>
        <v/>
      </c>
      <c r="G431" s="333" t="str">
        <f t="shared" si="62"/>
        <v/>
      </c>
      <c r="H431" s="335"/>
      <c r="I431" s="335"/>
      <c r="J431" s="335"/>
      <c r="K431" s="335"/>
      <c r="L431" s="335"/>
    </row>
    <row r="432" spans="1:12" ht="13.8">
      <c r="A432" s="333" t="str">
        <f t="shared" si="63"/>
        <v/>
      </c>
      <c r="B432" s="333" t="str">
        <f t="shared" si="64"/>
        <v/>
      </c>
      <c r="C432" s="333" t="str">
        <f t="shared" si="65"/>
        <v/>
      </c>
      <c r="D432" s="333" t="str">
        <f t="shared" si="66"/>
        <v/>
      </c>
      <c r="E432" s="333" t="str">
        <f t="shared" si="67"/>
        <v/>
      </c>
      <c r="F432" s="333" t="str">
        <f t="shared" si="68"/>
        <v/>
      </c>
      <c r="G432" s="333" t="str">
        <f t="shared" si="62"/>
        <v/>
      </c>
      <c r="H432" s="335"/>
      <c r="I432" s="335"/>
      <c r="J432" s="335"/>
      <c r="K432" s="335"/>
      <c r="L432" s="335"/>
    </row>
    <row r="433" spans="1:12" ht="13.8">
      <c r="A433" s="333" t="str">
        <f t="shared" si="63"/>
        <v/>
      </c>
      <c r="B433" s="333" t="str">
        <f t="shared" si="64"/>
        <v/>
      </c>
      <c r="C433" s="333" t="str">
        <f t="shared" si="65"/>
        <v/>
      </c>
      <c r="D433" s="333" t="str">
        <f t="shared" si="66"/>
        <v/>
      </c>
      <c r="E433" s="333" t="str">
        <f t="shared" si="67"/>
        <v/>
      </c>
      <c r="F433" s="333" t="str">
        <f t="shared" si="68"/>
        <v/>
      </c>
      <c r="G433" s="333" t="str">
        <f t="shared" si="62"/>
        <v/>
      </c>
      <c r="H433" s="335"/>
      <c r="I433" s="335"/>
      <c r="J433" s="335"/>
      <c r="K433" s="335"/>
      <c r="L433" s="335"/>
    </row>
    <row r="434" spans="1:12" ht="13.8">
      <c r="A434" s="333" t="str">
        <f t="shared" si="63"/>
        <v/>
      </c>
      <c r="B434" s="333" t="str">
        <f t="shared" si="64"/>
        <v/>
      </c>
      <c r="C434" s="333" t="str">
        <f t="shared" si="65"/>
        <v/>
      </c>
      <c r="D434" s="333" t="str">
        <f t="shared" si="66"/>
        <v/>
      </c>
      <c r="E434" s="333" t="str">
        <f t="shared" si="67"/>
        <v/>
      </c>
      <c r="F434" s="333" t="str">
        <f t="shared" si="68"/>
        <v/>
      </c>
      <c r="G434" s="333" t="str">
        <f t="shared" si="62"/>
        <v/>
      </c>
      <c r="H434" s="335"/>
      <c r="I434" s="335"/>
      <c r="J434" s="335"/>
      <c r="K434" s="335"/>
      <c r="L434" s="335"/>
    </row>
    <row r="435" spans="1:12" ht="13.8">
      <c r="A435" s="333" t="str">
        <f t="shared" si="63"/>
        <v/>
      </c>
      <c r="B435" s="333" t="str">
        <f t="shared" si="64"/>
        <v/>
      </c>
      <c r="C435" s="333" t="str">
        <f t="shared" si="65"/>
        <v/>
      </c>
      <c r="D435" s="333" t="str">
        <f t="shared" si="66"/>
        <v/>
      </c>
      <c r="E435" s="333" t="str">
        <f t="shared" si="67"/>
        <v/>
      </c>
      <c r="F435" s="333" t="str">
        <f t="shared" si="68"/>
        <v/>
      </c>
      <c r="G435" s="333" t="str">
        <f t="shared" si="62"/>
        <v/>
      </c>
      <c r="H435" s="335"/>
      <c r="I435" s="335"/>
      <c r="J435" s="335"/>
      <c r="K435" s="335"/>
      <c r="L435" s="335"/>
    </row>
    <row r="436" spans="1:12" ht="13.8">
      <c r="A436" s="333" t="str">
        <f t="shared" si="63"/>
        <v/>
      </c>
      <c r="B436" s="333" t="str">
        <f t="shared" si="64"/>
        <v/>
      </c>
      <c r="C436" s="333" t="str">
        <f t="shared" si="65"/>
        <v/>
      </c>
      <c r="D436" s="333" t="str">
        <f t="shared" si="66"/>
        <v/>
      </c>
      <c r="E436" s="333" t="str">
        <f t="shared" si="67"/>
        <v/>
      </c>
      <c r="F436" s="333" t="str">
        <f t="shared" si="68"/>
        <v/>
      </c>
      <c r="G436" s="333" t="str">
        <f t="shared" si="62"/>
        <v/>
      </c>
      <c r="H436" s="335"/>
      <c r="I436" s="335"/>
      <c r="J436" s="335"/>
      <c r="K436" s="335"/>
      <c r="L436" s="335"/>
    </row>
    <row r="437" spans="1:12" ht="13.8">
      <c r="A437" s="333" t="str">
        <f t="shared" si="63"/>
        <v/>
      </c>
      <c r="B437" s="333" t="str">
        <f t="shared" si="64"/>
        <v/>
      </c>
      <c r="C437" s="333" t="str">
        <f t="shared" si="65"/>
        <v/>
      </c>
      <c r="D437" s="333" t="str">
        <f t="shared" si="66"/>
        <v/>
      </c>
      <c r="E437" s="333" t="str">
        <f t="shared" si="67"/>
        <v/>
      </c>
      <c r="F437" s="333" t="str">
        <f t="shared" si="68"/>
        <v/>
      </c>
      <c r="G437" s="333" t="str">
        <f t="shared" si="62"/>
        <v/>
      </c>
      <c r="H437" s="335"/>
      <c r="I437" s="335"/>
      <c r="J437" s="335"/>
      <c r="K437" s="335"/>
      <c r="L437" s="335"/>
    </row>
    <row r="438" spans="1:12" ht="13.8">
      <c r="A438" s="333" t="str">
        <f t="shared" si="63"/>
        <v/>
      </c>
      <c r="B438" s="333" t="str">
        <f t="shared" si="64"/>
        <v/>
      </c>
      <c r="C438" s="333" t="str">
        <f t="shared" si="65"/>
        <v/>
      </c>
      <c r="D438" s="333" t="str">
        <f t="shared" si="66"/>
        <v/>
      </c>
      <c r="E438" s="333" t="str">
        <f t="shared" si="67"/>
        <v/>
      </c>
      <c r="F438" s="333" t="str">
        <f t="shared" si="68"/>
        <v/>
      </c>
      <c r="G438" s="333" t="str">
        <f t="shared" si="62"/>
        <v/>
      </c>
      <c r="H438" s="335"/>
      <c r="I438" s="335"/>
      <c r="J438" s="335"/>
      <c r="K438" s="335"/>
      <c r="L438" s="335"/>
    </row>
    <row r="439" spans="1:12" ht="13.8">
      <c r="A439" s="333" t="str">
        <f t="shared" si="63"/>
        <v/>
      </c>
      <c r="B439" s="333" t="str">
        <f t="shared" si="64"/>
        <v/>
      </c>
      <c r="C439" s="333" t="str">
        <f t="shared" si="65"/>
        <v/>
      </c>
      <c r="D439" s="333" t="str">
        <f t="shared" si="66"/>
        <v/>
      </c>
      <c r="E439" s="333" t="str">
        <f t="shared" si="67"/>
        <v/>
      </c>
      <c r="F439" s="333" t="str">
        <f t="shared" si="68"/>
        <v/>
      </c>
      <c r="G439" s="333" t="str">
        <f t="shared" si="62"/>
        <v/>
      </c>
      <c r="H439" s="335"/>
      <c r="I439" s="335"/>
      <c r="J439" s="335"/>
      <c r="K439" s="335"/>
      <c r="L439" s="335"/>
    </row>
    <row r="440" spans="1:12" ht="13.8">
      <c r="A440" s="333" t="str">
        <f t="shared" si="63"/>
        <v/>
      </c>
      <c r="B440" s="333" t="str">
        <f t="shared" si="64"/>
        <v/>
      </c>
      <c r="C440" s="333" t="str">
        <f t="shared" si="65"/>
        <v/>
      </c>
      <c r="D440" s="333" t="str">
        <f t="shared" si="66"/>
        <v/>
      </c>
      <c r="E440" s="333" t="str">
        <f t="shared" si="67"/>
        <v/>
      </c>
      <c r="F440" s="333" t="str">
        <f t="shared" si="68"/>
        <v/>
      </c>
      <c r="G440" s="333" t="str">
        <f t="shared" si="62"/>
        <v/>
      </c>
      <c r="H440" s="335"/>
      <c r="I440" s="335"/>
      <c r="J440" s="335"/>
      <c r="K440" s="335"/>
      <c r="L440" s="335"/>
    </row>
    <row r="441" spans="1:12" ht="13.8">
      <c r="A441" s="333" t="str">
        <f t="shared" si="63"/>
        <v/>
      </c>
      <c r="B441" s="333" t="str">
        <f t="shared" si="64"/>
        <v/>
      </c>
      <c r="C441" s="333" t="str">
        <f t="shared" si="65"/>
        <v/>
      </c>
      <c r="D441" s="333" t="str">
        <f t="shared" si="66"/>
        <v/>
      </c>
      <c r="E441" s="333" t="str">
        <f t="shared" si="67"/>
        <v/>
      </c>
      <c r="F441" s="333" t="str">
        <f t="shared" si="68"/>
        <v/>
      </c>
      <c r="G441" s="333" t="str">
        <f t="shared" si="62"/>
        <v/>
      </c>
      <c r="H441" s="335"/>
      <c r="I441" s="335"/>
      <c r="J441" s="335"/>
      <c r="K441" s="335"/>
      <c r="L441" s="335"/>
    </row>
    <row r="442" spans="1:12" ht="13.8">
      <c r="A442" s="333" t="str">
        <f t="shared" si="63"/>
        <v/>
      </c>
      <c r="B442" s="333" t="str">
        <f t="shared" si="64"/>
        <v/>
      </c>
      <c r="C442" s="333" t="str">
        <f t="shared" si="65"/>
        <v/>
      </c>
      <c r="D442" s="333" t="str">
        <f t="shared" si="66"/>
        <v/>
      </c>
      <c r="E442" s="333" t="str">
        <f t="shared" si="67"/>
        <v/>
      </c>
      <c r="F442" s="333" t="str">
        <f t="shared" si="68"/>
        <v/>
      </c>
      <c r="G442" s="333" t="str">
        <f t="shared" si="62"/>
        <v/>
      </c>
      <c r="H442" s="335"/>
      <c r="I442" s="335"/>
      <c r="J442" s="335"/>
      <c r="K442" s="335"/>
      <c r="L442" s="335"/>
    </row>
    <row r="443" spans="1:12" ht="13.8">
      <c r="A443" s="333" t="str">
        <f t="shared" si="63"/>
        <v/>
      </c>
      <c r="B443" s="333" t="str">
        <f t="shared" si="64"/>
        <v/>
      </c>
      <c r="C443" s="333" t="str">
        <f t="shared" si="65"/>
        <v/>
      </c>
      <c r="D443" s="333" t="str">
        <f t="shared" si="66"/>
        <v/>
      </c>
      <c r="E443" s="333" t="str">
        <f t="shared" si="67"/>
        <v/>
      </c>
      <c r="F443" s="333" t="str">
        <f t="shared" si="68"/>
        <v/>
      </c>
      <c r="G443" s="333" t="str">
        <f t="shared" si="62"/>
        <v/>
      </c>
      <c r="H443" s="335"/>
      <c r="I443" s="335"/>
      <c r="J443" s="335"/>
      <c r="K443" s="335"/>
      <c r="L443" s="335"/>
    </row>
    <row r="444" spans="1:12" ht="13.8">
      <c r="A444" s="333" t="str">
        <f t="shared" si="63"/>
        <v/>
      </c>
      <c r="B444" s="333" t="str">
        <f t="shared" si="64"/>
        <v/>
      </c>
      <c r="C444" s="333" t="str">
        <f t="shared" si="65"/>
        <v/>
      </c>
      <c r="D444" s="333" t="str">
        <f t="shared" si="66"/>
        <v/>
      </c>
      <c r="E444" s="333" t="str">
        <f t="shared" si="67"/>
        <v/>
      </c>
      <c r="F444" s="333" t="str">
        <f t="shared" si="68"/>
        <v/>
      </c>
      <c r="G444" s="333" t="str">
        <f t="shared" si="62"/>
        <v/>
      </c>
      <c r="H444" s="335"/>
      <c r="I444" s="335"/>
      <c r="J444" s="335"/>
      <c r="K444" s="335"/>
      <c r="L444" s="335"/>
    </row>
    <row r="445" spans="1:12" ht="13.8">
      <c r="A445" s="333" t="str">
        <f t="shared" si="63"/>
        <v/>
      </c>
      <c r="B445" s="333" t="str">
        <f t="shared" si="64"/>
        <v/>
      </c>
      <c r="C445" s="333" t="str">
        <f t="shared" si="65"/>
        <v/>
      </c>
      <c r="D445" s="333" t="str">
        <f t="shared" si="66"/>
        <v/>
      </c>
      <c r="E445" s="333" t="str">
        <f t="shared" si="67"/>
        <v/>
      </c>
      <c r="F445" s="333" t="str">
        <f t="shared" si="68"/>
        <v/>
      </c>
      <c r="G445" s="333" t="str">
        <f t="shared" si="62"/>
        <v/>
      </c>
      <c r="H445" s="335"/>
      <c r="I445" s="335"/>
      <c r="J445" s="335"/>
      <c r="K445" s="335"/>
      <c r="L445" s="335"/>
    </row>
    <row r="446" spans="1:12" ht="13.8">
      <c r="A446" s="333" t="str">
        <f t="shared" si="63"/>
        <v/>
      </c>
      <c r="B446" s="333" t="str">
        <f t="shared" si="64"/>
        <v/>
      </c>
      <c r="C446" s="333" t="str">
        <f t="shared" si="65"/>
        <v/>
      </c>
      <c r="D446" s="333" t="str">
        <f t="shared" si="66"/>
        <v/>
      </c>
      <c r="E446" s="333" t="str">
        <f t="shared" si="67"/>
        <v/>
      </c>
      <c r="F446" s="333" t="str">
        <f t="shared" si="68"/>
        <v/>
      </c>
      <c r="G446" s="333" t="str">
        <f t="shared" si="62"/>
        <v/>
      </c>
      <c r="H446" s="335"/>
      <c r="I446" s="335"/>
      <c r="J446" s="335"/>
      <c r="K446" s="335"/>
      <c r="L446" s="335"/>
    </row>
    <row r="447" spans="1:12" ht="13.8">
      <c r="A447" s="333" t="str">
        <f t="shared" si="63"/>
        <v/>
      </c>
      <c r="B447" s="333" t="str">
        <f t="shared" si="64"/>
        <v/>
      </c>
      <c r="C447" s="333" t="str">
        <f t="shared" si="65"/>
        <v/>
      </c>
      <c r="D447" s="333" t="str">
        <f t="shared" si="66"/>
        <v/>
      </c>
      <c r="E447" s="333" t="str">
        <f t="shared" si="67"/>
        <v/>
      </c>
      <c r="F447" s="333" t="str">
        <f t="shared" si="68"/>
        <v/>
      </c>
      <c r="G447" s="333" t="str">
        <f t="shared" si="62"/>
        <v/>
      </c>
      <c r="H447" s="335"/>
      <c r="I447" s="335"/>
      <c r="J447" s="335"/>
      <c r="K447" s="335"/>
      <c r="L447" s="335"/>
    </row>
    <row r="448" spans="1:12" ht="13.8">
      <c r="A448" s="333" t="str">
        <f t="shared" si="63"/>
        <v/>
      </c>
      <c r="B448" s="333" t="str">
        <f t="shared" si="64"/>
        <v/>
      </c>
      <c r="C448" s="333" t="str">
        <f t="shared" si="65"/>
        <v/>
      </c>
      <c r="D448" s="333" t="str">
        <f t="shared" si="66"/>
        <v/>
      </c>
      <c r="E448" s="333" t="str">
        <f t="shared" si="67"/>
        <v/>
      </c>
      <c r="F448" s="333" t="str">
        <f t="shared" si="68"/>
        <v/>
      </c>
      <c r="G448" s="333" t="str">
        <f t="shared" si="62"/>
        <v/>
      </c>
      <c r="H448" s="335"/>
      <c r="I448" s="335"/>
      <c r="J448" s="335"/>
      <c r="K448" s="335"/>
      <c r="L448" s="335"/>
    </row>
    <row r="449" spans="1:12" ht="13.8">
      <c r="A449" s="333" t="str">
        <f t="shared" si="63"/>
        <v/>
      </c>
      <c r="B449" s="333" t="str">
        <f t="shared" si="64"/>
        <v/>
      </c>
      <c r="C449" s="333" t="str">
        <f t="shared" si="65"/>
        <v/>
      </c>
      <c r="D449" s="333" t="str">
        <f t="shared" si="66"/>
        <v/>
      </c>
      <c r="E449" s="333" t="str">
        <f t="shared" si="67"/>
        <v/>
      </c>
      <c r="F449" s="333" t="str">
        <f t="shared" si="68"/>
        <v/>
      </c>
      <c r="G449" s="333" t="str">
        <f t="shared" si="62"/>
        <v/>
      </c>
      <c r="H449" s="335"/>
      <c r="I449" s="335"/>
      <c r="J449" s="335"/>
      <c r="K449" s="335"/>
      <c r="L449" s="335"/>
    </row>
    <row r="450" spans="1:12" ht="13.8">
      <c r="A450" s="333" t="str">
        <f t="shared" si="63"/>
        <v/>
      </c>
      <c r="B450" s="333" t="str">
        <f t="shared" si="64"/>
        <v/>
      </c>
      <c r="C450" s="333" t="str">
        <f t="shared" si="65"/>
        <v/>
      </c>
      <c r="D450" s="333" t="str">
        <f t="shared" si="66"/>
        <v/>
      </c>
      <c r="E450" s="333" t="str">
        <f t="shared" si="67"/>
        <v/>
      </c>
      <c r="F450" s="333" t="str">
        <f t="shared" si="68"/>
        <v/>
      </c>
      <c r="G450" s="333" t="str">
        <f t="shared" ref="G450:G454" si="69">IFERROR(IF(LEN(M450)=0, "", IF(L450="pct",TEXT(M450,"0.00%"),IF(L450="currency",TEXT(M450,"###0.00"),IF(L450="date", TEXT(M450,"YYYY-MM-DD"), IF(L450="float2", TEXT(M450,"0.00"), M450))))),"")</f>
        <v/>
      </c>
      <c r="H450" s="335"/>
      <c r="I450" s="335"/>
      <c r="J450" s="335"/>
      <c r="K450" s="335"/>
      <c r="L450" s="335"/>
    </row>
    <row r="451" spans="1:12" ht="13.8">
      <c r="A451" s="333" t="str">
        <f t="shared" si="63"/>
        <v/>
      </c>
      <c r="B451" s="333" t="str">
        <f t="shared" si="64"/>
        <v/>
      </c>
      <c r="C451" s="333" t="str">
        <f t="shared" si="65"/>
        <v/>
      </c>
      <c r="D451" s="333" t="str">
        <f t="shared" si="66"/>
        <v/>
      </c>
      <c r="E451" s="333" t="str">
        <f t="shared" si="67"/>
        <v/>
      </c>
      <c r="F451" s="333" t="str">
        <f t="shared" si="68"/>
        <v/>
      </c>
      <c r="G451" s="333" t="str">
        <f t="shared" si="69"/>
        <v/>
      </c>
      <c r="K451" s="335"/>
      <c r="L451" s="335"/>
    </row>
    <row r="452" spans="1:12" ht="13.8">
      <c r="A452" s="333" t="str">
        <f t="shared" si="63"/>
        <v/>
      </c>
      <c r="B452" s="333" t="str">
        <f t="shared" si="64"/>
        <v/>
      </c>
      <c r="C452" s="333" t="str">
        <f t="shared" si="65"/>
        <v/>
      </c>
      <c r="D452" s="333" t="str">
        <f t="shared" si="66"/>
        <v/>
      </c>
      <c r="E452" s="333" t="str">
        <f t="shared" si="67"/>
        <v/>
      </c>
      <c r="F452" s="333" t="str">
        <f t="shared" si="68"/>
        <v/>
      </c>
      <c r="G452" s="333" t="str">
        <f t="shared" si="69"/>
        <v/>
      </c>
      <c r="K452" s="335"/>
      <c r="L452" s="335"/>
    </row>
    <row r="453" spans="1:12" ht="13.8">
      <c r="A453" s="333" t="str">
        <f t="shared" si="63"/>
        <v/>
      </c>
      <c r="B453" s="333" t="str">
        <f t="shared" si="64"/>
        <v/>
      </c>
      <c r="C453" s="333" t="str">
        <f t="shared" si="65"/>
        <v/>
      </c>
      <c r="D453" s="333" t="str">
        <f t="shared" si="66"/>
        <v/>
      </c>
      <c r="E453" s="333" t="str">
        <f t="shared" si="67"/>
        <v/>
      </c>
      <c r="F453" s="333" t="str">
        <f t="shared" si="68"/>
        <v/>
      </c>
      <c r="G453" s="333" t="str">
        <f t="shared" si="69"/>
        <v/>
      </c>
      <c r="K453" s="335"/>
      <c r="L453" s="335"/>
    </row>
    <row r="454" spans="1:12" ht="13.8">
      <c r="A454" s="333" t="str">
        <f t="shared" si="63"/>
        <v/>
      </c>
      <c r="B454" s="333" t="str">
        <f t="shared" si="64"/>
        <v/>
      </c>
      <c r="C454" s="333" t="str">
        <f t="shared" si="65"/>
        <v/>
      </c>
      <c r="D454" s="333" t="str">
        <f t="shared" si="66"/>
        <v/>
      </c>
      <c r="E454" s="333" t="str">
        <f t="shared" si="67"/>
        <v/>
      </c>
      <c r="F454" s="333" t="str">
        <f t="shared" si="68"/>
        <v/>
      </c>
      <c r="G454" s="333" t="str">
        <f t="shared" si="69"/>
        <v/>
      </c>
      <c r="K454" s="335"/>
      <c r="L454" s="335"/>
    </row>
    <row r="455" spans="1:12">
      <c r="K455" s="335"/>
      <c r="L455" s="335"/>
    </row>
    <row r="456" spans="1:12">
      <c r="K456" s="335"/>
      <c r="L456" s="335"/>
    </row>
    <row r="457" spans="1:12">
      <c r="K457" s="335"/>
      <c r="L457" s="335"/>
    </row>
    <row r="458" spans="1:12">
      <c r="K458" s="335"/>
      <c r="L458" s="335"/>
    </row>
    <row r="459" spans="1:12">
      <c r="K459" s="335"/>
      <c r="L459" s="335"/>
    </row>
    <row r="460" spans="1:12">
      <c r="K460" s="335"/>
      <c r="L460" s="335"/>
    </row>
    <row r="461" spans="1:12">
      <c r="K461" s="335"/>
      <c r="L461" s="335"/>
    </row>
    <row r="462" spans="1:12">
      <c r="K462" s="335"/>
      <c r="L462" s="335"/>
    </row>
    <row r="463" spans="1:12">
      <c r="K463" s="335"/>
      <c r="L463" s="335"/>
    </row>
    <row r="464" spans="1:12">
      <c r="K464" s="335"/>
      <c r="L464" s="335"/>
    </row>
    <row r="465" spans="11:12">
      <c r="K465" s="335"/>
      <c r="L465" s="335"/>
    </row>
    <row r="466" spans="11:12">
      <c r="K466" s="335"/>
      <c r="L466" s="335"/>
    </row>
    <row r="467" spans="11:12">
      <c r="K467" s="335"/>
      <c r="L467" s="335"/>
    </row>
    <row r="468" spans="11:12">
      <c r="K468" s="335"/>
      <c r="L468" s="335"/>
    </row>
    <row r="469" spans="11:12">
      <c r="K469" s="335"/>
      <c r="L469" s="335"/>
    </row>
    <row r="470" spans="11:12">
      <c r="K470" s="335"/>
      <c r="L470" s="335"/>
    </row>
    <row r="471" spans="11:12">
      <c r="K471" s="335"/>
      <c r="L471" s="335"/>
    </row>
    <row r="472" spans="11:12">
      <c r="K472" s="335"/>
      <c r="L472" s="335"/>
    </row>
    <row r="473" spans="11:12">
      <c r="K473" s="335"/>
      <c r="L473" s="335"/>
    </row>
    <row r="474" spans="11:12">
      <c r="K474" s="335"/>
      <c r="L474" s="335"/>
    </row>
    <row r="475" spans="11:12">
      <c r="K475" s="335"/>
      <c r="L475" s="335"/>
    </row>
    <row r="476" spans="11:12">
      <c r="K476" s="335"/>
      <c r="L476" s="335"/>
    </row>
    <row r="477" spans="11:12">
      <c r="K477" s="335"/>
      <c r="L477" s="335"/>
    </row>
    <row r="478" spans="11:12">
      <c r="K478" s="335"/>
      <c r="L478" s="335"/>
    </row>
    <row r="479" spans="11:12">
      <c r="K479" s="335"/>
      <c r="L479" s="335"/>
    </row>
    <row r="480" spans="11:12">
      <c r="K480" s="335"/>
      <c r="L480" s="335"/>
    </row>
    <row r="481" spans="11:12">
      <c r="K481" s="335"/>
      <c r="L481" s="335"/>
    </row>
    <row r="482" spans="11:12">
      <c r="K482" s="335"/>
      <c r="L482" s="335"/>
    </row>
    <row r="483" spans="11:12">
      <c r="K483" s="335"/>
      <c r="L483" s="335"/>
    </row>
    <row r="484" spans="11:12">
      <c r="K484" s="335"/>
      <c r="L484" s="335"/>
    </row>
    <row r="485" spans="11:12">
      <c r="K485" s="335"/>
      <c r="L485" s="335"/>
    </row>
    <row r="486" spans="11:12">
      <c r="K486" s="335"/>
      <c r="L486" s="335"/>
    </row>
    <row r="487" spans="11:12">
      <c r="K487" s="335"/>
      <c r="L487" s="335"/>
    </row>
    <row r="488" spans="11:12">
      <c r="K488" s="335"/>
      <c r="L488" s="335"/>
    </row>
    <row r="489" spans="11:12">
      <c r="K489" s="335"/>
      <c r="L489" s="335"/>
    </row>
    <row r="490" spans="11:12">
      <c r="K490" s="335"/>
      <c r="L490" s="335"/>
    </row>
    <row r="491" spans="11:12">
      <c r="K491" s="335"/>
      <c r="L491" s="335"/>
    </row>
    <row r="492" spans="11:12">
      <c r="K492" s="335"/>
      <c r="L492" s="335"/>
    </row>
    <row r="493" spans="11:12">
      <c r="K493" s="335"/>
      <c r="L493" s="335"/>
    </row>
    <row r="494" spans="11:12">
      <c r="K494" s="335"/>
      <c r="L494" s="335"/>
    </row>
    <row r="495" spans="11:12">
      <c r="K495" s="335"/>
      <c r="L495" s="335"/>
    </row>
    <row r="496" spans="11:12">
      <c r="K496" s="335"/>
      <c r="L496" s="335"/>
    </row>
    <row r="497" spans="11:12">
      <c r="K497" s="335"/>
      <c r="L497" s="335"/>
    </row>
    <row r="498" spans="11:12">
      <c r="K498" s="335"/>
      <c r="L498" s="335"/>
    </row>
    <row r="499" spans="11:12">
      <c r="K499" s="335"/>
      <c r="L499" s="335"/>
    </row>
    <row r="500" spans="11:12">
      <c r="K500" s="335"/>
      <c r="L500" s="335"/>
    </row>
    <row r="501" spans="11:12">
      <c r="K501" s="335"/>
      <c r="L501" s="335"/>
    </row>
    <row r="502" spans="11:12">
      <c r="K502" s="335"/>
      <c r="L502" s="335"/>
    </row>
    <row r="503" spans="11:12">
      <c r="K503" s="335"/>
      <c r="L503" s="335"/>
    </row>
    <row r="504" spans="11:12">
      <c r="K504" s="335"/>
      <c r="L504" s="335"/>
    </row>
    <row r="505" spans="11:12">
      <c r="K505" s="335"/>
      <c r="L505" s="335"/>
    </row>
    <row r="506" spans="11:12">
      <c r="K506" s="335"/>
      <c r="L506" s="335"/>
    </row>
    <row r="507" spans="11:12">
      <c r="K507" s="335"/>
      <c r="L507" s="335"/>
    </row>
    <row r="508" spans="11:12">
      <c r="K508" s="335"/>
      <c r="L508" s="335"/>
    </row>
    <row r="509" spans="11:12">
      <c r="K509" s="335"/>
      <c r="L509" s="335"/>
    </row>
    <row r="510" spans="11:12">
      <c r="K510" s="335"/>
      <c r="L510" s="335"/>
    </row>
    <row r="511" spans="11:12">
      <c r="K511" s="335"/>
      <c r="L511" s="335"/>
    </row>
    <row r="512" spans="11:12">
      <c r="K512" s="335"/>
      <c r="L512" s="335"/>
    </row>
    <row r="513" spans="11:12">
      <c r="K513" s="335"/>
      <c r="L513" s="335"/>
    </row>
    <row r="514" spans="11:12">
      <c r="K514" s="335"/>
      <c r="L514" s="335"/>
    </row>
    <row r="515" spans="11:12">
      <c r="K515" s="335"/>
      <c r="L515" s="335"/>
    </row>
    <row r="516" spans="11:12">
      <c r="K516" s="335"/>
      <c r="L516" s="335"/>
    </row>
    <row r="517" spans="11:12">
      <c r="K517" s="335"/>
      <c r="L517" s="335"/>
    </row>
    <row r="518" spans="11:12">
      <c r="K518" s="335"/>
      <c r="L518" s="335"/>
    </row>
    <row r="519" spans="11:12">
      <c r="K519" s="335"/>
      <c r="L519" s="335"/>
    </row>
    <row r="520" spans="11:12">
      <c r="K520" s="335"/>
      <c r="L520" s="335"/>
    </row>
    <row r="521" spans="11:12">
      <c r="K521" s="335"/>
      <c r="L521" s="335"/>
    </row>
    <row r="522" spans="11:12">
      <c r="K522" s="335"/>
      <c r="L522" s="335"/>
    </row>
    <row r="523" spans="11:12">
      <c r="K523" s="335"/>
      <c r="L523" s="335"/>
    </row>
    <row r="524" spans="11:12">
      <c r="K524" s="335"/>
      <c r="L524" s="335"/>
    </row>
    <row r="525" spans="11:12">
      <c r="K525" s="335"/>
      <c r="L525" s="335"/>
    </row>
    <row r="526" spans="11:12">
      <c r="K526" s="335"/>
      <c r="L526" s="335"/>
    </row>
    <row r="527" spans="11:12">
      <c r="K527" s="335"/>
      <c r="L527" s="335"/>
    </row>
    <row r="528" spans="11:12">
      <c r="K528" s="335"/>
      <c r="L528" s="335"/>
    </row>
    <row r="529" spans="11:12">
      <c r="K529" s="335"/>
      <c r="L529" s="335"/>
    </row>
    <row r="530" spans="11:12">
      <c r="K530" s="335"/>
      <c r="L530" s="335"/>
    </row>
    <row r="531" spans="11:12">
      <c r="K531" s="335"/>
      <c r="L531" s="335"/>
    </row>
    <row r="532" spans="11:12">
      <c r="K532" s="335"/>
      <c r="L532" s="335"/>
    </row>
    <row r="533" spans="11:12">
      <c r="K533" s="335"/>
      <c r="L533" s="335"/>
    </row>
    <row r="534" spans="11:12">
      <c r="K534" s="335"/>
      <c r="L534" s="335"/>
    </row>
    <row r="535" spans="11:12">
      <c r="K535" s="335"/>
      <c r="L535" s="335"/>
    </row>
    <row r="536" spans="11:12">
      <c r="K536" s="335"/>
      <c r="L536" s="335"/>
    </row>
    <row r="537" spans="11:12">
      <c r="K537" s="335"/>
      <c r="L537" s="335"/>
    </row>
    <row r="538" spans="11:12">
      <c r="K538" s="335"/>
      <c r="L538" s="335"/>
    </row>
    <row r="539" spans="11:12">
      <c r="K539" s="335"/>
      <c r="L539" s="335"/>
    </row>
    <row r="540" spans="11:12">
      <c r="K540" s="335"/>
      <c r="L540" s="335"/>
    </row>
    <row r="541" spans="11:12">
      <c r="K541" s="335"/>
      <c r="L541" s="335"/>
    </row>
    <row r="542" spans="11:12">
      <c r="K542" s="335"/>
      <c r="L542" s="335"/>
    </row>
    <row r="543" spans="11:12">
      <c r="K543" s="335"/>
      <c r="L543" s="335"/>
    </row>
    <row r="544" spans="11:12">
      <c r="K544" s="335"/>
      <c r="L544" s="335"/>
    </row>
    <row r="545" spans="11:12">
      <c r="K545" s="335"/>
      <c r="L545" s="335"/>
    </row>
    <row r="546" spans="11:12">
      <c r="K546" s="335"/>
      <c r="L546" s="335"/>
    </row>
    <row r="547" spans="11:12">
      <c r="K547" s="335"/>
      <c r="L547" s="335"/>
    </row>
    <row r="548" spans="11:12">
      <c r="K548" s="335"/>
      <c r="L548" s="335"/>
    </row>
    <row r="549" spans="11:12">
      <c r="K549" s="335"/>
      <c r="L549" s="335"/>
    </row>
    <row r="550" spans="11:12">
      <c r="K550" s="335"/>
      <c r="L550" s="335"/>
    </row>
    <row r="551" spans="11:12">
      <c r="K551" s="335"/>
      <c r="L551" s="335"/>
    </row>
    <row r="552" spans="11:12">
      <c r="K552" s="335"/>
      <c r="L552" s="335"/>
    </row>
    <row r="553" spans="11:12">
      <c r="K553" s="335"/>
      <c r="L553" s="335"/>
    </row>
    <row r="554" spans="11:12">
      <c r="K554" s="335"/>
      <c r="L554" s="335"/>
    </row>
    <row r="555" spans="11:12">
      <c r="K555" s="335"/>
      <c r="L555" s="335"/>
    </row>
    <row r="556" spans="11:12">
      <c r="K556" s="335"/>
      <c r="L556" s="335"/>
    </row>
    <row r="557" spans="11:12">
      <c r="K557" s="335"/>
      <c r="L557" s="335"/>
    </row>
    <row r="558" spans="11:12">
      <c r="K558" s="335"/>
      <c r="L558" s="335"/>
    </row>
    <row r="559" spans="11:12">
      <c r="K559" s="335"/>
      <c r="L559" s="335"/>
    </row>
    <row r="560" spans="11:12">
      <c r="K560" s="335"/>
      <c r="L560" s="335"/>
    </row>
    <row r="561" spans="11:12">
      <c r="K561" s="335"/>
      <c r="L561" s="335"/>
    </row>
    <row r="562" spans="11:12">
      <c r="K562" s="335"/>
      <c r="L562" s="335"/>
    </row>
    <row r="563" spans="11:12">
      <c r="K563" s="335"/>
      <c r="L563" s="335"/>
    </row>
    <row r="564" spans="11:12">
      <c r="K564" s="335"/>
      <c r="L564" s="335"/>
    </row>
    <row r="565" spans="11:12">
      <c r="K565" s="335"/>
      <c r="L565" s="335"/>
    </row>
    <row r="566" spans="11:12">
      <c r="K566" s="335"/>
      <c r="L566" s="335"/>
    </row>
    <row r="567" spans="11:12">
      <c r="K567" s="335"/>
      <c r="L567" s="335"/>
    </row>
    <row r="568" spans="11:12">
      <c r="K568" s="335"/>
      <c r="L568" s="335"/>
    </row>
    <row r="569" spans="11:12">
      <c r="K569" s="335"/>
      <c r="L569" s="335"/>
    </row>
    <row r="570" spans="11:12">
      <c r="K570" s="335"/>
      <c r="L570" s="335"/>
    </row>
    <row r="571" spans="11:12">
      <c r="K571" s="335"/>
      <c r="L571" s="335"/>
    </row>
    <row r="572" spans="11:12">
      <c r="K572" s="335"/>
      <c r="L572" s="335"/>
    </row>
    <row r="573" spans="11:12">
      <c r="K573" s="335"/>
      <c r="L573" s="335"/>
    </row>
    <row r="574" spans="11:12">
      <c r="K574" s="335"/>
      <c r="L574" s="335"/>
    </row>
    <row r="575" spans="11:12">
      <c r="K575" s="335"/>
      <c r="L575" s="335"/>
    </row>
    <row r="576" spans="11:12">
      <c r="K576" s="335"/>
      <c r="L576" s="335"/>
    </row>
    <row r="577" spans="11:12">
      <c r="K577" s="335"/>
      <c r="L577" s="335"/>
    </row>
    <row r="578" spans="11:12">
      <c r="K578" s="335"/>
      <c r="L578" s="335"/>
    </row>
    <row r="579" spans="11:12">
      <c r="K579" s="335"/>
      <c r="L579" s="335"/>
    </row>
    <row r="580" spans="11:12">
      <c r="K580" s="335"/>
      <c r="L580" s="335"/>
    </row>
    <row r="581" spans="11:12">
      <c r="K581" s="335"/>
      <c r="L581" s="335"/>
    </row>
    <row r="582" spans="11:12">
      <c r="K582" s="335"/>
      <c r="L582" s="335"/>
    </row>
    <row r="583" spans="11:12">
      <c r="K583" s="335"/>
      <c r="L583" s="335"/>
    </row>
    <row r="584" spans="11:12">
      <c r="K584" s="335"/>
      <c r="L584" s="335"/>
    </row>
    <row r="585" spans="11:12">
      <c r="K585" s="335"/>
      <c r="L585" s="335"/>
    </row>
    <row r="586" spans="11:12">
      <c r="K586" s="335"/>
      <c r="L586" s="335"/>
    </row>
    <row r="587" spans="11:12">
      <c r="K587" s="335"/>
      <c r="L587" s="335"/>
    </row>
    <row r="588" spans="11:12">
      <c r="K588" s="335"/>
      <c r="L588" s="335"/>
    </row>
    <row r="589" spans="11:12">
      <c r="K589" s="335"/>
      <c r="L589" s="335"/>
    </row>
    <row r="590" spans="11:12">
      <c r="K590" s="335"/>
      <c r="L590" s="335"/>
    </row>
    <row r="591" spans="11:12">
      <c r="K591" s="335"/>
      <c r="L591" s="335"/>
    </row>
    <row r="592" spans="11:12">
      <c r="K592" s="335"/>
      <c r="L592" s="335"/>
    </row>
    <row r="593" spans="11:12">
      <c r="K593" s="335"/>
      <c r="L593" s="335"/>
    </row>
    <row r="594" spans="11:12">
      <c r="K594" s="335"/>
      <c r="L594" s="335"/>
    </row>
    <row r="595" spans="11:12">
      <c r="K595" s="335"/>
      <c r="L595" s="335"/>
    </row>
    <row r="596" spans="11:12">
      <c r="K596" s="335"/>
      <c r="L596" s="335"/>
    </row>
    <row r="597" spans="11:12">
      <c r="K597" s="335"/>
      <c r="L597" s="335"/>
    </row>
    <row r="598" spans="11:12">
      <c r="K598" s="335"/>
      <c r="L598" s="335"/>
    </row>
    <row r="599" spans="11:12">
      <c r="K599" s="335"/>
      <c r="L599" s="335"/>
    </row>
    <row r="600" spans="11:12">
      <c r="K600" s="335"/>
      <c r="L600" s="335"/>
    </row>
    <row r="601" spans="11:12">
      <c r="K601" s="335"/>
      <c r="L601" s="335"/>
    </row>
    <row r="602" spans="11:12">
      <c r="K602" s="335"/>
      <c r="L602" s="335"/>
    </row>
    <row r="603" spans="11:12">
      <c r="K603" s="335"/>
      <c r="L603" s="335"/>
    </row>
    <row r="604" spans="11:12">
      <c r="K604" s="335"/>
      <c r="L604" s="335"/>
    </row>
    <row r="605" spans="11:12">
      <c r="K605" s="335"/>
      <c r="L605" s="335"/>
    </row>
    <row r="606" spans="11:12">
      <c r="K606" s="335"/>
      <c r="L606" s="335"/>
    </row>
    <row r="607" spans="11:12">
      <c r="K607" s="335"/>
      <c r="L607" s="335"/>
    </row>
    <row r="608" spans="11:12">
      <c r="K608" s="335"/>
      <c r="L608" s="335"/>
    </row>
    <row r="609" spans="11:12">
      <c r="K609" s="335"/>
      <c r="L609" s="335"/>
    </row>
    <row r="610" spans="11:12">
      <c r="K610" s="335"/>
      <c r="L610" s="335"/>
    </row>
    <row r="611" spans="11:12">
      <c r="K611" s="335"/>
      <c r="L611" s="335"/>
    </row>
    <row r="612" spans="11:12">
      <c r="K612" s="335"/>
      <c r="L612" s="335"/>
    </row>
    <row r="613" spans="11:12">
      <c r="K613" s="335"/>
      <c r="L613" s="335"/>
    </row>
    <row r="614" spans="11:12">
      <c r="K614" s="335"/>
      <c r="L614" s="335"/>
    </row>
    <row r="615" spans="11:12">
      <c r="K615" s="335"/>
      <c r="L615" s="335"/>
    </row>
    <row r="616" spans="11:12">
      <c r="K616" s="335"/>
      <c r="L616" s="335"/>
    </row>
    <row r="617" spans="11:12">
      <c r="K617" s="335"/>
      <c r="L617" s="335"/>
    </row>
    <row r="618" spans="11:12">
      <c r="K618" s="335"/>
      <c r="L618" s="335"/>
    </row>
    <row r="619" spans="11:12">
      <c r="K619" s="335"/>
      <c r="L619" s="335"/>
    </row>
    <row r="620" spans="11:12">
      <c r="K620" s="335"/>
      <c r="L620" s="335"/>
    </row>
    <row r="621" spans="11:12">
      <c r="K621" s="335"/>
      <c r="L621" s="335"/>
    </row>
    <row r="622" spans="11:12">
      <c r="K622" s="335"/>
      <c r="L622" s="335"/>
    </row>
    <row r="623" spans="11:12">
      <c r="K623" s="335"/>
      <c r="L623" s="335"/>
    </row>
    <row r="624" spans="11:12">
      <c r="K624" s="335"/>
      <c r="L624" s="335"/>
    </row>
    <row r="625" spans="11:12">
      <c r="K625" s="335"/>
      <c r="L625" s="335"/>
    </row>
    <row r="626" spans="11:12">
      <c r="K626" s="335"/>
      <c r="L626" s="335"/>
    </row>
    <row r="627" spans="11:12">
      <c r="K627" s="335"/>
      <c r="L627" s="335"/>
    </row>
    <row r="628" spans="11:12">
      <c r="K628" s="335"/>
      <c r="L628" s="335"/>
    </row>
    <row r="629" spans="11:12">
      <c r="K629" s="335"/>
      <c r="L629" s="335"/>
    </row>
    <row r="630" spans="11:12">
      <c r="K630" s="335"/>
      <c r="L630" s="335"/>
    </row>
    <row r="631" spans="11:12">
      <c r="K631" s="335"/>
      <c r="L631" s="335"/>
    </row>
    <row r="632" spans="11:12">
      <c r="K632" s="335"/>
      <c r="L632" s="335"/>
    </row>
    <row r="633" spans="11:12">
      <c r="K633" s="335"/>
      <c r="L633" s="335"/>
    </row>
    <row r="634" spans="11:12">
      <c r="K634" s="335"/>
      <c r="L634" s="335"/>
    </row>
    <row r="635" spans="11:12">
      <c r="K635" s="335"/>
      <c r="L635" s="335"/>
    </row>
    <row r="636" spans="11:12">
      <c r="K636" s="335"/>
      <c r="L636" s="335"/>
    </row>
    <row r="637" spans="11:12">
      <c r="K637" s="335"/>
      <c r="L637" s="335"/>
    </row>
    <row r="638" spans="11:12">
      <c r="K638" s="335"/>
      <c r="L638" s="335"/>
    </row>
    <row r="639" spans="11:12">
      <c r="K639" s="335"/>
      <c r="L639" s="335"/>
    </row>
    <row r="640" spans="11:12">
      <c r="K640" s="335"/>
      <c r="L640" s="335"/>
    </row>
    <row r="641" spans="11:12">
      <c r="K641" s="335"/>
      <c r="L641" s="335"/>
    </row>
    <row r="642" spans="11:12">
      <c r="K642" s="335"/>
      <c r="L642" s="335"/>
    </row>
    <row r="643" spans="11:12">
      <c r="K643" s="335"/>
      <c r="L643" s="335"/>
    </row>
    <row r="644" spans="11:12">
      <c r="K644" s="335"/>
      <c r="L644" s="335"/>
    </row>
    <row r="645" spans="11:12">
      <c r="K645" s="335"/>
      <c r="L645" s="335"/>
    </row>
    <row r="646" spans="11:12">
      <c r="K646" s="335"/>
      <c r="L646" s="335"/>
    </row>
    <row r="647" spans="11:12">
      <c r="K647" s="335"/>
      <c r="L647" s="335"/>
    </row>
    <row r="648" spans="11:12">
      <c r="K648" s="335"/>
      <c r="L648" s="335"/>
    </row>
    <row r="649" spans="11:12">
      <c r="K649" s="335"/>
      <c r="L649" s="335"/>
    </row>
    <row r="650" spans="11:12">
      <c r="K650" s="335"/>
      <c r="L650" s="335"/>
    </row>
    <row r="651" spans="11:12">
      <c r="K651" s="335"/>
      <c r="L651" s="335"/>
    </row>
    <row r="652" spans="11:12">
      <c r="K652" s="335"/>
      <c r="L652" s="335"/>
    </row>
    <row r="653" spans="11:12">
      <c r="K653" s="335"/>
      <c r="L653" s="335"/>
    </row>
    <row r="654" spans="11:12">
      <c r="K654" s="335"/>
      <c r="L654" s="335"/>
    </row>
    <row r="655" spans="11:12">
      <c r="K655" s="335"/>
      <c r="L655" s="335"/>
    </row>
    <row r="656" spans="11:12">
      <c r="K656" s="335"/>
      <c r="L656" s="335"/>
    </row>
    <row r="657" spans="11:12">
      <c r="K657" s="335"/>
      <c r="L657" s="335"/>
    </row>
    <row r="658" spans="11:12">
      <c r="K658" s="335"/>
      <c r="L658" s="335"/>
    </row>
    <row r="659" spans="11:12">
      <c r="K659" s="335"/>
      <c r="L659" s="335"/>
    </row>
    <row r="660" spans="11:12">
      <c r="K660" s="335"/>
      <c r="L660" s="335"/>
    </row>
    <row r="661" spans="11:12">
      <c r="K661" s="335"/>
      <c r="L661" s="335"/>
    </row>
    <row r="662" spans="11:12">
      <c r="K662" s="335"/>
      <c r="L662" s="335"/>
    </row>
    <row r="663" spans="11:12">
      <c r="K663" s="335"/>
      <c r="L663" s="335"/>
    </row>
    <row r="664" spans="11:12">
      <c r="K664" s="335"/>
      <c r="L664" s="335"/>
    </row>
    <row r="665" spans="11:12">
      <c r="K665" s="335"/>
      <c r="L665" s="335"/>
    </row>
    <row r="666" spans="11:12">
      <c r="K666" s="335"/>
      <c r="L666" s="335"/>
    </row>
    <row r="667" spans="11:12">
      <c r="K667" s="335"/>
      <c r="L667" s="335"/>
    </row>
    <row r="668" spans="11:12">
      <c r="K668" s="335"/>
      <c r="L668" s="335"/>
    </row>
    <row r="669" spans="11:12">
      <c r="K669" s="335"/>
      <c r="L669" s="335"/>
    </row>
    <row r="670" spans="11:12">
      <c r="K670" s="335"/>
      <c r="L670" s="335"/>
    </row>
    <row r="671" spans="11:12">
      <c r="K671" s="335"/>
      <c r="L671" s="335"/>
    </row>
    <row r="672" spans="11:12">
      <c r="K672" s="335"/>
      <c r="L672" s="335"/>
    </row>
    <row r="673" spans="11:12">
      <c r="K673" s="335"/>
      <c r="L673" s="335"/>
    </row>
    <row r="674" spans="11:12">
      <c r="K674" s="335"/>
      <c r="L674" s="335"/>
    </row>
    <row r="675" spans="11:12">
      <c r="K675" s="335"/>
      <c r="L675" s="335"/>
    </row>
    <row r="676" spans="11:12">
      <c r="K676" s="335"/>
      <c r="L676" s="335"/>
    </row>
    <row r="677" spans="11:12">
      <c r="K677" s="335"/>
      <c r="L677" s="335"/>
    </row>
    <row r="678" spans="11:12">
      <c r="K678" s="335"/>
      <c r="L678" s="335"/>
    </row>
    <row r="679" spans="11:12">
      <c r="K679" s="335"/>
      <c r="L679" s="335"/>
    </row>
    <row r="680" spans="11:12">
      <c r="K680" s="335"/>
      <c r="L680" s="335"/>
    </row>
    <row r="681" spans="11:12">
      <c r="K681" s="335"/>
      <c r="L681" s="335"/>
    </row>
    <row r="682" spans="11:12">
      <c r="K682" s="335"/>
      <c r="L682" s="335"/>
    </row>
    <row r="683" spans="11:12">
      <c r="K683" s="335"/>
      <c r="L683" s="335"/>
    </row>
    <row r="684" spans="11:12">
      <c r="K684" s="335"/>
      <c r="L684" s="335"/>
    </row>
    <row r="685" spans="11:12">
      <c r="K685" s="335"/>
      <c r="L685" s="335"/>
    </row>
    <row r="686" spans="11:12">
      <c r="K686" s="335"/>
      <c r="L686" s="335"/>
    </row>
    <row r="687" spans="11:12">
      <c r="K687" s="335"/>
      <c r="L687" s="335"/>
    </row>
    <row r="688" spans="11:12">
      <c r="K688" s="335"/>
      <c r="L688" s="335"/>
    </row>
    <row r="689" spans="11:12">
      <c r="K689" s="335"/>
      <c r="L689" s="335"/>
    </row>
    <row r="690" spans="11:12">
      <c r="K690" s="335"/>
      <c r="L690" s="335"/>
    </row>
    <row r="691" spans="11:12">
      <c r="K691" s="335"/>
      <c r="L691" s="335"/>
    </row>
    <row r="692" spans="11:12">
      <c r="K692" s="335"/>
      <c r="L692" s="335"/>
    </row>
    <row r="693" spans="11:12">
      <c r="K693" s="335"/>
      <c r="L693" s="335"/>
    </row>
    <row r="694" spans="11:12">
      <c r="K694" s="335"/>
      <c r="L694" s="335"/>
    </row>
    <row r="695" spans="11:12">
      <c r="K695" s="335"/>
      <c r="L695" s="335"/>
    </row>
    <row r="696" spans="11:12">
      <c r="K696" s="335"/>
      <c r="L696" s="335"/>
    </row>
    <row r="697" spans="11:12">
      <c r="K697" s="335"/>
      <c r="L697" s="335"/>
    </row>
    <row r="698" spans="11:12">
      <c r="K698" s="335"/>
      <c r="L698" s="335"/>
    </row>
    <row r="699" spans="11:12">
      <c r="K699" s="335"/>
      <c r="L699" s="335"/>
    </row>
    <row r="700" spans="11:12">
      <c r="K700" s="335"/>
      <c r="L700" s="335"/>
    </row>
    <row r="701" spans="11:12">
      <c r="K701" s="335"/>
      <c r="L701" s="335"/>
    </row>
    <row r="702" spans="11:12">
      <c r="K702" s="335"/>
      <c r="L702" s="335"/>
    </row>
    <row r="703" spans="11:12">
      <c r="K703" s="335"/>
      <c r="L703" s="335"/>
    </row>
    <row r="704" spans="11:12">
      <c r="K704" s="335"/>
      <c r="L704" s="335"/>
    </row>
    <row r="705" spans="11:12">
      <c r="K705" s="335"/>
      <c r="L705" s="335"/>
    </row>
    <row r="706" spans="11:12">
      <c r="K706" s="335"/>
      <c r="L706" s="335"/>
    </row>
    <row r="707" spans="11:12">
      <c r="K707" s="335"/>
      <c r="L707" s="335"/>
    </row>
    <row r="708" spans="11:12">
      <c r="K708" s="335"/>
      <c r="L708" s="335"/>
    </row>
    <row r="709" spans="11:12">
      <c r="K709" s="335"/>
      <c r="L709" s="335"/>
    </row>
    <row r="710" spans="11:12">
      <c r="K710" s="335"/>
      <c r="L710" s="335"/>
    </row>
    <row r="711" spans="11:12">
      <c r="K711" s="335"/>
      <c r="L711" s="335"/>
    </row>
    <row r="712" spans="11:12">
      <c r="K712" s="335"/>
      <c r="L712" s="335"/>
    </row>
    <row r="713" spans="11:12">
      <c r="K713" s="335"/>
      <c r="L713" s="335"/>
    </row>
    <row r="714" spans="11:12">
      <c r="K714" s="335"/>
      <c r="L714" s="335"/>
    </row>
    <row r="715" spans="11:12">
      <c r="K715" s="335"/>
      <c r="L715" s="335"/>
    </row>
    <row r="716" spans="11:12">
      <c r="K716" s="335"/>
      <c r="L716" s="335"/>
    </row>
    <row r="717" spans="11:12">
      <c r="K717" s="335"/>
      <c r="L717" s="335"/>
    </row>
    <row r="718" spans="11:12">
      <c r="K718" s="335"/>
      <c r="L718" s="335"/>
    </row>
    <row r="719" spans="11:12">
      <c r="K719" s="335"/>
      <c r="L719" s="335"/>
    </row>
    <row r="720" spans="11:12">
      <c r="K720" s="335"/>
      <c r="L720" s="335"/>
    </row>
    <row r="721" spans="11:12">
      <c r="K721" s="335"/>
      <c r="L721" s="335"/>
    </row>
    <row r="722" spans="11:12">
      <c r="K722" s="335"/>
      <c r="L722" s="335"/>
    </row>
    <row r="723" spans="11:12">
      <c r="K723" s="335"/>
      <c r="L723" s="335"/>
    </row>
    <row r="724" spans="11:12">
      <c r="K724" s="335"/>
      <c r="L724" s="335"/>
    </row>
    <row r="725" spans="11:12">
      <c r="K725" s="335"/>
      <c r="L725" s="335"/>
    </row>
    <row r="726" spans="11:12">
      <c r="K726" s="335"/>
      <c r="L726" s="335"/>
    </row>
    <row r="727" spans="11:12">
      <c r="K727" s="335"/>
      <c r="L727" s="335"/>
    </row>
    <row r="728" spans="11:12">
      <c r="K728" s="335"/>
      <c r="L728" s="335"/>
    </row>
    <row r="729" spans="11:12">
      <c r="K729" s="335"/>
      <c r="L729" s="335"/>
    </row>
    <row r="730" spans="11:12">
      <c r="K730" s="335"/>
      <c r="L730" s="335"/>
    </row>
    <row r="731" spans="11:12">
      <c r="K731" s="335"/>
      <c r="L731" s="335"/>
    </row>
    <row r="732" spans="11:12">
      <c r="K732" s="335"/>
      <c r="L732" s="335"/>
    </row>
    <row r="733" spans="11:12">
      <c r="K733" s="335"/>
      <c r="L733" s="335"/>
    </row>
    <row r="734" spans="11:12">
      <c r="K734" s="335"/>
      <c r="L734" s="335"/>
    </row>
    <row r="735" spans="11:12">
      <c r="K735" s="335"/>
      <c r="L735" s="335"/>
    </row>
    <row r="736" spans="11:12">
      <c r="K736" s="335"/>
      <c r="L736" s="335"/>
    </row>
    <row r="737" spans="11:12">
      <c r="K737" s="335"/>
      <c r="L737" s="335"/>
    </row>
    <row r="738" spans="11:12">
      <c r="K738" s="335"/>
      <c r="L738" s="335"/>
    </row>
    <row r="739" spans="11:12">
      <c r="K739" s="335"/>
      <c r="L739" s="335"/>
    </row>
    <row r="740" spans="11:12">
      <c r="K740" s="335"/>
      <c r="L740" s="335"/>
    </row>
    <row r="741" spans="11:12">
      <c r="K741" s="335"/>
      <c r="L741" s="335"/>
    </row>
    <row r="742" spans="11:12">
      <c r="K742" s="335"/>
      <c r="L742" s="335"/>
    </row>
    <row r="743" spans="11:12">
      <c r="K743" s="335"/>
      <c r="L743" s="335"/>
    </row>
    <row r="744" spans="11:12">
      <c r="K744" s="335"/>
      <c r="L744" s="335"/>
    </row>
    <row r="745" spans="11:12">
      <c r="K745" s="335"/>
      <c r="L745" s="335"/>
    </row>
    <row r="746" spans="11:12">
      <c r="K746" s="335"/>
      <c r="L746" s="335"/>
    </row>
    <row r="747" spans="11:12">
      <c r="K747" s="335"/>
      <c r="L747" s="335"/>
    </row>
    <row r="748" spans="11:12">
      <c r="K748" s="335"/>
      <c r="L748" s="335"/>
    </row>
    <row r="749" spans="11:12">
      <c r="K749" s="335"/>
      <c r="L749" s="335"/>
    </row>
    <row r="750" spans="11:12">
      <c r="K750" s="335"/>
      <c r="L750" s="335"/>
    </row>
    <row r="751" spans="11:12">
      <c r="K751" s="335"/>
      <c r="L751" s="335"/>
    </row>
    <row r="752" spans="11:12">
      <c r="K752" s="335"/>
      <c r="L752" s="335"/>
    </row>
    <row r="753" spans="11:12">
      <c r="K753" s="335"/>
      <c r="L753" s="335"/>
    </row>
    <row r="754" spans="11:12">
      <c r="K754" s="335"/>
      <c r="L754" s="335"/>
    </row>
    <row r="755" spans="11:12">
      <c r="K755" s="335"/>
      <c r="L755" s="335"/>
    </row>
    <row r="756" spans="11:12">
      <c r="K756" s="335"/>
      <c r="L756" s="335"/>
    </row>
    <row r="757" spans="11:12">
      <c r="K757" s="335"/>
      <c r="L757" s="335"/>
    </row>
    <row r="758" spans="11:12">
      <c r="K758" s="335"/>
      <c r="L758" s="335"/>
    </row>
    <row r="759" spans="11:12">
      <c r="K759" s="335"/>
      <c r="L759" s="335"/>
    </row>
    <row r="760" spans="11:12">
      <c r="K760" s="335"/>
      <c r="L760" s="335"/>
    </row>
    <row r="761" spans="11:12">
      <c r="K761" s="335"/>
      <c r="L761" s="335"/>
    </row>
    <row r="762" spans="11:12">
      <c r="K762" s="335"/>
      <c r="L762" s="335"/>
    </row>
    <row r="763" spans="11:12">
      <c r="K763" s="335"/>
      <c r="L763" s="335"/>
    </row>
    <row r="764" spans="11:12">
      <c r="K764" s="335"/>
      <c r="L764" s="335"/>
    </row>
    <row r="765" spans="11:12">
      <c r="K765" s="335"/>
      <c r="L765" s="335"/>
    </row>
    <row r="766" spans="11:12">
      <c r="K766" s="335"/>
      <c r="L766" s="335"/>
    </row>
    <row r="767" spans="11:12">
      <c r="K767" s="335"/>
      <c r="L767" s="335"/>
    </row>
    <row r="768" spans="11:12">
      <c r="K768" s="335"/>
      <c r="L768" s="335"/>
    </row>
    <row r="769" spans="11:12">
      <c r="K769" s="335"/>
      <c r="L769" s="335"/>
    </row>
    <row r="770" spans="11:12">
      <c r="K770" s="335"/>
      <c r="L770" s="335"/>
    </row>
    <row r="771" spans="11:12">
      <c r="K771" s="335"/>
      <c r="L771" s="335"/>
    </row>
    <row r="772" spans="11:12">
      <c r="K772" s="335"/>
      <c r="L772" s="335"/>
    </row>
    <row r="773" spans="11:12">
      <c r="K773" s="335"/>
      <c r="L773" s="335"/>
    </row>
    <row r="774" spans="11:12">
      <c r="K774" s="335"/>
      <c r="L774" s="335"/>
    </row>
    <row r="775" spans="11:12">
      <c r="K775" s="335"/>
      <c r="L775" s="335"/>
    </row>
    <row r="776" spans="11:12">
      <c r="K776" s="335"/>
      <c r="L776" s="335"/>
    </row>
    <row r="777" spans="11:12">
      <c r="K777" s="335"/>
      <c r="L777" s="335"/>
    </row>
    <row r="778" spans="11:12">
      <c r="K778" s="335"/>
      <c r="L778" s="335"/>
    </row>
    <row r="779" spans="11:12">
      <c r="K779" s="335"/>
      <c r="L779" s="335"/>
    </row>
    <row r="780" spans="11:12">
      <c r="K780" s="335"/>
      <c r="L780" s="335"/>
    </row>
    <row r="781" spans="11:12">
      <c r="K781" s="335"/>
      <c r="L781" s="335"/>
    </row>
    <row r="782" spans="11:12">
      <c r="K782" s="335"/>
      <c r="L782" s="335"/>
    </row>
    <row r="783" spans="11:12">
      <c r="K783" s="335"/>
      <c r="L783" s="335"/>
    </row>
    <row r="784" spans="11:12">
      <c r="K784" s="335"/>
      <c r="L784" s="335"/>
    </row>
    <row r="785" spans="11:12">
      <c r="K785" s="335"/>
      <c r="L785" s="335"/>
    </row>
    <row r="786" spans="11:12">
      <c r="K786" s="335"/>
      <c r="L786" s="335"/>
    </row>
    <row r="787" spans="11:12">
      <c r="K787" s="335"/>
      <c r="L787" s="335"/>
    </row>
    <row r="788" spans="11:12">
      <c r="K788" s="335"/>
      <c r="L788" s="335"/>
    </row>
    <row r="789" spans="11:12">
      <c r="K789" s="335"/>
      <c r="L789" s="335"/>
    </row>
    <row r="790" spans="11:12">
      <c r="K790" s="335"/>
      <c r="L790" s="335"/>
    </row>
    <row r="791" spans="11:12">
      <c r="K791" s="335"/>
      <c r="L791" s="335"/>
    </row>
    <row r="792" spans="11:12">
      <c r="K792" s="335"/>
      <c r="L792" s="335"/>
    </row>
    <row r="793" spans="11:12">
      <c r="K793" s="335"/>
      <c r="L793" s="335"/>
    </row>
    <row r="794" spans="11:12">
      <c r="K794" s="335"/>
      <c r="L794" s="335"/>
    </row>
    <row r="795" spans="11:12">
      <c r="K795" s="335"/>
      <c r="L795" s="335"/>
    </row>
    <row r="796" spans="11:12">
      <c r="K796" s="335"/>
      <c r="L796" s="335"/>
    </row>
    <row r="797" spans="11:12">
      <c r="K797" s="335"/>
      <c r="L797" s="335"/>
    </row>
    <row r="798" spans="11:12">
      <c r="K798" s="335"/>
      <c r="L798" s="335"/>
    </row>
    <row r="799" spans="11:12">
      <c r="K799" s="335"/>
      <c r="L799" s="335"/>
    </row>
    <row r="800" spans="11:12">
      <c r="K800" s="335"/>
      <c r="L800" s="335"/>
    </row>
    <row r="801" spans="11:12">
      <c r="K801" s="335"/>
      <c r="L801" s="335"/>
    </row>
    <row r="802" spans="11:12">
      <c r="K802" s="335"/>
      <c r="L802" s="335"/>
    </row>
    <row r="803" spans="11:12">
      <c r="K803" s="335"/>
      <c r="L803" s="335"/>
    </row>
    <row r="804" spans="11:12">
      <c r="K804" s="335"/>
      <c r="L804" s="335"/>
    </row>
    <row r="805" spans="11:12">
      <c r="K805" s="335"/>
      <c r="L805" s="335"/>
    </row>
    <row r="806" spans="11:12">
      <c r="K806" s="335"/>
      <c r="L806" s="335"/>
    </row>
    <row r="807" spans="11:12">
      <c r="K807" s="335"/>
      <c r="L807" s="335"/>
    </row>
    <row r="808" spans="11:12">
      <c r="K808" s="335"/>
      <c r="L808" s="335"/>
    </row>
    <row r="809" spans="11:12">
      <c r="K809" s="335"/>
      <c r="L809" s="335"/>
    </row>
    <row r="810" spans="11:12">
      <c r="K810" s="335"/>
      <c r="L810" s="335"/>
    </row>
    <row r="811" spans="11:12">
      <c r="K811" s="335"/>
      <c r="L811" s="335"/>
    </row>
    <row r="812" spans="11:12">
      <c r="K812" s="335"/>
      <c r="L812" s="335"/>
    </row>
    <row r="813" spans="11:12">
      <c r="K813" s="335"/>
      <c r="L813" s="335"/>
    </row>
    <row r="814" spans="11:12">
      <c r="K814" s="335"/>
      <c r="L814" s="335"/>
    </row>
    <row r="815" spans="11:12">
      <c r="K815" s="335"/>
      <c r="L815" s="335"/>
    </row>
    <row r="816" spans="11:12">
      <c r="K816" s="335"/>
      <c r="L816" s="335"/>
    </row>
    <row r="817" spans="11:12">
      <c r="K817" s="335"/>
      <c r="L817" s="335"/>
    </row>
    <row r="818" spans="11:12">
      <c r="K818" s="335"/>
      <c r="L818" s="335"/>
    </row>
    <row r="819" spans="11:12">
      <c r="K819" s="335"/>
      <c r="L819" s="335"/>
    </row>
    <row r="820" spans="11:12">
      <c r="K820" s="335"/>
      <c r="L820" s="335"/>
    </row>
    <row r="821" spans="11:12">
      <c r="K821" s="335"/>
      <c r="L821" s="335"/>
    </row>
    <row r="822" spans="11:12">
      <c r="K822" s="335"/>
      <c r="L822" s="335"/>
    </row>
    <row r="823" spans="11:12">
      <c r="K823" s="335"/>
      <c r="L823" s="335"/>
    </row>
    <row r="824" spans="11:12">
      <c r="K824" s="335"/>
      <c r="L824" s="335"/>
    </row>
    <row r="825" spans="11:12">
      <c r="K825" s="335"/>
      <c r="L825" s="335"/>
    </row>
    <row r="826" spans="11:12">
      <c r="K826" s="335"/>
      <c r="L826" s="335"/>
    </row>
    <row r="827" spans="11:12">
      <c r="K827" s="335"/>
      <c r="L827" s="335"/>
    </row>
    <row r="828" spans="11:12">
      <c r="K828" s="335"/>
      <c r="L828" s="335"/>
    </row>
    <row r="829" spans="11:12">
      <c r="K829" s="335"/>
      <c r="L829" s="335"/>
    </row>
    <row r="830" spans="11:12">
      <c r="K830" s="335"/>
      <c r="L830" s="335"/>
    </row>
    <row r="831" spans="11:12">
      <c r="K831" s="335"/>
      <c r="L831" s="335"/>
    </row>
    <row r="832" spans="11:12">
      <c r="K832" s="335"/>
      <c r="L832" s="335"/>
    </row>
    <row r="833" spans="11:12">
      <c r="K833" s="335"/>
      <c r="L833" s="335"/>
    </row>
    <row r="834" spans="11:12">
      <c r="K834" s="335"/>
      <c r="L834" s="335"/>
    </row>
    <row r="835" spans="11:12">
      <c r="K835" s="335"/>
      <c r="L835" s="335"/>
    </row>
    <row r="836" spans="11:12">
      <c r="K836" s="335"/>
      <c r="L836" s="335"/>
    </row>
    <row r="837" spans="11:12">
      <c r="K837" s="335"/>
      <c r="L837" s="335"/>
    </row>
    <row r="838" spans="11:12">
      <c r="K838" s="335"/>
      <c r="L838" s="335"/>
    </row>
    <row r="839" spans="11:12">
      <c r="K839" s="335"/>
      <c r="L839" s="335"/>
    </row>
    <row r="840" spans="11:12">
      <c r="K840" s="335"/>
      <c r="L840" s="335"/>
    </row>
    <row r="841" spans="11:12">
      <c r="K841" s="335"/>
      <c r="L841" s="335"/>
    </row>
    <row r="842" spans="11:12">
      <c r="K842" s="335"/>
      <c r="L842" s="335"/>
    </row>
    <row r="843" spans="11:12">
      <c r="K843" s="335"/>
      <c r="L843" s="335"/>
    </row>
    <row r="844" spans="11:12">
      <c r="K844" s="335"/>
      <c r="L844" s="335"/>
    </row>
    <row r="845" spans="11:12">
      <c r="K845" s="335"/>
      <c r="L845" s="335"/>
    </row>
    <row r="846" spans="11:12">
      <c r="K846" s="335"/>
      <c r="L846" s="335"/>
    </row>
    <row r="847" spans="11:12">
      <c r="K847" s="335"/>
      <c r="L847" s="335"/>
    </row>
    <row r="848" spans="11:12">
      <c r="K848" s="335"/>
      <c r="L848" s="335"/>
    </row>
    <row r="849" spans="11:12">
      <c r="K849" s="335"/>
      <c r="L849" s="335"/>
    </row>
    <row r="850" spans="11:12">
      <c r="K850" s="335"/>
      <c r="L850" s="335"/>
    </row>
    <row r="851" spans="11:12">
      <c r="K851" s="335"/>
      <c r="L851" s="335"/>
    </row>
    <row r="852" spans="11:12">
      <c r="K852" s="335"/>
      <c r="L852" s="335"/>
    </row>
    <row r="853" spans="11:12">
      <c r="K853" s="335"/>
      <c r="L853" s="335"/>
    </row>
    <row r="854" spans="11:12">
      <c r="K854" s="335"/>
      <c r="L854" s="335"/>
    </row>
    <row r="855" spans="11:12">
      <c r="K855" s="335"/>
      <c r="L855" s="335"/>
    </row>
    <row r="856" spans="11:12">
      <c r="K856" s="335"/>
      <c r="L856" s="335"/>
    </row>
    <row r="857" spans="11:12">
      <c r="K857" s="335"/>
      <c r="L857" s="335"/>
    </row>
    <row r="858" spans="11:12">
      <c r="K858" s="335"/>
      <c r="L858" s="335"/>
    </row>
    <row r="859" spans="11:12">
      <c r="K859" s="335"/>
      <c r="L859" s="335"/>
    </row>
    <row r="860" spans="11:12">
      <c r="K860" s="335"/>
      <c r="L860" s="335"/>
    </row>
  </sheetData>
  <dataValidations count="2">
    <dataValidation type="list" allowBlank="1" showInputMessage="1" showErrorMessage="1" sqref="K42:K95 K2:K40" xr:uid="{A7DF4CE8-6B33-D341-A181-B8A1F302FD95}">
      <formula1>"checkbox,dropdown,radiobutton,richtextfield,table,textfield,fixed_table"</formula1>
    </dataValidation>
    <dataValidation type="list" allowBlank="1" showInputMessage="1" showErrorMessage="1" sqref="L75:L76 L2:L48" xr:uid="{795EA6AF-C5B8-5147-BB35-EA03336CB5F9}">
      <formula1>"currency,date,pct,pct6,float2"</formula1>
    </dataValidation>
  </dataValidations>
  <pageMargins left="0.69930555555555596" right="0.69930555555555596"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92026-7B27-954A-A13F-DADFCCB33420}">
  <dimension ref="A1:P173"/>
  <sheetViews>
    <sheetView topLeftCell="F1" zoomScale="69" workbookViewId="0">
      <selection activeCell="H36" sqref="H36"/>
    </sheetView>
  </sheetViews>
  <sheetFormatPr defaultColWidth="10.5546875" defaultRowHeight="14.4"/>
  <cols>
    <col min="1" max="1" width="5.5546875" style="262" customWidth="1"/>
    <col min="2" max="2" width="45.6640625" style="262" customWidth="1"/>
    <col min="3" max="3" width="18.6640625" style="262" customWidth="1"/>
    <col min="4" max="4" width="5.33203125" style="262" customWidth="1"/>
    <col min="5" max="5" width="12.33203125" style="262" customWidth="1"/>
    <col min="6" max="6" width="66" style="262" customWidth="1"/>
    <col min="7" max="7" width="6.5546875" style="262" customWidth="1"/>
    <col min="8" max="8" width="65.6640625" style="262" customWidth="1"/>
    <col min="9" max="9" width="37.44140625" style="263" customWidth="1"/>
    <col min="10" max="10" width="19.44140625" style="262" customWidth="1"/>
    <col min="11" max="11" width="60.44140625" style="262" customWidth="1"/>
    <col min="12" max="12" width="20.33203125" style="262" customWidth="1"/>
    <col min="13" max="13" width="39.33203125" style="262" customWidth="1"/>
    <col min="14" max="14" width="31" style="263" customWidth="1"/>
    <col min="15" max="15" width="19.6640625" style="262" customWidth="1"/>
    <col min="16" max="16" width="27.5546875" style="262" customWidth="1"/>
    <col min="17" max="16384" width="10.5546875" style="262"/>
  </cols>
  <sheetData>
    <row r="1" spans="2:16" ht="28.2" customHeight="1">
      <c r="J1" s="262" t="s">
        <v>950</v>
      </c>
    </row>
    <row r="2" spans="2:16" ht="56.7" customHeight="1"/>
    <row r="3" spans="2:16" ht="19.95" customHeight="1">
      <c r="B3" s="1377"/>
      <c r="C3" s="1377"/>
      <c r="D3" s="1377"/>
      <c r="E3" s="1377"/>
      <c r="F3" s="1377"/>
      <c r="G3" s="1377"/>
      <c r="H3" s="1377"/>
      <c r="I3" s="1377"/>
      <c r="J3" s="264"/>
      <c r="K3" s="265"/>
    </row>
    <row r="4" spans="2:16" ht="44.7" customHeight="1">
      <c r="M4" s="266"/>
      <c r="N4" s="267"/>
      <c r="O4" s="268"/>
      <c r="P4" s="266"/>
    </row>
    <row r="5" spans="2:16" ht="21" customHeight="1">
      <c r="B5" s="269" t="s">
        <v>951</v>
      </c>
      <c r="C5" s="269"/>
      <c r="D5" s="269"/>
      <c r="E5" s="269"/>
      <c r="F5" s="269"/>
      <c r="G5" s="269"/>
      <c r="H5" s="270" t="s">
        <v>952</v>
      </c>
      <c r="I5" s="271" t="s">
        <v>953</v>
      </c>
      <c r="J5" s="272" t="s">
        <v>954</v>
      </c>
      <c r="K5" s="273"/>
      <c r="M5" s="274" t="s">
        <v>955</v>
      </c>
      <c r="N5" s="275"/>
      <c r="O5" s="272" t="s">
        <v>954</v>
      </c>
      <c r="P5" s="266"/>
    </row>
    <row r="6" spans="2:16" ht="18">
      <c r="B6" s="269"/>
      <c r="C6" s="269"/>
      <c r="D6" s="269"/>
      <c r="E6" s="269"/>
      <c r="F6" s="269"/>
      <c r="G6" s="269">
        <v>1</v>
      </c>
      <c r="H6" s="276" t="s">
        <v>956</v>
      </c>
      <c r="I6" s="271">
        <f>IFERROR(SUMIF('BP - development budget v2'!A:A, "Acquisition Costs", 'BP - development budget v2'!E:E),"")</f>
        <v>0</v>
      </c>
      <c r="J6" s="277"/>
      <c r="K6" s="278"/>
      <c r="L6" s="269">
        <v>1</v>
      </c>
      <c r="M6" s="276" t="s">
        <v>956</v>
      </c>
      <c r="N6" s="271">
        <f t="shared" ref="N6:N11" si="0">I6</f>
        <v>0</v>
      </c>
      <c r="O6" s="279"/>
      <c r="P6" s="280"/>
    </row>
    <row r="7" spans="2:16" ht="18">
      <c r="B7" s="269" t="s">
        <v>957</v>
      </c>
      <c r="C7" s="1378"/>
      <c r="D7" s="1378"/>
      <c r="E7" s="1378"/>
      <c r="F7" s="1378"/>
      <c r="G7" s="269">
        <v>2</v>
      </c>
      <c r="H7" s="276" t="s">
        <v>958</v>
      </c>
      <c r="I7" s="271">
        <f>IFERROR(SUMIF('BP - development budget v2'!A:A,"Hard Costs",'BP - development budget v2'!E:E),"")</f>
        <v>0</v>
      </c>
      <c r="J7" s="277"/>
      <c r="K7" s="278"/>
      <c r="L7" s="269">
        <v>2</v>
      </c>
      <c r="M7" s="276" t="s">
        <v>958</v>
      </c>
      <c r="N7" s="271">
        <f t="shared" si="0"/>
        <v>0</v>
      </c>
      <c r="O7" s="279"/>
      <c r="P7" s="280"/>
    </row>
    <row r="8" spans="2:16" ht="18">
      <c r="B8" s="269"/>
      <c r="C8" s="281"/>
      <c r="D8" s="281"/>
      <c r="E8" s="281"/>
      <c r="F8" s="281"/>
      <c r="G8" s="269">
        <v>3</v>
      </c>
      <c r="H8" s="276" t="s">
        <v>959</v>
      </c>
      <c r="I8" s="271">
        <f>IFERROR(SUMIF('BP - development budget v2'!A:A, "Hard Cost Contingency", 'BP - development budget v2'!E:E),"")</f>
        <v>0</v>
      </c>
      <c r="J8" s="277"/>
      <c r="K8" s="278"/>
      <c r="L8" s="269">
        <v>3</v>
      </c>
      <c r="M8" s="276" t="s">
        <v>959</v>
      </c>
      <c r="N8" s="271">
        <f t="shared" si="0"/>
        <v>0</v>
      </c>
      <c r="O8" s="279"/>
      <c r="P8" s="280"/>
    </row>
    <row r="9" spans="2:16" ht="18">
      <c r="B9" s="269" t="s">
        <v>960</v>
      </c>
      <c r="C9" s="1372"/>
      <c r="D9" s="1372"/>
      <c r="E9" s="1372"/>
      <c r="F9" s="1372"/>
      <c r="G9" s="269">
        <v>4</v>
      </c>
      <c r="H9" s="276" t="s">
        <v>961</v>
      </c>
      <c r="I9" s="271">
        <f>IFERROR(SUMIF('BP - development budget v2'!A:A, "Soft Costs", 'BP - development budget v2'!E:E),"")</f>
        <v>0</v>
      </c>
      <c r="J9" s="277"/>
      <c r="K9" s="278"/>
      <c r="L9" s="269">
        <v>4</v>
      </c>
      <c r="M9" s="276" t="s">
        <v>961</v>
      </c>
      <c r="N9" s="271">
        <f t="shared" si="0"/>
        <v>0</v>
      </c>
      <c r="O9" s="279"/>
      <c r="P9" s="280"/>
    </row>
    <row r="10" spans="2:16" ht="18">
      <c r="B10" s="269"/>
      <c r="C10" s="281"/>
      <c r="D10" s="281"/>
      <c r="E10" s="281"/>
      <c r="F10" s="281"/>
      <c r="G10" s="269">
        <v>5</v>
      </c>
      <c r="H10" s="276" t="s">
        <v>962</v>
      </c>
      <c r="I10" s="271">
        <f>IFERROR(SUMIF('BP - development budget v2'!A:A, "Soft Cost Contingency", 'BP - development budget v2'!E:E),"")</f>
        <v>0</v>
      </c>
      <c r="J10" s="277"/>
      <c r="K10" s="278"/>
      <c r="L10" s="269">
        <v>5</v>
      </c>
      <c r="M10" s="276" t="s">
        <v>962</v>
      </c>
      <c r="N10" s="271">
        <f t="shared" si="0"/>
        <v>0</v>
      </c>
      <c r="O10" s="279"/>
      <c r="P10" s="280"/>
    </row>
    <row r="11" spans="2:16" ht="18">
      <c r="B11" s="269" t="s">
        <v>963</v>
      </c>
      <c r="C11" s="1372"/>
      <c r="D11" s="1372"/>
      <c r="E11" s="1372"/>
      <c r="F11" s="1372"/>
      <c r="G11" s="269">
        <v>6</v>
      </c>
      <c r="H11" s="276" t="s">
        <v>948</v>
      </c>
      <c r="I11" s="271">
        <f>IFERROR(SUMIF('BP - development budget v2'!A:A, "Developer Fees", 'BP - development budget v2'!E:E),"")</f>
        <v>0</v>
      </c>
      <c r="J11" s="283"/>
      <c r="K11" s="284"/>
      <c r="L11" s="269">
        <v>6</v>
      </c>
      <c r="M11" s="276" t="s">
        <v>964</v>
      </c>
      <c r="N11" s="271">
        <f t="shared" si="0"/>
        <v>0</v>
      </c>
      <c r="O11" s="279"/>
      <c r="P11" s="280"/>
    </row>
    <row r="12" spans="2:16" ht="18">
      <c r="B12" s="269"/>
      <c r="C12" s="281"/>
      <c r="D12" s="281"/>
      <c r="E12" s="281"/>
      <c r="F12" s="281"/>
      <c r="G12" s="269">
        <v>7</v>
      </c>
      <c r="H12" s="276"/>
      <c r="I12" s="285"/>
      <c r="J12" s="283"/>
      <c r="K12" s="284"/>
      <c r="L12" s="269">
        <v>7</v>
      </c>
      <c r="M12" s="276"/>
      <c r="N12" s="271"/>
      <c r="O12" s="283"/>
      <c r="P12" s="280"/>
    </row>
    <row r="13" spans="2:16" ht="18">
      <c r="B13" s="269" t="s">
        <v>965</v>
      </c>
      <c r="C13" s="1376" t="s">
        <v>966</v>
      </c>
      <c r="D13" s="1376"/>
      <c r="E13" s="1376"/>
      <c r="F13" s="1376"/>
      <c r="G13" s="269">
        <v>8</v>
      </c>
      <c r="H13" s="276"/>
      <c r="I13" s="285"/>
      <c r="J13" s="283"/>
      <c r="K13" s="284"/>
      <c r="L13" s="269">
        <v>8</v>
      </c>
      <c r="M13" s="286"/>
      <c r="N13" s="271"/>
      <c r="O13" s="283"/>
      <c r="P13" s="280"/>
    </row>
    <row r="14" spans="2:16" ht="18">
      <c r="B14" s="269"/>
      <c r="C14" s="281"/>
      <c r="D14" s="281"/>
      <c r="E14" s="281"/>
      <c r="F14" s="281"/>
      <c r="G14" s="269">
        <v>9</v>
      </c>
      <c r="H14" s="276"/>
      <c r="I14" s="285"/>
      <c r="J14" s="283"/>
      <c r="K14" s="284"/>
      <c r="L14" s="269">
        <v>9</v>
      </c>
      <c r="M14" s="287"/>
      <c r="N14" s="285"/>
      <c r="O14" s="283"/>
      <c r="P14" s="280"/>
    </row>
    <row r="15" spans="2:16" ht="18">
      <c r="B15" s="269" t="s">
        <v>967</v>
      </c>
      <c r="C15" s="1373" t="s">
        <v>968</v>
      </c>
      <c r="D15" s="1374"/>
      <c r="E15" s="1374"/>
      <c r="F15" s="1375"/>
      <c r="G15" s="269">
        <v>10</v>
      </c>
      <c r="H15" s="276"/>
      <c r="I15" s="285"/>
      <c r="J15" s="283"/>
      <c r="K15" s="284"/>
      <c r="L15" s="269">
        <v>10</v>
      </c>
      <c r="M15" s="288"/>
      <c r="N15" s="289"/>
      <c r="O15" s="283"/>
      <c r="P15" s="280"/>
    </row>
    <row r="16" spans="2:16" ht="18">
      <c r="B16" s="269"/>
      <c r="C16" s="281"/>
      <c r="D16" s="281"/>
      <c r="E16" s="281"/>
      <c r="F16" s="281"/>
      <c r="G16" s="269">
        <v>11</v>
      </c>
      <c r="H16" s="276"/>
      <c r="I16" s="285"/>
      <c r="J16" s="283"/>
      <c r="K16" s="284"/>
      <c r="L16" s="269">
        <v>11</v>
      </c>
      <c r="M16" s="288"/>
      <c r="N16" s="289"/>
      <c r="O16" s="283"/>
      <c r="P16" s="280"/>
    </row>
    <row r="17" spans="2:16" ht="18">
      <c r="B17" s="269" t="s">
        <v>969</v>
      </c>
      <c r="C17" s="281"/>
      <c r="D17" s="281"/>
      <c r="E17" s="281"/>
      <c r="F17" s="281"/>
      <c r="G17" s="269">
        <v>12</v>
      </c>
      <c r="H17" s="276"/>
      <c r="I17" s="285"/>
      <c r="J17" s="283"/>
      <c r="K17" s="284"/>
      <c r="L17" s="269">
        <v>12</v>
      </c>
      <c r="M17" s="288"/>
      <c r="N17" s="289"/>
      <c r="O17" s="283"/>
      <c r="P17" s="280"/>
    </row>
    <row r="18" spans="2:16" ht="18">
      <c r="B18" s="269"/>
      <c r="C18" s="281"/>
      <c r="D18" s="281"/>
      <c r="E18" s="281"/>
      <c r="F18" s="281"/>
      <c r="G18" s="269">
        <v>13</v>
      </c>
      <c r="H18" s="276"/>
      <c r="I18" s="285"/>
      <c r="J18" s="283"/>
      <c r="K18" s="284"/>
      <c r="L18" s="269">
        <v>13</v>
      </c>
      <c r="M18" s="288"/>
      <c r="N18" s="289"/>
      <c r="O18" s="283"/>
      <c r="P18" s="280"/>
    </row>
    <row r="19" spans="2:16" ht="18">
      <c r="B19" s="269" t="s">
        <v>970</v>
      </c>
      <c r="C19" s="1372"/>
      <c r="D19" s="1372"/>
      <c r="E19" s="1372"/>
      <c r="F19" s="1372"/>
      <c r="G19" s="269">
        <v>14</v>
      </c>
      <c r="H19" s="276"/>
      <c r="I19" s="285"/>
      <c r="J19" s="283"/>
      <c r="K19" s="284"/>
      <c r="L19" s="269">
        <v>14</v>
      </c>
      <c r="M19" s="288"/>
      <c r="N19" s="289"/>
      <c r="O19" s="283"/>
      <c r="P19" s="280"/>
    </row>
    <row r="20" spans="2:16" ht="18">
      <c r="B20" s="269"/>
      <c r="C20" s="282"/>
      <c r="D20" s="282"/>
      <c r="E20" s="282"/>
      <c r="F20" s="282"/>
      <c r="G20" s="269">
        <v>15</v>
      </c>
      <c r="H20" s="276"/>
      <c r="I20" s="285"/>
      <c r="J20" s="283"/>
      <c r="K20" s="284"/>
      <c r="L20" s="269">
        <v>15</v>
      </c>
      <c r="M20" s="288"/>
      <c r="N20" s="289"/>
      <c r="O20" s="283"/>
      <c r="P20" s="280"/>
    </row>
    <row r="21" spans="2:16" ht="18">
      <c r="B21" s="269"/>
      <c r="C21" s="282"/>
      <c r="D21" s="282"/>
      <c r="E21" s="282"/>
      <c r="F21" s="282"/>
      <c r="G21" s="269">
        <v>16</v>
      </c>
      <c r="H21" s="276"/>
      <c r="I21" s="285"/>
      <c r="J21" s="283"/>
      <c r="K21" s="284"/>
      <c r="L21" s="269">
        <v>16</v>
      </c>
      <c r="M21" s="288"/>
      <c r="N21" s="289"/>
      <c r="O21" s="283"/>
      <c r="P21" s="280"/>
    </row>
    <row r="22" spans="2:16" ht="18">
      <c r="B22" s="269" t="s">
        <v>786</v>
      </c>
      <c r="C22" s="1372"/>
      <c r="D22" s="1372"/>
      <c r="E22" s="1372"/>
      <c r="F22" s="1372"/>
      <c r="G22" s="269">
        <v>17</v>
      </c>
      <c r="H22" s="276"/>
      <c r="I22" s="285"/>
      <c r="J22" s="283"/>
      <c r="K22" s="284"/>
      <c r="L22" s="269">
        <v>17</v>
      </c>
      <c r="M22" s="288"/>
      <c r="N22" s="289"/>
      <c r="O22" s="283"/>
      <c r="P22" s="280"/>
    </row>
    <row r="23" spans="2:16" ht="18">
      <c r="B23" s="269" t="s">
        <v>971</v>
      </c>
      <c r="C23" s="1372"/>
      <c r="D23" s="1372"/>
      <c r="E23" s="1372"/>
      <c r="F23" s="1372"/>
      <c r="G23" s="269">
        <v>18</v>
      </c>
      <c r="H23" s="276"/>
      <c r="I23" s="285"/>
      <c r="J23" s="283"/>
      <c r="K23" s="284"/>
      <c r="L23" s="269">
        <v>18</v>
      </c>
      <c r="M23" s="288"/>
      <c r="N23" s="289"/>
      <c r="O23" s="283"/>
      <c r="P23" s="280"/>
    </row>
    <row r="24" spans="2:16" ht="18">
      <c r="B24" s="269" t="s">
        <v>784</v>
      </c>
      <c r="C24" s="1372"/>
      <c r="D24" s="1372"/>
      <c r="E24" s="1372"/>
      <c r="F24" s="1372"/>
      <c r="G24" s="269">
        <v>19</v>
      </c>
      <c r="H24" s="276"/>
      <c r="I24" s="285"/>
      <c r="J24" s="283"/>
      <c r="K24" s="284"/>
      <c r="L24" s="269">
        <v>19</v>
      </c>
      <c r="M24" s="288"/>
      <c r="N24" s="289"/>
      <c r="O24" s="283"/>
      <c r="P24" s="280"/>
    </row>
    <row r="25" spans="2:16" ht="18">
      <c r="B25" s="269" t="s">
        <v>972</v>
      </c>
      <c r="C25" s="1376" t="s">
        <v>973</v>
      </c>
      <c r="D25" s="1376"/>
      <c r="E25" s="1376"/>
      <c r="F25" s="1376"/>
      <c r="G25" s="269">
        <v>20</v>
      </c>
      <c r="H25" s="276"/>
      <c r="I25" s="285"/>
      <c r="J25" s="283"/>
      <c r="K25" s="284"/>
      <c r="L25" s="269">
        <v>20</v>
      </c>
      <c r="M25" s="288"/>
      <c r="N25" s="289"/>
      <c r="O25" s="283"/>
      <c r="P25" s="280"/>
    </row>
    <row r="26" spans="2:16" ht="18">
      <c r="B26" s="269" t="s">
        <v>974</v>
      </c>
      <c r="C26" s="1372"/>
      <c r="D26" s="1372"/>
      <c r="E26" s="1372"/>
      <c r="F26" s="1372"/>
      <c r="G26" s="269"/>
      <c r="H26" s="270" t="s">
        <v>975</v>
      </c>
      <c r="I26" s="290">
        <f>SUM(I6:I25)</f>
        <v>0</v>
      </c>
      <c r="J26" s="277"/>
      <c r="K26" s="262" t="s">
        <v>976</v>
      </c>
      <c r="M26" s="291" t="s">
        <v>977</v>
      </c>
      <c r="N26" s="290">
        <f>SUM(N6:N25)</f>
        <v>0</v>
      </c>
      <c r="O26" s="277"/>
      <c r="P26" s="280"/>
    </row>
    <row r="27" spans="2:16" ht="18">
      <c r="B27" s="269" t="s">
        <v>978</v>
      </c>
      <c r="C27" s="1372" t="s">
        <v>979</v>
      </c>
      <c r="D27" s="1372"/>
      <c r="E27" s="1372"/>
      <c r="F27" s="1372"/>
      <c r="G27" s="269"/>
      <c r="M27" s="280"/>
      <c r="N27" s="292"/>
      <c r="O27" s="293"/>
      <c r="P27" s="280"/>
    </row>
    <row r="28" spans="2:16" ht="18">
      <c r="B28" s="269"/>
      <c r="C28" s="269"/>
      <c r="D28" s="269"/>
      <c r="E28" s="269"/>
      <c r="F28" s="269"/>
      <c r="G28" s="269"/>
      <c r="H28" s="270" t="s">
        <v>980</v>
      </c>
      <c r="I28" s="271"/>
      <c r="J28" s="272" t="s">
        <v>954</v>
      </c>
      <c r="K28" s="278"/>
      <c r="M28" s="294" t="s">
        <v>981</v>
      </c>
      <c r="N28" s="295"/>
      <c r="O28" s="272" t="s">
        <v>954</v>
      </c>
      <c r="P28" s="280"/>
    </row>
    <row r="29" spans="2:16" ht="18">
      <c r="B29" s="269"/>
      <c r="C29" s="269"/>
      <c r="D29" s="269"/>
      <c r="E29" s="269"/>
      <c r="F29" s="269"/>
      <c r="G29" s="269">
        <v>1</v>
      </c>
      <c r="H29" s="291" t="str">
        <f>IF(Benchmark!B45="","",IF(ISNUMBER(Benchmark!B45),"",Benchmark!B45))</f>
        <v/>
      </c>
      <c r="I29" s="271" t="str">
        <f>IF(H29="","",IFERROR(Benchmark!C45,""))</f>
        <v/>
      </c>
      <c r="J29" s="279" t="str">
        <f t="shared" ref="J29:J49" si="1">IFERROR(I29/$I$49,"")</f>
        <v/>
      </c>
      <c r="K29" s="278"/>
      <c r="L29" s="269">
        <v>1</v>
      </c>
      <c r="M29" s="276" t="str">
        <f>IF('Financing Sources'!D34="","",'Financing Sources'!D34)</f>
        <v>Construction Loan</v>
      </c>
      <c r="N29" s="296">
        <f>IF(M29="","",IFERROR('Financing Sources'!I34,""))</f>
        <v>0</v>
      </c>
      <c r="O29" s="279" t="str">
        <f t="shared" ref="O29:O49" si="2">IFERROR(N29/$N$49,"")</f>
        <v/>
      </c>
      <c r="P29" s="280"/>
    </row>
    <row r="30" spans="2:16" ht="18">
      <c r="B30" s="269" t="s">
        <v>982</v>
      </c>
      <c r="C30" s="269"/>
      <c r="D30" s="269"/>
      <c r="E30" s="269"/>
      <c r="F30" s="269"/>
      <c r="G30" s="269">
        <v>2</v>
      </c>
      <c r="H30" s="291" t="str">
        <f>IF(Benchmark!B46="","",IF(ISNUMBER(Benchmark!B46),"",Benchmark!B46))</f>
        <v/>
      </c>
      <c r="I30" s="271" t="str">
        <f>IF(H30="","",IFERROR(Benchmark!C46,""))</f>
        <v/>
      </c>
      <c r="J30" s="279" t="str">
        <f t="shared" si="1"/>
        <v/>
      </c>
      <c r="K30" s="278"/>
      <c r="L30" s="269">
        <v>2</v>
      </c>
      <c r="M30" s="276" t="str">
        <f>IF('Financing Sources'!D35="","",'Financing Sources'!D35)</f>
        <v/>
      </c>
      <c r="N30" s="296" t="str">
        <f>IF(M30="","",IFERROR('Financing Sources'!I35,""))</f>
        <v/>
      </c>
      <c r="O30" s="279" t="str">
        <f t="shared" si="2"/>
        <v/>
      </c>
      <c r="P30" s="280"/>
    </row>
    <row r="31" spans="2:16" ht="18">
      <c r="B31" s="269"/>
      <c r="C31" s="269"/>
      <c r="D31" s="269"/>
      <c r="E31" s="269"/>
      <c r="F31" s="269"/>
      <c r="G31" s="269">
        <v>3</v>
      </c>
      <c r="H31" s="291" t="str">
        <f>IF(Benchmark!B47="","",IF(ISNUMBER(Benchmark!B47),"",Benchmark!B47))</f>
        <v/>
      </c>
      <c r="I31" s="271" t="str">
        <f>IF(H31="","",IFERROR(Benchmark!C47,""))</f>
        <v/>
      </c>
      <c r="J31" s="279" t="str">
        <f t="shared" si="1"/>
        <v/>
      </c>
      <c r="K31" s="278"/>
      <c r="L31" s="269">
        <v>3</v>
      </c>
      <c r="M31" s="276" t="str">
        <f>IF('Financing Sources'!D36="","",'Financing Sources'!D36)</f>
        <v/>
      </c>
      <c r="N31" s="296" t="str">
        <f>IF(M31="","",IFERROR('Financing Sources'!I36,""))</f>
        <v/>
      </c>
      <c r="O31" s="279" t="str">
        <f t="shared" si="2"/>
        <v/>
      </c>
      <c r="P31" s="280"/>
    </row>
    <row r="32" spans="2:16" ht="18">
      <c r="B32" s="269" t="s">
        <v>983</v>
      </c>
      <c r="C32" s="1373" t="s">
        <v>984</v>
      </c>
      <c r="D32" s="1374"/>
      <c r="E32" s="1375"/>
      <c r="F32" s="269"/>
      <c r="G32" s="269">
        <v>4</v>
      </c>
      <c r="H32" s="291" t="str">
        <f>IF(Benchmark!B48="","",IF(ISNUMBER(Benchmark!B48),"",Benchmark!B48))</f>
        <v/>
      </c>
      <c r="I32" s="271" t="str">
        <f>IF(H32="","",IFERROR(Benchmark!C48,""))</f>
        <v/>
      </c>
      <c r="J32" s="279" t="str">
        <f t="shared" si="1"/>
        <v/>
      </c>
      <c r="K32" s="278"/>
      <c r="L32" s="269">
        <v>4</v>
      </c>
      <c r="M32" s="276" t="str">
        <f>IF('Financing Sources'!D37="","",'Financing Sources'!D37)</f>
        <v/>
      </c>
      <c r="N32" s="296" t="str">
        <f>IF(M32="","",IFERROR('Financing Sources'!I37,""))</f>
        <v/>
      </c>
      <c r="O32" s="279" t="str">
        <f t="shared" si="2"/>
        <v/>
      </c>
      <c r="P32" s="280"/>
    </row>
    <row r="33" spans="2:16" ht="18">
      <c r="B33" s="269"/>
      <c r="C33" s="269"/>
      <c r="D33" s="269"/>
      <c r="E33" s="269"/>
      <c r="F33" s="269"/>
      <c r="G33" s="269">
        <v>5</v>
      </c>
      <c r="H33" s="291" t="str">
        <f>IF(Benchmark!B49="","",IF(ISNUMBER(Benchmark!B49),"",Benchmark!B49))</f>
        <v>Other (Describe)</v>
      </c>
      <c r="I33" s="271">
        <f>IF(H33="","",IFERROR(Benchmark!C49,""))</f>
        <v>0</v>
      </c>
      <c r="J33" s="279" t="str">
        <f t="shared" si="1"/>
        <v/>
      </c>
      <c r="K33" s="278"/>
      <c r="L33" s="269">
        <v>5</v>
      </c>
      <c r="M33" s="276" t="str">
        <f>IF('Financing Sources'!D38="","",'Financing Sources'!D38)</f>
        <v/>
      </c>
      <c r="N33" s="296" t="str">
        <f>IF(M33="","",IFERROR('Financing Sources'!I38,""))</f>
        <v/>
      </c>
      <c r="O33" s="279" t="str">
        <f t="shared" si="2"/>
        <v/>
      </c>
      <c r="P33" s="280"/>
    </row>
    <row r="34" spans="2:16" ht="18">
      <c r="B34" s="269" t="s">
        <v>532</v>
      </c>
      <c r="C34" s="297">
        <f>SUM(C41:C45)</f>
        <v>0</v>
      </c>
      <c r="D34" s="269"/>
      <c r="E34" s="298" t="s">
        <v>985</v>
      </c>
      <c r="F34" s="269"/>
      <c r="G34" s="269">
        <v>6</v>
      </c>
      <c r="H34" s="291" t="str">
        <f>IF(Benchmark!B50="","",IF(ISNUMBER(Benchmark!B50),"",Benchmark!B50))</f>
        <v>Cash</v>
      </c>
      <c r="I34" s="271">
        <f>IF(H34="","",IFERROR(Benchmark!C50,""))</f>
        <v>0</v>
      </c>
      <c r="J34" s="279" t="str">
        <f t="shared" si="1"/>
        <v/>
      </c>
      <c r="K34" s="278"/>
      <c r="L34" s="269">
        <v>6</v>
      </c>
      <c r="M34" s="276" t="str">
        <f>IF('Financing Sources'!D39="","",'Financing Sources'!D39)</f>
        <v/>
      </c>
      <c r="N34" s="296" t="str">
        <f>IF(M34="","",IFERROR('Financing Sources'!I39,""))</f>
        <v/>
      </c>
      <c r="O34" s="279" t="str">
        <f t="shared" si="2"/>
        <v/>
      </c>
      <c r="P34" s="280"/>
    </row>
    <row r="35" spans="2:16" ht="18">
      <c r="B35" s="269" t="s">
        <v>986</v>
      </c>
      <c r="C35" s="299">
        <f>IF(SUM('BP-Rental Income v2'!H:H)=0, 100000, SUM('BP-Rental Income v2'!H:H))</f>
        <v>100000</v>
      </c>
      <c r="D35" s="269"/>
      <c r="E35" s="269"/>
      <c r="F35" s="269"/>
      <c r="G35" s="269">
        <v>7</v>
      </c>
      <c r="H35" s="291" t="str">
        <f>IF(Benchmark!B51="","",IF(ISNUMBER(Benchmark!B51),"",Benchmark!B51))</f>
        <v>Contributions/Donations</v>
      </c>
      <c r="I35" s="271">
        <f>IF(H35="","",IFERROR(Benchmark!C51,""))</f>
        <v>0</v>
      </c>
      <c r="J35" s="279" t="str">
        <f t="shared" si="1"/>
        <v/>
      </c>
      <c r="K35" s="278"/>
      <c r="L35" s="269">
        <v>7</v>
      </c>
      <c r="M35" s="276" t="str">
        <f>IF('Financing Sources'!D40="","",'Financing Sources'!D40)</f>
        <v/>
      </c>
      <c r="N35" s="296" t="str">
        <f>IF(M35="","",IFERROR('Financing Sources'!I40,""))</f>
        <v/>
      </c>
      <c r="O35" s="279" t="str">
        <f t="shared" si="2"/>
        <v/>
      </c>
      <c r="P35" s="280"/>
    </row>
    <row r="36" spans="2:16" ht="18">
      <c r="B36" s="269" t="s">
        <v>987</v>
      </c>
      <c r="C36" s="291">
        <v>0</v>
      </c>
      <c r="D36" s="269"/>
      <c r="E36" s="269"/>
      <c r="F36" s="269"/>
      <c r="G36" s="269">
        <v>8</v>
      </c>
      <c r="H36" s="291" t="str">
        <f>IF(Benchmark!B52="","",IF(ISNUMBER(Benchmark!B52),"",Benchmark!B52))</f>
        <v>Tax Credit Equity</v>
      </c>
      <c r="I36" s="271">
        <f>IF(H36="","",IFERROR(Benchmark!C52,""))</f>
        <v>0</v>
      </c>
      <c r="J36" s="279" t="str">
        <f t="shared" si="1"/>
        <v/>
      </c>
      <c r="K36" s="278"/>
      <c r="L36" s="269">
        <v>8</v>
      </c>
      <c r="M36" s="276" t="str">
        <f>IF('Financing Sources'!D41="","",'Financing Sources'!D41)</f>
        <v/>
      </c>
      <c r="N36" s="296" t="str">
        <f>IF(M36="","",IFERROR('Financing Sources'!I41,""))</f>
        <v/>
      </c>
      <c r="O36" s="279" t="str">
        <f t="shared" si="2"/>
        <v/>
      </c>
      <c r="P36" s="280"/>
    </row>
    <row r="37" spans="2:16" ht="18">
      <c r="B37" s="269" t="s">
        <v>988</v>
      </c>
      <c r="C37" s="299">
        <f>SUM(C35:C36)</f>
        <v>100000</v>
      </c>
      <c r="D37" s="269"/>
      <c r="E37" s="298" t="s">
        <v>989</v>
      </c>
      <c r="F37" s="269"/>
      <c r="G37" s="269">
        <v>9</v>
      </c>
      <c r="H37" s="291" t="str">
        <f>IF(Benchmark!B53="","",IF(ISNUMBER(Benchmark!B53),"",Benchmark!B53))</f>
        <v>Deferred Developer Fee:</v>
      </c>
      <c r="I37" s="271">
        <f>IF(H37="","",IFERROR(Benchmark!C53,""))</f>
        <v>0</v>
      </c>
      <c r="J37" s="279" t="str">
        <f t="shared" si="1"/>
        <v/>
      </c>
      <c r="K37" s="278"/>
      <c r="L37" s="269">
        <v>9</v>
      </c>
      <c r="M37" s="276" t="str">
        <f>IF('Financing Sources'!D42="","",'Financing Sources'!D42)</f>
        <v/>
      </c>
      <c r="N37" s="296" t="str">
        <f>IF(M37="","",IFERROR('Financing Sources'!I42,""))</f>
        <v/>
      </c>
      <c r="O37" s="279" t="str">
        <f t="shared" si="2"/>
        <v/>
      </c>
      <c r="P37" s="280"/>
    </row>
    <row r="38" spans="2:16" ht="18">
      <c r="B38" s="269" t="s">
        <v>990</v>
      </c>
      <c r="C38" s="291">
        <v>0</v>
      </c>
      <c r="D38" s="269"/>
      <c r="E38" s="269"/>
      <c r="F38" s="269"/>
      <c r="G38" s="269">
        <v>10</v>
      </c>
      <c r="H38" s="276"/>
      <c r="I38" s="271"/>
      <c r="J38" s="279" t="str">
        <f t="shared" si="1"/>
        <v/>
      </c>
      <c r="K38" s="278"/>
      <c r="L38" s="269">
        <v>10</v>
      </c>
      <c r="M38" s="276" t="str">
        <f>IF('Financing Sources'!D43="","",'Financing Sources'!D43)</f>
        <v/>
      </c>
      <c r="N38" s="296" t="str">
        <f>IF(M38="","",IFERROR('Financing Sources'!I43,""))</f>
        <v/>
      </c>
      <c r="O38" s="279" t="str">
        <f t="shared" si="2"/>
        <v/>
      </c>
      <c r="P38" s="280"/>
    </row>
    <row r="39" spans="2:16" ht="18">
      <c r="B39" s="269"/>
      <c r="C39" s="291"/>
      <c r="D39" s="269"/>
      <c r="E39" s="269"/>
      <c r="F39" s="269"/>
      <c r="G39" s="269">
        <v>11</v>
      </c>
      <c r="H39" s="276"/>
      <c r="I39" s="271"/>
      <c r="J39" s="279" t="str">
        <f t="shared" si="1"/>
        <v/>
      </c>
      <c r="K39" s="284"/>
      <c r="L39" s="269">
        <v>11</v>
      </c>
      <c r="M39" s="276"/>
      <c r="N39" s="296"/>
      <c r="O39" s="279" t="str">
        <f t="shared" si="2"/>
        <v/>
      </c>
      <c r="P39" s="280"/>
    </row>
    <row r="40" spans="2:16" ht="18">
      <c r="B40" s="269" t="s">
        <v>641</v>
      </c>
      <c r="C40" s="291"/>
      <c r="D40" s="269"/>
      <c r="E40" s="269"/>
      <c r="F40" s="269"/>
      <c r="G40" s="269">
        <v>12</v>
      </c>
      <c r="H40" s="276"/>
      <c r="I40" s="271"/>
      <c r="J40" s="279" t="str">
        <f t="shared" si="1"/>
        <v/>
      </c>
      <c r="K40" s="284"/>
      <c r="L40" s="269">
        <v>12</v>
      </c>
      <c r="M40" s="276"/>
      <c r="N40" s="296"/>
      <c r="O40" s="279" t="str">
        <f t="shared" si="2"/>
        <v/>
      </c>
      <c r="P40" s="280"/>
    </row>
    <row r="41" spans="2:16" ht="18">
      <c r="B41" s="269" t="s">
        <v>991</v>
      </c>
      <c r="C41" s="300">
        <f>SUMIF('BP-Rental Income v2'!U:U,0,'BP-Rental Income v2'!V:V)</f>
        <v>0</v>
      </c>
      <c r="D41" s="269"/>
      <c r="E41" s="269"/>
      <c r="F41" s="269"/>
      <c r="G41" s="269">
        <v>13</v>
      </c>
      <c r="H41" s="276"/>
      <c r="I41" s="271"/>
      <c r="J41" s="279" t="str">
        <f t="shared" si="1"/>
        <v/>
      </c>
      <c r="K41" s="284"/>
      <c r="L41" s="269">
        <v>13</v>
      </c>
      <c r="M41" s="276"/>
      <c r="N41" s="296"/>
      <c r="O41" s="279" t="str">
        <f t="shared" si="2"/>
        <v/>
      </c>
      <c r="P41" s="280"/>
    </row>
    <row r="42" spans="2:16" ht="18">
      <c r="B42" s="269" t="s">
        <v>992</v>
      </c>
      <c r="C42" s="300">
        <f>SUMIF('BP-Rental Income v2'!U:U,1,'BP-Rental Income v2'!V:V)</f>
        <v>0</v>
      </c>
      <c r="D42" s="269"/>
      <c r="E42" s="269"/>
      <c r="F42" s="269"/>
      <c r="G42" s="269">
        <v>14</v>
      </c>
      <c r="H42" s="276"/>
      <c r="I42" s="271"/>
      <c r="J42" s="279" t="str">
        <f t="shared" si="1"/>
        <v/>
      </c>
      <c r="K42" s="284"/>
      <c r="L42" s="269">
        <v>14</v>
      </c>
      <c r="M42" s="276"/>
      <c r="N42" s="296"/>
      <c r="O42" s="279" t="str">
        <f t="shared" si="2"/>
        <v/>
      </c>
      <c r="P42" s="280"/>
    </row>
    <row r="43" spans="2:16" ht="18">
      <c r="B43" s="269" t="s">
        <v>993</v>
      </c>
      <c r="C43" s="300">
        <f>SUMIF('BP-Rental Income v2'!U:U,2,'BP-Rental Income v2'!V:V)</f>
        <v>0</v>
      </c>
      <c r="D43" s="269"/>
      <c r="E43" s="269"/>
      <c r="F43" s="269"/>
      <c r="G43" s="269">
        <v>15</v>
      </c>
      <c r="H43" s="276"/>
      <c r="I43" s="271"/>
      <c r="J43" s="279" t="str">
        <f t="shared" si="1"/>
        <v/>
      </c>
      <c r="K43" s="284"/>
      <c r="L43" s="269">
        <v>15</v>
      </c>
      <c r="M43" s="276"/>
      <c r="N43" s="296"/>
      <c r="O43" s="279" t="str">
        <f t="shared" si="2"/>
        <v/>
      </c>
      <c r="P43" s="280"/>
    </row>
    <row r="44" spans="2:16" ht="18">
      <c r="B44" s="269" t="s">
        <v>994</v>
      </c>
      <c r="C44" s="300">
        <f>SUMIF('BP-Rental Income v2'!U:U,3,'BP-Rental Income v2'!V:V)</f>
        <v>0</v>
      </c>
      <c r="D44" s="269"/>
      <c r="E44" s="269"/>
      <c r="F44" s="269"/>
      <c r="G44" s="269">
        <v>16</v>
      </c>
      <c r="H44" s="276"/>
      <c r="I44" s="271"/>
      <c r="J44" s="279" t="str">
        <f t="shared" si="1"/>
        <v/>
      </c>
      <c r="K44" s="284"/>
      <c r="L44" s="269">
        <v>16</v>
      </c>
      <c r="M44" s="276"/>
      <c r="N44" s="296"/>
      <c r="O44" s="279" t="str">
        <f t="shared" si="2"/>
        <v/>
      </c>
      <c r="P44" s="280"/>
    </row>
    <row r="45" spans="2:16" ht="18">
      <c r="B45" s="269" t="s">
        <v>995</v>
      </c>
      <c r="C45" s="300">
        <f>SUMIF('BP-Rental Income v2'!U:U,4,'BP-Rental Income v2'!V:V)</f>
        <v>0</v>
      </c>
      <c r="D45" s="269"/>
      <c r="E45" s="269"/>
      <c r="F45" s="269"/>
      <c r="G45" s="269">
        <v>17</v>
      </c>
      <c r="H45" s="276"/>
      <c r="I45" s="271"/>
      <c r="J45" s="279" t="str">
        <f t="shared" si="1"/>
        <v/>
      </c>
      <c r="K45" s="284"/>
      <c r="L45" s="269">
        <v>17</v>
      </c>
      <c r="M45" s="276"/>
      <c r="N45" s="296"/>
      <c r="O45" s="279" t="str">
        <f t="shared" si="2"/>
        <v/>
      </c>
      <c r="P45" s="280"/>
    </row>
    <row r="46" spans="2:16" ht="18">
      <c r="B46" s="269"/>
      <c r="C46" s="291"/>
      <c r="D46" s="269"/>
      <c r="E46" s="269"/>
      <c r="F46" s="269"/>
      <c r="G46" s="269">
        <v>18</v>
      </c>
      <c r="H46" s="276"/>
      <c r="I46" s="271"/>
      <c r="J46" s="279" t="str">
        <f t="shared" si="1"/>
        <v/>
      </c>
      <c r="K46" s="284"/>
      <c r="L46" s="269">
        <v>18</v>
      </c>
      <c r="M46" s="276"/>
      <c r="N46" s="296"/>
      <c r="O46" s="279" t="str">
        <f t="shared" si="2"/>
        <v/>
      </c>
      <c r="P46" s="280"/>
    </row>
    <row r="47" spans="2:16" ht="18">
      <c r="B47" s="269"/>
      <c r="C47" s="269"/>
      <c r="D47" s="269"/>
      <c r="E47" s="269"/>
      <c r="F47" s="269"/>
      <c r="G47" s="269">
        <v>19</v>
      </c>
      <c r="H47" s="276"/>
      <c r="I47" s="271"/>
      <c r="J47" s="279" t="str">
        <f t="shared" si="1"/>
        <v/>
      </c>
      <c r="K47" s="284"/>
      <c r="L47" s="269">
        <v>19</v>
      </c>
      <c r="M47" s="276"/>
      <c r="N47" s="296"/>
      <c r="O47" s="279" t="str">
        <f t="shared" si="2"/>
        <v/>
      </c>
      <c r="P47" s="280"/>
    </row>
    <row r="48" spans="2:16" ht="18">
      <c r="B48" s="269"/>
      <c r="C48" s="269"/>
      <c r="D48" s="269"/>
      <c r="E48" s="269"/>
      <c r="F48" s="269"/>
      <c r="G48" s="269">
        <v>20</v>
      </c>
      <c r="H48" s="276"/>
      <c r="I48" s="271"/>
      <c r="J48" s="279" t="str">
        <f t="shared" si="1"/>
        <v/>
      </c>
      <c r="K48" s="284"/>
      <c r="L48" s="269">
        <v>20</v>
      </c>
      <c r="M48" s="276"/>
      <c r="N48" s="296"/>
      <c r="O48" s="279" t="str">
        <f t="shared" si="2"/>
        <v/>
      </c>
      <c r="P48" s="280"/>
    </row>
    <row r="49" spans="1:16" ht="18">
      <c r="B49" s="269"/>
      <c r="C49" s="269"/>
      <c r="D49" s="269"/>
      <c r="E49" s="269"/>
      <c r="F49" s="269"/>
      <c r="G49" s="269"/>
      <c r="H49" s="270" t="s">
        <v>996</v>
      </c>
      <c r="I49" s="271">
        <f>SUM(I29:I48)</f>
        <v>0</v>
      </c>
      <c r="J49" s="279" t="str">
        <f t="shared" si="1"/>
        <v/>
      </c>
      <c r="K49" s="278"/>
      <c r="M49" s="270" t="s">
        <v>997</v>
      </c>
      <c r="N49" s="296">
        <f>SUM(N29:N48)</f>
        <v>0</v>
      </c>
      <c r="O49" s="279" t="str">
        <f t="shared" si="2"/>
        <v/>
      </c>
      <c r="P49" s="280"/>
    </row>
    <row r="50" spans="1:16" ht="18">
      <c r="B50" s="269" t="s">
        <v>998</v>
      </c>
      <c r="C50" s="269"/>
      <c r="D50" s="269"/>
      <c r="E50" s="269"/>
      <c r="F50" s="269"/>
      <c r="G50" s="269"/>
      <c r="K50" s="301" t="s">
        <v>999</v>
      </c>
      <c r="L50" s="280"/>
      <c r="M50" s="302"/>
      <c r="N50" s="303"/>
      <c r="O50" s="304"/>
      <c r="P50" s="280"/>
    </row>
    <row r="51" spans="1:16" ht="18">
      <c r="B51" s="269"/>
      <c r="C51" s="269"/>
      <c r="D51" s="269"/>
      <c r="E51" s="269"/>
      <c r="F51" s="269"/>
      <c r="G51" s="269"/>
      <c r="H51" s="281" t="s">
        <v>1000</v>
      </c>
      <c r="I51" s="305"/>
      <c r="J51" s="269"/>
      <c r="K51" s="306" t="s">
        <v>1001</v>
      </c>
      <c r="L51" s="307">
        <v>0</v>
      </c>
      <c r="M51" s="302"/>
      <c r="N51" s="303"/>
      <c r="O51" s="304"/>
      <c r="P51" s="280"/>
    </row>
    <row r="52" spans="1:16" ht="18">
      <c r="A52" s="262">
        <v>1</v>
      </c>
      <c r="B52" s="269" t="s">
        <v>1002</v>
      </c>
      <c r="C52" s="291"/>
      <c r="D52" s="269"/>
      <c r="E52" s="269"/>
      <c r="F52" s="269"/>
      <c r="G52" s="269"/>
      <c r="K52" s="306" t="s">
        <v>1003</v>
      </c>
      <c r="L52" s="308">
        <v>239639.66000000003</v>
      </c>
      <c r="M52" s="302"/>
      <c r="N52" s="303"/>
      <c r="O52" s="304"/>
      <c r="P52" s="280"/>
    </row>
    <row r="53" spans="1:16" ht="18">
      <c r="A53" s="262">
        <v>2</v>
      </c>
      <c r="B53" s="269" t="s">
        <v>1004</v>
      </c>
      <c r="C53" s="291"/>
      <c r="D53" s="269"/>
      <c r="E53" s="269"/>
      <c r="F53" s="269"/>
      <c r="G53" s="269"/>
      <c r="H53" s="282" t="s">
        <v>1005</v>
      </c>
      <c r="I53" s="290">
        <f>IFERROR(ROUND(I26/C35,2),"")</f>
        <v>0</v>
      </c>
      <c r="K53" s="306"/>
      <c r="L53" s="280"/>
      <c r="M53" s="309"/>
      <c r="N53" s="303"/>
      <c r="O53" s="304"/>
      <c r="P53" s="280"/>
    </row>
    <row r="54" spans="1:16" ht="18">
      <c r="A54" s="262">
        <v>3</v>
      </c>
      <c r="B54" s="269" t="s">
        <v>1006</v>
      </c>
      <c r="C54" s="291"/>
      <c r="D54" s="269"/>
      <c r="E54" s="269"/>
      <c r="F54" s="269"/>
      <c r="G54" s="269"/>
      <c r="H54" s="282" t="s">
        <v>1007</v>
      </c>
      <c r="I54" s="290">
        <f>IFERROR(ROUND((I7+I8)/C35,2),"")</f>
        <v>0</v>
      </c>
      <c r="K54" s="306"/>
      <c r="L54" s="280"/>
      <c r="M54" s="302"/>
      <c r="N54" s="303"/>
      <c r="O54" s="304"/>
      <c r="P54" s="280"/>
    </row>
    <row r="55" spans="1:16" ht="18">
      <c r="A55" s="262">
        <v>4</v>
      </c>
      <c r="B55" s="269" t="s">
        <v>1008</v>
      </c>
      <c r="C55" s="291"/>
      <c r="D55" s="269"/>
      <c r="E55" s="269"/>
      <c r="F55" s="269"/>
      <c r="G55" s="269"/>
      <c r="H55" s="282" t="s">
        <v>1009</v>
      </c>
      <c r="I55" s="290">
        <f>IFERROR(ROUND((I9+I10)/C35,2),"")</f>
        <v>0</v>
      </c>
      <c r="K55" s="306"/>
      <c r="L55" s="280"/>
      <c r="M55" s="310"/>
      <c r="N55" s="303"/>
      <c r="O55" s="304"/>
      <c r="P55" s="280"/>
    </row>
    <row r="56" spans="1:16" ht="18">
      <c r="A56" s="262">
        <v>5</v>
      </c>
      <c r="B56" s="269" t="s">
        <v>1010</v>
      </c>
      <c r="C56" s="291"/>
      <c r="D56" s="269"/>
      <c r="E56" s="269"/>
      <c r="F56" s="269"/>
      <c r="G56" s="269"/>
      <c r="H56" s="282" t="s">
        <v>1011</v>
      </c>
      <c r="I56" s="290">
        <f>I49</f>
        <v>0</v>
      </c>
      <c r="K56" s="306"/>
      <c r="L56" s="280"/>
      <c r="M56" s="302"/>
      <c r="N56" s="303"/>
      <c r="O56" s="304"/>
      <c r="P56" s="280"/>
    </row>
    <row r="57" spans="1:16" ht="18">
      <c r="A57" s="262">
        <v>6</v>
      </c>
      <c r="B57" s="269" t="s">
        <v>1012</v>
      </c>
      <c r="C57" s="291"/>
      <c r="D57" s="269"/>
      <c r="E57" s="269"/>
      <c r="F57" s="269"/>
      <c r="G57" s="269"/>
      <c r="H57" s="282" t="s">
        <v>754</v>
      </c>
      <c r="I57" s="311"/>
      <c r="K57" s="306"/>
      <c r="L57" s="280"/>
      <c r="M57" s="302"/>
      <c r="N57" s="303"/>
      <c r="O57" s="304"/>
      <c r="P57" s="280"/>
    </row>
    <row r="58" spans="1:16" ht="18">
      <c r="A58" s="262">
        <v>7</v>
      </c>
      <c r="B58" s="269" t="s">
        <v>1013</v>
      </c>
      <c r="C58" s="291"/>
      <c r="D58" s="269"/>
      <c r="E58" s="269"/>
      <c r="F58" s="269"/>
      <c r="G58" s="269"/>
      <c r="H58" s="282" t="s">
        <v>1014</v>
      </c>
      <c r="I58" s="311"/>
      <c r="K58" s="306"/>
      <c r="L58" s="280"/>
      <c r="M58" s="302"/>
      <c r="N58" s="303"/>
      <c r="O58" s="304"/>
      <c r="P58" s="280"/>
    </row>
    <row r="59" spans="1:16" ht="18">
      <c r="A59" s="262">
        <v>8</v>
      </c>
      <c r="B59" s="269" t="s">
        <v>1015</v>
      </c>
      <c r="C59" s="291"/>
      <c r="D59" s="269"/>
      <c r="E59" s="269"/>
      <c r="F59" s="269"/>
      <c r="G59" s="269"/>
      <c r="H59" s="282" t="s">
        <v>1016</v>
      </c>
      <c r="I59" s="311"/>
      <c r="K59" s="306"/>
      <c r="L59" s="280"/>
      <c r="M59" s="302"/>
      <c r="N59" s="303"/>
      <c r="O59" s="304"/>
      <c r="P59" s="280"/>
    </row>
    <row r="60" spans="1:16" ht="18">
      <c r="A60" s="262">
        <v>9</v>
      </c>
      <c r="B60" s="269" t="s">
        <v>1017</v>
      </c>
      <c r="C60" s="291"/>
      <c r="D60" s="269"/>
      <c r="E60" s="269"/>
      <c r="F60" s="269"/>
      <c r="G60" s="269"/>
      <c r="H60" s="282" t="s">
        <v>22</v>
      </c>
      <c r="I60" s="312"/>
      <c r="L60" s="280"/>
      <c r="M60" s="302"/>
      <c r="N60" s="303"/>
      <c r="O60" s="304"/>
      <c r="P60" s="280"/>
    </row>
    <row r="61" spans="1:16" ht="18">
      <c r="A61" s="262">
        <v>10</v>
      </c>
      <c r="B61" s="269"/>
      <c r="C61" s="291"/>
      <c r="D61" s="269"/>
      <c r="E61" s="269"/>
      <c r="F61" s="269"/>
      <c r="G61" s="269"/>
      <c r="H61" s="282" t="s">
        <v>1018</v>
      </c>
      <c r="I61" s="271"/>
      <c r="J61" s="281"/>
      <c r="L61" s="280"/>
      <c r="M61" s="302"/>
      <c r="N61" s="303"/>
      <c r="O61" s="304"/>
      <c r="P61" s="280"/>
    </row>
    <row r="62" spans="1:16" ht="18">
      <c r="A62" s="262">
        <v>11</v>
      </c>
      <c r="B62" s="269"/>
      <c r="C62" s="291"/>
      <c r="D62" s="269"/>
      <c r="E62" s="269"/>
      <c r="F62" s="269"/>
      <c r="G62" s="269"/>
      <c r="H62" s="282" t="s">
        <v>1019</v>
      </c>
      <c r="I62" s="271"/>
      <c r="M62" s="309"/>
      <c r="N62" s="303"/>
      <c r="O62" s="304"/>
      <c r="P62" s="280"/>
    </row>
    <row r="63" spans="1:16" ht="18">
      <c r="A63" s="262">
        <v>12</v>
      </c>
      <c r="B63" s="269"/>
      <c r="C63" s="291"/>
      <c r="D63" s="269"/>
      <c r="E63" s="269"/>
      <c r="F63" s="269"/>
      <c r="G63" s="269"/>
      <c r="H63" s="282" t="s">
        <v>1020</v>
      </c>
      <c r="I63" s="313"/>
      <c r="L63" s="280"/>
      <c r="M63" s="280"/>
      <c r="N63" s="292"/>
      <c r="O63" s="314"/>
      <c r="P63" s="280"/>
    </row>
    <row r="64" spans="1:16" ht="18">
      <c r="A64" s="262">
        <v>13</v>
      </c>
      <c r="B64" s="269"/>
      <c r="C64" s="291"/>
      <c r="D64" s="269"/>
      <c r="E64" s="269"/>
      <c r="F64" s="269"/>
      <c r="G64" s="269"/>
      <c r="H64" s="282" t="s">
        <v>1021</v>
      </c>
      <c r="I64" s="313"/>
      <c r="L64" s="280"/>
      <c r="M64" s="280"/>
      <c r="N64" s="315"/>
      <c r="O64" s="280"/>
      <c r="P64" s="280"/>
    </row>
    <row r="65" spans="1:16" ht="18">
      <c r="A65" s="262">
        <v>14</v>
      </c>
      <c r="B65" s="269"/>
      <c r="C65" s="291"/>
      <c r="D65" s="269"/>
      <c r="E65" s="269"/>
      <c r="F65" s="269"/>
      <c r="G65" s="269"/>
      <c r="H65" s="282" t="s">
        <v>1022</v>
      </c>
      <c r="I65" s="316">
        <f>I49</f>
        <v>0</v>
      </c>
      <c r="L65" s="280"/>
      <c r="M65" s="280"/>
      <c r="N65" s="292"/>
      <c r="O65" s="314"/>
      <c r="P65" s="280"/>
    </row>
    <row r="66" spans="1:16" ht="18">
      <c r="B66" s="269"/>
      <c r="C66" s="269"/>
      <c r="D66" s="269"/>
      <c r="E66" s="269"/>
      <c r="F66" s="269"/>
      <c r="G66" s="269"/>
      <c r="H66" s="282" t="s">
        <v>1023</v>
      </c>
      <c r="I66" s="317" t="str">
        <f>IFERROR(ROUND('BP- Income Opex v2'!I23,2),"")</f>
        <v/>
      </c>
      <c r="L66" s="280"/>
      <c r="M66" s="318"/>
      <c r="N66" s="292"/>
      <c r="O66" s="314"/>
      <c r="P66" s="280"/>
    </row>
    <row r="67" spans="1:16" ht="18">
      <c r="B67" s="269" t="s">
        <v>1024</v>
      </c>
      <c r="C67" s="291"/>
      <c r="D67" s="269"/>
      <c r="E67" s="298" t="s">
        <v>1025</v>
      </c>
      <c r="F67" s="269"/>
      <c r="G67" s="269"/>
      <c r="H67" s="282" t="s">
        <v>13</v>
      </c>
      <c r="I67" s="290">
        <f>IFERROR('BP- Income Opex v2'!I21,"")</f>
        <v>0</v>
      </c>
      <c r="L67" s="280"/>
      <c r="M67" s="302"/>
      <c r="N67" s="303"/>
      <c r="O67" s="304"/>
      <c r="P67" s="280"/>
    </row>
    <row r="68" spans="1:16" ht="18">
      <c r="B68" s="269"/>
      <c r="C68" s="269"/>
      <c r="D68" s="269"/>
      <c r="E68" s="269"/>
      <c r="F68" s="269"/>
      <c r="G68" s="269"/>
      <c r="H68" s="282" t="s">
        <v>1026</v>
      </c>
      <c r="I68" s="319"/>
      <c r="L68" s="280"/>
      <c r="M68" s="302"/>
      <c r="N68" s="303"/>
      <c r="O68" s="304"/>
      <c r="P68" s="280"/>
    </row>
    <row r="69" spans="1:16" ht="18">
      <c r="B69" s="269"/>
      <c r="C69" s="269"/>
      <c r="D69" s="269"/>
      <c r="E69" s="269"/>
      <c r="F69" s="269"/>
      <c r="G69" s="269"/>
      <c r="H69" s="282" t="s">
        <v>1027</v>
      </c>
      <c r="I69" s="313"/>
      <c r="L69" s="280"/>
      <c r="M69" s="302"/>
      <c r="N69" s="303"/>
      <c r="O69" s="304"/>
      <c r="P69" s="280"/>
    </row>
    <row r="70" spans="1:16" ht="18">
      <c r="B70" s="269"/>
      <c r="C70" s="269"/>
      <c r="D70" s="269"/>
      <c r="E70" s="269"/>
      <c r="F70" s="269"/>
      <c r="G70" s="269"/>
      <c r="H70" s="282" t="s">
        <v>1028</v>
      </c>
      <c r="I70" s="290">
        <f>IFERROR('BP- Income Opex v2'!I17,"")</f>
        <v>0</v>
      </c>
      <c r="M70" s="302"/>
      <c r="N70" s="303"/>
      <c r="O70" s="304"/>
      <c r="P70" s="280"/>
    </row>
    <row r="71" spans="1:16" ht="18">
      <c r="B71" s="269"/>
      <c r="C71" s="269"/>
      <c r="D71" s="269"/>
      <c r="E71" s="269"/>
      <c r="F71" s="269"/>
      <c r="G71" s="269"/>
      <c r="H71" s="282" t="s">
        <v>1029</v>
      </c>
      <c r="I71" s="290">
        <f>IFERROR(I70/C35,"")</f>
        <v>0</v>
      </c>
      <c r="M71" s="302"/>
      <c r="N71" s="303"/>
      <c r="O71" s="304"/>
      <c r="P71" s="280"/>
    </row>
    <row r="72" spans="1:16" ht="18">
      <c r="B72" s="269"/>
      <c r="C72" s="269"/>
      <c r="D72" s="269"/>
      <c r="E72" s="269"/>
      <c r="F72" s="269"/>
      <c r="G72" s="269"/>
      <c r="H72" s="282" t="s">
        <v>1030</v>
      </c>
      <c r="I72" s="290" t="str">
        <f>IFERROR(I70/C34,"")</f>
        <v/>
      </c>
      <c r="J72" s="278"/>
      <c r="M72" s="302"/>
      <c r="N72" s="303"/>
      <c r="O72" s="304"/>
      <c r="P72" s="280"/>
    </row>
    <row r="73" spans="1:16" ht="18">
      <c r="J73" s="278"/>
      <c r="K73" s="278"/>
      <c r="M73" s="309"/>
      <c r="N73" s="303"/>
      <c r="O73" s="304"/>
      <c r="P73" s="280"/>
    </row>
    <row r="74" spans="1:16" ht="18">
      <c r="J74" s="320"/>
      <c r="K74" s="320"/>
      <c r="M74" s="321"/>
      <c r="N74" s="292"/>
      <c r="O74" s="314"/>
      <c r="P74" s="280"/>
    </row>
    <row r="75" spans="1:16" ht="18">
      <c r="B75" s="262" t="s">
        <v>1031</v>
      </c>
      <c r="F75" s="262" t="s">
        <v>1032</v>
      </c>
      <c r="H75" s="269" t="s">
        <v>972</v>
      </c>
      <c r="I75" s="263" t="s">
        <v>983</v>
      </c>
      <c r="K75" s="262" t="s">
        <v>1033</v>
      </c>
      <c r="M75" s="262" t="s">
        <v>935</v>
      </c>
      <c r="N75" s="262" t="s">
        <v>1034</v>
      </c>
      <c r="O75" s="292" t="s">
        <v>1035</v>
      </c>
      <c r="P75" s="280"/>
    </row>
    <row r="76" spans="1:16" ht="15.6">
      <c r="B76" s="344" t="s">
        <v>1036</v>
      </c>
      <c r="J76" s="280"/>
      <c r="K76" s="280" t="s">
        <v>1037</v>
      </c>
      <c r="M76" s="322" t="s">
        <v>939</v>
      </c>
      <c r="N76" s="322" t="s">
        <v>940</v>
      </c>
      <c r="O76" s="292" t="s">
        <v>1038</v>
      </c>
      <c r="P76" s="280"/>
    </row>
    <row r="77" spans="1:16" ht="18">
      <c r="B77" s="345" t="s">
        <v>1039</v>
      </c>
      <c r="F77" s="262" t="s">
        <v>1040</v>
      </c>
      <c r="H77" s="323" t="s">
        <v>1041</v>
      </c>
      <c r="I77" s="263" t="s">
        <v>1042</v>
      </c>
      <c r="J77" s="320"/>
      <c r="K77" s="280" t="s">
        <v>1043</v>
      </c>
      <c r="M77" s="322" t="s">
        <v>939</v>
      </c>
      <c r="N77" s="322" t="s">
        <v>1044</v>
      </c>
      <c r="O77" s="292" t="s">
        <v>1045</v>
      </c>
      <c r="P77" s="280"/>
    </row>
    <row r="78" spans="1:16" ht="18">
      <c r="B78" s="346" t="s">
        <v>966</v>
      </c>
      <c r="F78" s="262" t="s">
        <v>1046</v>
      </c>
      <c r="H78" s="323" t="s">
        <v>1047</v>
      </c>
      <c r="I78" s="263" t="s">
        <v>984</v>
      </c>
      <c r="J78" s="320"/>
      <c r="K78" s="320"/>
      <c r="M78" s="322" t="s">
        <v>941</v>
      </c>
      <c r="N78" s="322" t="s">
        <v>942</v>
      </c>
      <c r="O78" s="292" t="s">
        <v>1048</v>
      </c>
      <c r="P78" s="280"/>
    </row>
    <row r="79" spans="1:16" ht="18">
      <c r="B79" s="345" t="s">
        <v>1049</v>
      </c>
      <c r="F79" s="262" t="s">
        <v>968</v>
      </c>
      <c r="H79" s="323" t="s">
        <v>1050</v>
      </c>
      <c r="I79" s="263" t="s">
        <v>1051</v>
      </c>
      <c r="J79" s="278"/>
      <c r="K79" s="278"/>
      <c r="M79" s="322" t="s">
        <v>941</v>
      </c>
      <c r="N79" s="322" t="s">
        <v>1052</v>
      </c>
      <c r="O79" s="292" t="s">
        <v>1053</v>
      </c>
      <c r="P79" s="280"/>
    </row>
    <row r="80" spans="1:16" ht="18">
      <c r="B80" s="347" t="s">
        <v>1054</v>
      </c>
      <c r="F80" s="262" t="s">
        <v>1055</v>
      </c>
      <c r="H80" s="323" t="s">
        <v>1056</v>
      </c>
      <c r="I80" s="263" t="s">
        <v>1057</v>
      </c>
      <c r="J80" s="320"/>
      <c r="K80" s="320"/>
      <c r="M80" s="322" t="s">
        <v>943</v>
      </c>
      <c r="N80" s="322" t="s">
        <v>943</v>
      </c>
      <c r="O80" s="292" t="s">
        <v>1058</v>
      </c>
      <c r="P80" s="280"/>
    </row>
    <row r="81" spans="6:16" ht="18">
      <c r="F81" s="262" t="s">
        <v>1059</v>
      </c>
      <c r="H81" s="323" t="s">
        <v>1060</v>
      </c>
      <c r="I81" s="263" t="s">
        <v>1061</v>
      </c>
      <c r="J81" s="320"/>
      <c r="K81" s="320"/>
      <c r="M81" s="322" t="s">
        <v>851</v>
      </c>
      <c r="N81" s="322" t="s">
        <v>1062</v>
      </c>
      <c r="O81" s="292" t="s">
        <v>1063</v>
      </c>
      <c r="P81" s="280"/>
    </row>
    <row r="82" spans="6:16" ht="18">
      <c r="F82" s="262" t="s">
        <v>1064</v>
      </c>
      <c r="H82" s="323" t="s">
        <v>1065</v>
      </c>
      <c r="J82" s="320"/>
      <c r="K82" s="320"/>
      <c r="M82" s="322" t="s">
        <v>851</v>
      </c>
      <c r="N82" s="322" t="s">
        <v>1066</v>
      </c>
      <c r="O82" s="292" t="s">
        <v>1067</v>
      </c>
      <c r="P82" s="280"/>
    </row>
    <row r="83" spans="6:16" ht="18">
      <c r="H83" s="323" t="s">
        <v>1068</v>
      </c>
      <c r="J83" s="320"/>
      <c r="K83" s="320"/>
      <c r="M83" s="322" t="s">
        <v>851</v>
      </c>
      <c r="N83" s="322" t="s">
        <v>1069</v>
      </c>
      <c r="O83" s="292" t="s">
        <v>1070</v>
      </c>
      <c r="P83" s="280"/>
    </row>
    <row r="84" spans="6:16" ht="18">
      <c r="H84" s="323" t="s">
        <v>1071</v>
      </c>
      <c r="J84" s="320"/>
      <c r="K84" s="320"/>
      <c r="M84" s="322" t="s">
        <v>851</v>
      </c>
      <c r="N84" s="322" t="s">
        <v>1072</v>
      </c>
      <c r="O84" s="292" t="s">
        <v>1073</v>
      </c>
      <c r="P84" s="280"/>
    </row>
    <row r="85" spans="6:16" ht="18">
      <c r="H85" s="323" t="s">
        <v>1074</v>
      </c>
      <c r="J85" s="320"/>
      <c r="K85" s="320"/>
      <c r="M85" s="322" t="s">
        <v>948</v>
      </c>
      <c r="N85" s="322" t="s">
        <v>948</v>
      </c>
      <c r="O85" s="292" t="s">
        <v>1075</v>
      </c>
      <c r="P85" s="280"/>
    </row>
    <row r="86" spans="6:16" ht="18">
      <c r="H86" s="323" t="s">
        <v>1076</v>
      </c>
      <c r="J86" s="320"/>
      <c r="K86" s="320"/>
      <c r="M86" s="322" t="s">
        <v>949</v>
      </c>
      <c r="N86" s="322" t="s">
        <v>949</v>
      </c>
      <c r="O86" s="292" t="s">
        <v>1077</v>
      </c>
      <c r="P86" s="280"/>
    </row>
    <row r="87" spans="6:16" ht="18">
      <c r="H87" s="323" t="s">
        <v>1078</v>
      </c>
      <c r="J87" s="320"/>
      <c r="K87" s="320"/>
      <c r="M87" s="280"/>
      <c r="N87" s="292"/>
      <c r="O87" s="314"/>
      <c r="P87" s="280"/>
    </row>
    <row r="88" spans="6:16" ht="18">
      <c r="H88" s="323" t="s">
        <v>1079</v>
      </c>
      <c r="J88" s="278"/>
      <c r="K88" s="278"/>
      <c r="M88" s="280"/>
      <c r="N88" s="292"/>
      <c r="O88" s="314"/>
      <c r="P88" s="280"/>
    </row>
    <row r="89" spans="6:16" ht="18">
      <c r="H89" s="323" t="s">
        <v>1080</v>
      </c>
      <c r="J89" s="320"/>
      <c r="K89" s="320"/>
      <c r="M89" s="280"/>
      <c r="N89" s="292"/>
      <c r="O89" s="314"/>
      <c r="P89" s="280"/>
    </row>
    <row r="90" spans="6:16" ht="18">
      <c r="H90" s="323" t="s">
        <v>1081</v>
      </c>
      <c r="J90" s="324"/>
      <c r="K90" s="324"/>
      <c r="M90" s="280"/>
      <c r="N90" s="292"/>
      <c r="O90" s="314"/>
      <c r="P90" s="280"/>
    </row>
    <row r="91" spans="6:16" ht="18">
      <c r="H91" s="323" t="s">
        <v>1082</v>
      </c>
      <c r="J91" s="325"/>
      <c r="K91" s="325"/>
      <c r="M91" s="280"/>
      <c r="N91" s="292"/>
      <c r="O91" s="326"/>
      <c r="P91" s="280"/>
    </row>
    <row r="92" spans="6:16" ht="18">
      <c r="H92" s="323" t="s">
        <v>1083</v>
      </c>
      <c r="J92" s="320"/>
      <c r="K92" s="320"/>
      <c r="M92" s="280"/>
      <c r="N92" s="292"/>
      <c r="O92" s="314"/>
      <c r="P92" s="280"/>
    </row>
    <row r="93" spans="6:16" ht="18">
      <c r="H93" s="323" t="s">
        <v>1084</v>
      </c>
      <c r="J93" s="324"/>
      <c r="K93" s="324"/>
      <c r="M93" s="280"/>
      <c r="N93" s="292"/>
      <c r="O93" s="314"/>
      <c r="P93" s="280"/>
    </row>
    <row r="94" spans="6:16" ht="18">
      <c r="H94" s="323" t="s">
        <v>1085</v>
      </c>
      <c r="J94" s="320"/>
      <c r="K94" s="320"/>
      <c r="M94" s="280"/>
      <c r="N94" s="292"/>
      <c r="O94" s="314"/>
      <c r="P94" s="280"/>
    </row>
    <row r="95" spans="6:16" ht="18">
      <c r="H95" s="323" t="s">
        <v>1086</v>
      </c>
      <c r="J95" s="320"/>
      <c r="K95" s="320"/>
      <c r="M95" s="280"/>
      <c r="N95" s="292"/>
      <c r="O95" s="314"/>
      <c r="P95" s="280"/>
    </row>
    <row r="96" spans="6:16" ht="18">
      <c r="H96" s="323" t="s">
        <v>1087</v>
      </c>
      <c r="J96" s="281"/>
      <c r="K96" s="281"/>
      <c r="M96" s="280"/>
      <c r="N96" s="292"/>
      <c r="O96" s="314"/>
      <c r="P96" s="280"/>
    </row>
    <row r="97" spans="8:16" ht="18">
      <c r="H97" s="323" t="s">
        <v>1088</v>
      </c>
      <c r="J97" s="281"/>
      <c r="K97" s="281"/>
      <c r="M97" s="280"/>
      <c r="N97" s="292"/>
      <c r="O97" s="314"/>
      <c r="P97" s="280"/>
    </row>
    <row r="98" spans="8:16" ht="15.6">
      <c r="H98" s="323" t="s">
        <v>1089</v>
      </c>
      <c r="M98" s="280"/>
      <c r="N98" s="292"/>
      <c r="O98" s="314"/>
      <c r="P98" s="280"/>
    </row>
    <row r="99" spans="8:16" ht="15.6">
      <c r="H99" s="323" t="s">
        <v>1090</v>
      </c>
      <c r="M99" s="280"/>
      <c r="N99" s="292"/>
      <c r="O99" s="314"/>
      <c r="P99" s="280"/>
    </row>
    <row r="100" spans="8:16" ht="15.6">
      <c r="H100" s="323" t="s">
        <v>1091</v>
      </c>
      <c r="M100" s="280"/>
      <c r="N100" s="292"/>
      <c r="O100" s="326"/>
      <c r="P100" s="280"/>
    </row>
    <row r="101" spans="8:16" ht="15.6">
      <c r="H101" s="323" t="s">
        <v>1092</v>
      </c>
      <c r="M101" s="280"/>
      <c r="N101" s="292"/>
      <c r="O101" s="314"/>
      <c r="P101" s="280"/>
    </row>
    <row r="102" spans="8:16" ht="15.6">
      <c r="H102" s="323" t="s">
        <v>1093</v>
      </c>
      <c r="M102" s="280"/>
      <c r="N102" s="292"/>
      <c r="O102" s="293"/>
    </row>
    <row r="103" spans="8:16" ht="15.6">
      <c r="H103" s="323" t="s">
        <v>1094</v>
      </c>
      <c r="M103" s="280"/>
      <c r="N103" s="292"/>
      <c r="O103" s="327"/>
      <c r="P103" s="280"/>
    </row>
    <row r="104" spans="8:16" ht="15.6">
      <c r="H104" s="323" t="s">
        <v>1095</v>
      </c>
      <c r="M104" s="280"/>
      <c r="N104" s="292"/>
      <c r="O104" s="314"/>
      <c r="P104" s="280"/>
    </row>
    <row r="105" spans="8:16" ht="15.6">
      <c r="H105" s="323" t="s">
        <v>1096</v>
      </c>
      <c r="M105" s="280"/>
      <c r="N105" s="292"/>
      <c r="O105" s="293"/>
      <c r="P105" s="280"/>
    </row>
    <row r="106" spans="8:16" ht="15.6">
      <c r="H106" s="323" t="s">
        <v>1097</v>
      </c>
      <c r="M106" s="280"/>
      <c r="N106" s="292"/>
      <c r="O106" s="314"/>
      <c r="P106" s="280"/>
    </row>
    <row r="107" spans="8:16" ht="15.6">
      <c r="H107" s="323" t="s">
        <v>1098</v>
      </c>
      <c r="M107" s="280"/>
      <c r="N107" s="292"/>
      <c r="O107" s="314"/>
      <c r="P107" s="280"/>
    </row>
    <row r="108" spans="8:16" ht="15.6">
      <c r="H108" s="323" t="s">
        <v>973</v>
      </c>
      <c r="M108" s="280"/>
      <c r="N108" s="292"/>
      <c r="O108" s="314"/>
      <c r="P108" s="280"/>
    </row>
    <row r="109" spans="8:16" ht="15.6">
      <c r="H109" s="323" t="s">
        <v>1099</v>
      </c>
      <c r="M109" s="280"/>
      <c r="N109" s="292"/>
      <c r="O109" s="314"/>
      <c r="P109" s="280"/>
    </row>
    <row r="110" spans="8:16" ht="15.6">
      <c r="H110" s="323" t="s">
        <v>1100</v>
      </c>
      <c r="M110" s="280"/>
      <c r="N110" s="292"/>
      <c r="O110" s="314"/>
    </row>
    <row r="111" spans="8:16">
      <c r="H111" s="323" t="s">
        <v>1101</v>
      </c>
    </row>
    <row r="112" spans="8:16">
      <c r="H112" s="323" t="s">
        <v>1102</v>
      </c>
    </row>
    <row r="113" spans="8:8">
      <c r="H113" s="323" t="s">
        <v>1103</v>
      </c>
    </row>
    <row r="114" spans="8:8">
      <c r="H114" s="323" t="s">
        <v>1104</v>
      </c>
    </row>
    <row r="115" spans="8:8">
      <c r="H115" s="323" t="s">
        <v>1105</v>
      </c>
    </row>
    <row r="116" spans="8:8">
      <c r="H116" s="323" t="s">
        <v>1106</v>
      </c>
    </row>
    <row r="117" spans="8:8">
      <c r="H117" s="323" t="s">
        <v>1107</v>
      </c>
    </row>
    <row r="118" spans="8:8">
      <c r="H118" s="323" t="s">
        <v>1108</v>
      </c>
    </row>
    <row r="119" spans="8:8">
      <c r="H119" s="323" t="s">
        <v>1109</v>
      </c>
    </row>
    <row r="120" spans="8:8">
      <c r="H120" s="323" t="s">
        <v>1110</v>
      </c>
    </row>
    <row r="121" spans="8:8">
      <c r="H121" s="323" t="s">
        <v>1111</v>
      </c>
    </row>
    <row r="122" spans="8:8">
      <c r="H122" s="323" t="s">
        <v>1112</v>
      </c>
    </row>
    <row r="123" spans="8:8">
      <c r="H123" s="323" t="s">
        <v>1113</v>
      </c>
    </row>
    <row r="124" spans="8:8">
      <c r="H124" s="323" t="s">
        <v>1114</v>
      </c>
    </row>
    <row r="125" spans="8:8">
      <c r="H125" s="323" t="s">
        <v>1115</v>
      </c>
    </row>
    <row r="126" spans="8:8">
      <c r="H126" s="323" t="s">
        <v>1116</v>
      </c>
    </row>
    <row r="127" spans="8:8">
      <c r="H127" s="328"/>
    </row>
    <row r="128" spans="8:8">
      <c r="H128" s="323" t="s">
        <v>1117</v>
      </c>
    </row>
    <row r="129" spans="8:8">
      <c r="H129" s="323" t="s">
        <v>1118</v>
      </c>
    </row>
    <row r="130" spans="8:8">
      <c r="H130" s="323" t="s">
        <v>1119</v>
      </c>
    </row>
    <row r="131" spans="8:8">
      <c r="H131" s="323" t="s">
        <v>1120</v>
      </c>
    </row>
    <row r="132" spans="8:8">
      <c r="H132" s="323" t="s">
        <v>1121</v>
      </c>
    </row>
    <row r="133" spans="8:8">
      <c r="H133" s="323" t="s">
        <v>1122</v>
      </c>
    </row>
    <row r="134" spans="8:8">
      <c r="H134" s="323" t="s">
        <v>1123</v>
      </c>
    </row>
    <row r="135" spans="8:8">
      <c r="H135" s="323" t="s">
        <v>1124</v>
      </c>
    </row>
    <row r="136" spans="8:8">
      <c r="H136" s="323" t="s">
        <v>1125</v>
      </c>
    </row>
    <row r="161" spans="8:8">
      <c r="H161" s="328"/>
    </row>
    <row r="162" spans="8:8">
      <c r="H162" s="329"/>
    </row>
    <row r="173" spans="8:8" ht="24">
      <c r="H173" s="330"/>
    </row>
  </sheetData>
  <mergeCells count="14">
    <mergeCell ref="C15:F15"/>
    <mergeCell ref="B3:I3"/>
    <mergeCell ref="C7:F7"/>
    <mergeCell ref="C9:F9"/>
    <mergeCell ref="C11:F11"/>
    <mergeCell ref="C13:F13"/>
    <mergeCell ref="C27:F27"/>
    <mergeCell ref="C32:E32"/>
    <mergeCell ref="C19:F19"/>
    <mergeCell ref="C22:F22"/>
    <mergeCell ref="C23:F23"/>
    <mergeCell ref="C24:F24"/>
    <mergeCell ref="C25:F25"/>
    <mergeCell ref="C26:F26"/>
  </mergeCells>
  <conditionalFormatting sqref="L52">
    <cfRule type="cellIs" dxfId="10" priority="1" operator="equal">
      <formula>0</formula>
    </cfRule>
  </conditionalFormatting>
  <dataValidations count="4">
    <dataValidation type="list" allowBlank="1" showInputMessage="1" showErrorMessage="1" sqref="C32" xr:uid="{632A4568-26E8-454C-9AA2-3405914C2150}">
      <formula1>$I$77:$I$81</formula1>
    </dataValidation>
    <dataValidation type="list" allowBlank="1" showInputMessage="1" showErrorMessage="1" sqref="C25:F25" xr:uid="{2C341659-59C2-4042-AF0A-2B8D883ABAA9}">
      <formula1>$H$77:$H$136</formula1>
    </dataValidation>
    <dataValidation type="list" allowBlank="1" showInputMessage="1" showErrorMessage="1" sqref="C15:F15" xr:uid="{98C47813-DC97-9C45-9407-15B857339860}">
      <formula1>$F$77:$F$82</formula1>
    </dataValidation>
    <dataValidation type="list" allowBlank="1" showInputMessage="1" showErrorMessage="1" sqref="C13:F13" xr:uid="{877E7ABC-46E4-2B40-8F97-6D642D21A30E}">
      <formula1>$B$77:$B$80</formula1>
    </dataValidation>
  </dataValidations>
  <pageMargins left="0.69930555555555596" right="0.69930555555555596" top="0.75" bottom="0.75" header="0.3" footer="0.3"/>
  <pageSetup scale="21"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164BF-6D44-7746-83A8-6FDD4CC967C5}">
  <dimension ref="A1:F61"/>
  <sheetViews>
    <sheetView topLeftCell="A8" zoomScale="97" zoomScaleNormal="92" workbookViewId="0">
      <selection activeCell="H36" sqref="H36"/>
    </sheetView>
  </sheetViews>
  <sheetFormatPr defaultColWidth="12.5546875" defaultRowHeight="15.6"/>
  <cols>
    <col min="1" max="1" width="24.44140625" style="259" customWidth="1"/>
    <col min="2" max="2" width="42" style="259" bestFit="1" customWidth="1"/>
    <col min="3" max="3" width="53.44140625" style="259" bestFit="1" customWidth="1"/>
    <col min="4" max="4" width="14.5546875" style="259" customWidth="1"/>
    <col min="5" max="5" width="33.33203125" style="392" customWidth="1"/>
    <col min="6" max="6" width="20" style="260" customWidth="1"/>
    <col min="7" max="7" width="12.5546875" style="261"/>
    <col min="8" max="8" width="25.5546875" style="261" customWidth="1"/>
    <col min="9" max="16384" width="12.5546875" style="261"/>
  </cols>
  <sheetData>
    <row r="1" spans="1:6" s="258" customFormat="1">
      <c r="A1" s="256" t="s">
        <v>935</v>
      </c>
      <c r="B1" s="256" t="s">
        <v>936</v>
      </c>
      <c r="C1" s="256" t="s">
        <v>937</v>
      </c>
      <c r="D1" s="256" t="s">
        <v>938</v>
      </c>
      <c r="E1" s="391" t="s">
        <v>935</v>
      </c>
      <c r="F1" s="257" t="s">
        <v>935</v>
      </c>
    </row>
    <row r="2" spans="1:6">
      <c r="A2" s="259" t="s">
        <v>939</v>
      </c>
      <c r="B2" s="259" t="s">
        <v>940</v>
      </c>
      <c r="C2" s="349" t="str">
        <f>'Proforma '!C99</f>
        <v>Land Acquisition Cost</v>
      </c>
      <c r="D2" s="259">
        <v>1</v>
      </c>
      <c r="E2" s="392">
        <f>'Proforma '!G99</f>
        <v>0</v>
      </c>
      <c r="F2" s="260" t="str">
        <f>IFERROR(E2/SUM(E:E),"")</f>
        <v/>
      </c>
    </row>
    <row r="3" spans="1:6">
      <c r="A3" s="259" t="s">
        <v>939</v>
      </c>
      <c r="B3" s="259" t="s">
        <v>940</v>
      </c>
      <c r="C3" s="349" t="str">
        <f>'Proforma '!C100</f>
        <v>Existing Improvement Cost</v>
      </c>
      <c r="D3" s="259">
        <f>IF(B3=B2,D2+ 1, 1)</f>
        <v>2</v>
      </c>
      <c r="E3" s="392">
        <f>'Proforma '!G100</f>
        <v>0</v>
      </c>
      <c r="F3" s="260" t="str">
        <f>IFERROR(E3/SUM(E:E),"")</f>
        <v/>
      </c>
    </row>
    <row r="4" spans="1:6">
      <c r="A4" s="259" t="s">
        <v>939</v>
      </c>
      <c r="B4" s="259" t="s">
        <v>940</v>
      </c>
      <c r="C4" s="349" t="str">
        <f>'Proforma '!C101</f>
        <v>Demolition</v>
      </c>
      <c r="D4" s="259">
        <f t="shared" ref="D4:D61" si="0">IF(B4=B3,D3+ 1, 1)</f>
        <v>3</v>
      </c>
      <c r="E4" s="392">
        <f>'Proforma '!G101</f>
        <v>0</v>
      </c>
      <c r="F4" s="260" t="str">
        <f t="shared" ref="F4:F20" si="1">IFERROR(E4/SUM(E:E),"")</f>
        <v/>
      </c>
    </row>
    <row r="5" spans="1:6">
      <c r="A5" s="259" t="s">
        <v>939</v>
      </c>
      <c r="B5" s="259" t="s">
        <v>940</v>
      </c>
      <c r="C5" s="349" t="str">
        <f>'Proforma '!C102</f>
        <v>Legal Costs</v>
      </c>
      <c r="D5" s="259">
        <f t="shared" si="0"/>
        <v>4</v>
      </c>
      <c r="E5" s="392">
        <f>'Proforma '!G102</f>
        <v>0</v>
      </c>
      <c r="F5" s="260" t="str">
        <f t="shared" si="1"/>
        <v/>
      </c>
    </row>
    <row r="6" spans="1:6">
      <c r="A6" s="259" t="s">
        <v>939</v>
      </c>
      <c r="B6" s="259" t="s">
        <v>940</v>
      </c>
      <c r="C6" s="349" t="str">
        <f>'Proforma '!C103</f>
        <v>Title &amp; Closing Costs</v>
      </c>
      <c r="D6" s="259">
        <f t="shared" si="0"/>
        <v>5</v>
      </c>
      <c r="E6" s="392">
        <f>'Proforma '!G103</f>
        <v>0</v>
      </c>
      <c r="F6" s="260" t="str">
        <f t="shared" si="1"/>
        <v/>
      </c>
    </row>
    <row r="7" spans="1:6">
      <c r="A7" s="259" t="s">
        <v>939</v>
      </c>
      <c r="B7" s="259" t="s">
        <v>940</v>
      </c>
      <c r="C7" s="349" t="str">
        <f>CONCATENATE('Proforma '!B98," - ",'Proforma '!C104)</f>
        <v>To Purchase Land and Buildings - Other</v>
      </c>
      <c r="D7" s="259">
        <f t="shared" si="0"/>
        <v>6</v>
      </c>
      <c r="E7" s="392">
        <f>'Proforma '!G104</f>
        <v>0</v>
      </c>
      <c r="F7" s="260" t="str">
        <f t="shared" si="1"/>
        <v/>
      </c>
    </row>
    <row r="8" spans="1:6">
      <c r="A8" s="259" t="s">
        <v>939</v>
      </c>
      <c r="B8" s="259" t="s">
        <v>940</v>
      </c>
      <c r="C8" s="349" t="str">
        <f>'Proforma '!C108</f>
        <v>Site Work</v>
      </c>
      <c r="D8" s="259">
        <f t="shared" si="0"/>
        <v>7</v>
      </c>
      <c r="E8" s="392">
        <f>'Proforma '!G108</f>
        <v>0</v>
      </c>
      <c r="F8" s="260" t="str">
        <f t="shared" si="1"/>
        <v/>
      </c>
    </row>
    <row r="9" spans="1:6">
      <c r="A9" s="259" t="s">
        <v>939</v>
      </c>
      <c r="B9" s="259" t="s">
        <v>940</v>
      </c>
      <c r="C9" s="349" t="str">
        <f>'Proforma '!C109</f>
        <v>Off Site Improvement</v>
      </c>
      <c r="D9" s="259">
        <f t="shared" si="0"/>
        <v>8</v>
      </c>
      <c r="E9" s="392">
        <f>'Proforma '!G109</f>
        <v>0</v>
      </c>
      <c r="F9" s="260" t="str">
        <f t="shared" si="1"/>
        <v/>
      </c>
    </row>
    <row r="10" spans="1:6">
      <c r="A10" s="259" t="s">
        <v>939</v>
      </c>
      <c r="B10" s="259" t="s">
        <v>940</v>
      </c>
      <c r="C10" s="349" t="str">
        <f>CONCATENATE('Proforma '!B107," - ",'Proforma '!C110)</f>
        <v>For Site Work - Other</v>
      </c>
      <c r="D10" s="259">
        <f t="shared" si="0"/>
        <v>9</v>
      </c>
      <c r="E10" s="392">
        <f>'Proforma '!G110</f>
        <v>0</v>
      </c>
      <c r="F10" s="260" t="str">
        <f t="shared" si="1"/>
        <v/>
      </c>
    </row>
    <row r="11" spans="1:6">
      <c r="A11" s="259" t="s">
        <v>941</v>
      </c>
      <c r="B11" s="259" t="s">
        <v>942</v>
      </c>
      <c r="C11" s="349" t="str">
        <f>'Proforma '!C114</f>
        <v>Unit Structures - New</v>
      </c>
      <c r="D11" s="259">
        <f t="shared" si="0"/>
        <v>1</v>
      </c>
      <c r="E11" s="392">
        <f>'Proforma '!G114</f>
        <v>0</v>
      </c>
      <c r="F11" s="260" t="str">
        <f t="shared" si="1"/>
        <v/>
      </c>
    </row>
    <row r="12" spans="1:6">
      <c r="A12" s="259" t="s">
        <v>941</v>
      </c>
      <c r="B12" s="259" t="s">
        <v>942</v>
      </c>
      <c r="C12" s="349" t="str">
        <f>'Proforma '!C115</f>
        <v>Unit Structures - Rehab</v>
      </c>
      <c r="D12" s="259">
        <f t="shared" si="0"/>
        <v>2</v>
      </c>
      <c r="E12" s="392">
        <f>'Proforma '!G115</f>
        <v>0</v>
      </c>
      <c r="F12" s="260" t="str">
        <f t="shared" si="1"/>
        <v/>
      </c>
    </row>
    <row r="13" spans="1:6">
      <c r="A13" s="259" t="s">
        <v>941</v>
      </c>
      <c r="B13" s="259" t="s">
        <v>942</v>
      </c>
      <c r="C13" s="349" t="str">
        <f>'Proforma '!C116</f>
        <v>Accessory Building</v>
      </c>
      <c r="D13" s="259">
        <f t="shared" si="0"/>
        <v>3</v>
      </c>
      <c r="E13" s="392">
        <f>'Proforma '!G116</f>
        <v>0</v>
      </c>
      <c r="F13" s="260" t="str">
        <f t="shared" si="1"/>
        <v/>
      </c>
    </row>
    <row r="14" spans="1:6">
      <c r="A14" s="259" t="s">
        <v>941</v>
      </c>
      <c r="B14" s="259" t="s">
        <v>942</v>
      </c>
      <c r="C14" s="349" t="str">
        <f>'Proforma '!C117</f>
        <v>Commercial Space Costs</v>
      </c>
      <c r="D14" s="259">
        <f t="shared" si="0"/>
        <v>4</v>
      </c>
      <c r="E14" s="392">
        <f>'Proforma '!G117</f>
        <v>0</v>
      </c>
      <c r="F14" s="260" t="str">
        <f t="shared" si="1"/>
        <v/>
      </c>
    </row>
    <row r="15" spans="1:6">
      <c r="A15" s="259" t="s">
        <v>941</v>
      </c>
      <c r="B15" s="259" t="s">
        <v>942</v>
      </c>
      <c r="C15" s="349" t="str">
        <f>'Proforma '!C118</f>
        <v>General Requirements</v>
      </c>
      <c r="D15" s="259">
        <f t="shared" si="0"/>
        <v>5</v>
      </c>
      <c r="E15" s="392">
        <f>'Proforma '!G118</f>
        <v>0</v>
      </c>
      <c r="F15" s="260" t="str">
        <f t="shared" si="1"/>
        <v/>
      </c>
    </row>
    <row r="16" spans="1:6">
      <c r="A16" s="259" t="s">
        <v>941</v>
      </c>
      <c r="B16" s="259" t="s">
        <v>942</v>
      </c>
      <c r="C16" s="349" t="str">
        <f>'Proforma '!C119</f>
        <v>Builders Overhead</v>
      </c>
      <c r="D16" s="259">
        <f t="shared" si="0"/>
        <v>6</v>
      </c>
      <c r="E16" s="392">
        <f>'Proforma '!G119</f>
        <v>0</v>
      </c>
      <c r="F16" s="260" t="str">
        <f t="shared" si="1"/>
        <v/>
      </c>
    </row>
    <row r="17" spans="1:6">
      <c r="A17" s="259" t="s">
        <v>941</v>
      </c>
      <c r="B17" s="259" t="s">
        <v>942</v>
      </c>
      <c r="C17" s="349" t="str">
        <f>'Proforma '!C120</f>
        <v>Builders Profit</v>
      </c>
      <c r="D17" s="259">
        <f t="shared" si="0"/>
        <v>7</v>
      </c>
      <c r="E17" s="392">
        <f>'Proforma '!G120</f>
        <v>0</v>
      </c>
      <c r="F17" s="260" t="str">
        <f t="shared" si="1"/>
        <v/>
      </c>
    </row>
    <row r="18" spans="1:6">
      <c r="A18" s="259" t="s">
        <v>941</v>
      </c>
      <c r="B18" s="259" t="s">
        <v>942</v>
      </c>
      <c r="C18" s="349" t="str">
        <f>'Proforma '!C121</f>
        <v>Other Construction Costs</v>
      </c>
      <c r="D18" s="259">
        <f t="shared" si="0"/>
        <v>8</v>
      </c>
      <c r="E18" s="392">
        <f>'Proforma '!G121</f>
        <v>0</v>
      </c>
      <c r="F18" s="260" t="str">
        <f t="shared" si="1"/>
        <v/>
      </c>
    </row>
    <row r="19" spans="1:6">
      <c r="A19" s="259" t="s">
        <v>941</v>
      </c>
      <c r="B19" s="259" t="s">
        <v>942</v>
      </c>
      <c r="C19" s="349" t="str">
        <f>IF('Proforma '!C122='Proforma '!C121,"Other Construction Costs 2",'Proforma '!C122)</f>
        <v>Other Construction Costs 2</v>
      </c>
      <c r="D19" s="259">
        <f t="shared" si="0"/>
        <v>9</v>
      </c>
      <c r="E19" s="392">
        <f>'Proforma '!G122</f>
        <v>0</v>
      </c>
      <c r="F19" s="260" t="str">
        <f t="shared" si="1"/>
        <v/>
      </c>
    </row>
    <row r="20" spans="1:6">
      <c r="A20" s="259" t="s">
        <v>941</v>
      </c>
      <c r="B20" s="259" t="s">
        <v>942</v>
      </c>
      <c r="C20" s="349" t="str">
        <f>IF('Proforma '!C123='Proforma '!C122,"Other Construction Costs 3",IF('Proforma '!C123='Proforma '!C121,"Other Construction Costs 2",'Proforma '!C123))</f>
        <v>Other Construction Costs 3</v>
      </c>
      <c r="D20" s="259">
        <f t="shared" si="0"/>
        <v>10</v>
      </c>
      <c r="E20" s="392">
        <f>'Proforma '!G123</f>
        <v>0</v>
      </c>
      <c r="F20" s="260" t="str">
        <f t="shared" si="1"/>
        <v/>
      </c>
    </row>
    <row r="21" spans="1:6">
      <c r="A21" s="259" t="s">
        <v>1052</v>
      </c>
      <c r="B21" s="259" t="s">
        <v>1274</v>
      </c>
      <c r="C21" s="259" t="s">
        <v>1274</v>
      </c>
      <c r="D21" s="259">
        <f t="shared" si="0"/>
        <v>1</v>
      </c>
      <c r="E21" s="392">
        <v>0</v>
      </c>
      <c r="F21" s="260" t="str">
        <f>IFERROR(E21/SUM(E:E),"")</f>
        <v/>
      </c>
    </row>
    <row r="22" spans="1:6">
      <c r="A22" s="259" t="s">
        <v>943</v>
      </c>
      <c r="B22" s="259" t="s">
        <v>943</v>
      </c>
      <c r="C22" s="259" t="str">
        <f>'Proforma '!C127</f>
        <v>Construction Contingency</v>
      </c>
      <c r="D22" s="259">
        <f t="shared" si="0"/>
        <v>1</v>
      </c>
      <c r="E22" s="392">
        <f>'Proforma '!G127</f>
        <v>0</v>
      </c>
      <c r="F22" s="260" t="str">
        <f t="shared" ref="F22:F61" si="2">IFERROR(E22/SUM(E:E),"")</f>
        <v/>
      </c>
    </row>
    <row r="23" spans="1:6">
      <c r="A23" s="259" t="s">
        <v>851</v>
      </c>
      <c r="B23" s="259" t="s">
        <v>944</v>
      </c>
      <c r="C23" s="349" t="str">
        <f>'Proforma '!C131</f>
        <v>Architecture/Engineering Design Fee</v>
      </c>
      <c r="D23" s="259">
        <f t="shared" si="0"/>
        <v>1</v>
      </c>
      <c r="E23" s="392">
        <f>'Proforma '!G131</f>
        <v>0</v>
      </c>
      <c r="F23" s="260" t="str">
        <f t="shared" si="2"/>
        <v/>
      </c>
    </row>
    <row r="24" spans="1:6">
      <c r="A24" s="259" t="s">
        <v>851</v>
      </c>
      <c r="B24" s="259" t="s">
        <v>944</v>
      </c>
      <c r="C24" s="349" t="str">
        <f>'Proforma '!C132</f>
        <v>Architecture Supervision Fee</v>
      </c>
      <c r="D24" s="259">
        <f t="shared" si="0"/>
        <v>2</v>
      </c>
      <c r="E24" s="392">
        <f>'Proforma '!G132</f>
        <v>0</v>
      </c>
      <c r="F24" s="260" t="str">
        <f t="shared" si="2"/>
        <v/>
      </c>
    </row>
    <row r="25" spans="1:6">
      <c r="A25" s="259" t="s">
        <v>851</v>
      </c>
      <c r="B25" s="259" t="s">
        <v>944</v>
      </c>
      <c r="C25" s="349" t="str">
        <f>'Proforma '!C133</f>
        <v>Engineering</v>
      </c>
      <c r="D25" s="259">
        <f t="shared" si="0"/>
        <v>3</v>
      </c>
      <c r="E25" s="392">
        <f>'Proforma '!G133</f>
        <v>0</v>
      </c>
      <c r="F25" s="260" t="str">
        <f t="shared" si="2"/>
        <v/>
      </c>
    </row>
    <row r="26" spans="1:6">
      <c r="A26" s="259" t="s">
        <v>851</v>
      </c>
      <c r="B26" s="259" t="s">
        <v>944</v>
      </c>
      <c r="C26" s="349" t="str">
        <f>'Proforma '!C134</f>
        <v>Other</v>
      </c>
      <c r="D26" s="259">
        <f t="shared" si="0"/>
        <v>4</v>
      </c>
      <c r="E26" s="392">
        <f>'Proforma '!G134</f>
        <v>0</v>
      </c>
      <c r="F26" s="260" t="str">
        <f t="shared" si="2"/>
        <v/>
      </c>
    </row>
    <row r="27" spans="1:6">
      <c r="A27" s="259" t="s">
        <v>851</v>
      </c>
      <c r="B27" s="259" t="s">
        <v>945</v>
      </c>
      <c r="C27" s="349" t="str">
        <f>'Proforma '!C166</f>
        <v>Appraisal fee</v>
      </c>
      <c r="D27" s="259">
        <f t="shared" si="0"/>
        <v>1</v>
      </c>
      <c r="E27" s="392">
        <f>'Proforma '!G166</f>
        <v>0</v>
      </c>
      <c r="F27" s="260" t="str">
        <f t="shared" si="2"/>
        <v/>
      </c>
    </row>
    <row r="28" spans="1:6">
      <c r="A28" s="259" t="s">
        <v>851</v>
      </c>
      <c r="B28" s="259" t="s">
        <v>945</v>
      </c>
      <c r="C28" s="349" t="str">
        <f>'Proforma '!C167</f>
        <v>Market Study</v>
      </c>
      <c r="D28" s="259">
        <f t="shared" si="0"/>
        <v>2</v>
      </c>
      <c r="E28" s="392">
        <f>'Proforma '!G167</f>
        <v>0</v>
      </c>
      <c r="F28" s="260" t="str">
        <f t="shared" si="2"/>
        <v/>
      </c>
    </row>
    <row r="29" spans="1:6">
      <c r="A29" s="259" t="s">
        <v>851</v>
      </c>
      <c r="B29" s="259" t="s">
        <v>945</v>
      </c>
      <c r="C29" s="349" t="str">
        <f>'Proforma '!C168</f>
        <v xml:space="preserve">Environmental </v>
      </c>
      <c r="D29" s="259">
        <f t="shared" si="0"/>
        <v>3</v>
      </c>
      <c r="E29" s="392">
        <f>'Proforma '!G168</f>
        <v>0</v>
      </c>
      <c r="F29" s="260" t="str">
        <f t="shared" si="2"/>
        <v/>
      </c>
    </row>
    <row r="30" spans="1:6">
      <c r="A30" s="259" t="s">
        <v>851</v>
      </c>
      <c r="B30" s="259" t="s">
        <v>945</v>
      </c>
      <c r="C30" s="349" t="str">
        <f>'Proforma '!C169</f>
        <v>Soil Borings</v>
      </c>
      <c r="D30" s="259">
        <f t="shared" si="0"/>
        <v>4</v>
      </c>
      <c r="E30" s="392">
        <f>'Proforma '!G169</f>
        <v>0</v>
      </c>
      <c r="F30" s="260" t="str">
        <f t="shared" si="2"/>
        <v/>
      </c>
    </row>
    <row r="31" spans="1:6">
      <c r="A31" s="259" t="s">
        <v>851</v>
      </c>
      <c r="B31" s="259" t="s">
        <v>945</v>
      </c>
      <c r="C31" s="349" t="str">
        <f>'Proforma '!C170</f>
        <v>Tax Credit Fees</v>
      </c>
      <c r="D31" s="259">
        <f t="shared" si="0"/>
        <v>5</v>
      </c>
      <c r="E31" s="392">
        <f>'Proforma '!G170</f>
        <v>0</v>
      </c>
      <c r="F31" s="260" t="str">
        <f t="shared" si="2"/>
        <v/>
      </c>
    </row>
    <row r="32" spans="1:6">
      <c r="A32" s="259" t="s">
        <v>851</v>
      </c>
      <c r="B32" s="259" t="s">
        <v>945</v>
      </c>
      <c r="C32" s="349" t="str">
        <f>'Proforma '!C171</f>
        <v>Rent-Up Expense</v>
      </c>
      <c r="D32" s="259">
        <f t="shared" si="0"/>
        <v>6</v>
      </c>
      <c r="E32" s="392">
        <f>'Proforma '!G171</f>
        <v>0</v>
      </c>
      <c r="F32" s="260" t="str">
        <f t="shared" si="2"/>
        <v/>
      </c>
    </row>
    <row r="33" spans="1:6">
      <c r="A33" s="259" t="s">
        <v>851</v>
      </c>
      <c r="B33" s="259" t="s">
        <v>945</v>
      </c>
      <c r="C33" s="349" t="str">
        <f>'Proforma '!C172</f>
        <v>Organizational Costs</v>
      </c>
      <c r="D33" s="259">
        <f t="shared" si="0"/>
        <v>7</v>
      </c>
      <c r="E33" s="392">
        <f>'Proforma '!G172</f>
        <v>0</v>
      </c>
      <c r="F33" s="260" t="str">
        <f t="shared" si="2"/>
        <v/>
      </c>
    </row>
    <row r="34" spans="1:6">
      <c r="A34" s="259" t="s">
        <v>851</v>
      </c>
      <c r="B34" s="259" t="s">
        <v>945</v>
      </c>
      <c r="C34" s="349" t="str">
        <f>'Proforma '!C174</f>
        <v>Cost Certification Fee</v>
      </c>
      <c r="D34" s="259">
        <f t="shared" si="0"/>
        <v>8</v>
      </c>
      <c r="E34" s="392">
        <f>'Proforma '!G174</f>
        <v>0</v>
      </c>
      <c r="F34" s="260" t="str">
        <f t="shared" si="2"/>
        <v/>
      </c>
    </row>
    <row r="35" spans="1:6">
      <c r="A35" s="259" t="s">
        <v>851</v>
      </c>
      <c r="B35" s="259" t="s">
        <v>945</v>
      </c>
      <c r="C35" s="349" t="str">
        <f>'Proforma '!C175</f>
        <v>Other</v>
      </c>
      <c r="D35" s="259">
        <f t="shared" si="0"/>
        <v>9</v>
      </c>
      <c r="E35" s="392">
        <f>'Proforma '!G175</f>
        <v>0</v>
      </c>
      <c r="F35" s="260" t="str">
        <f t="shared" si="2"/>
        <v/>
      </c>
    </row>
    <row r="36" spans="1:6">
      <c r="A36" s="259" t="s">
        <v>851</v>
      </c>
      <c r="B36" s="259" t="s">
        <v>945</v>
      </c>
      <c r="C36" s="349" t="str">
        <f>IF('Proforma '!C176='Proforma '!C175,"Other 2",'Proforma '!C122)</f>
        <v>Other 2</v>
      </c>
      <c r="D36" s="259">
        <f t="shared" si="0"/>
        <v>10</v>
      </c>
      <c r="E36" s="392">
        <f>'Proforma '!G176</f>
        <v>0</v>
      </c>
      <c r="F36" s="260" t="str">
        <f t="shared" si="2"/>
        <v/>
      </c>
    </row>
    <row r="37" spans="1:6">
      <c r="A37" s="259" t="s">
        <v>851</v>
      </c>
      <c r="B37" s="259" t="s">
        <v>946</v>
      </c>
      <c r="C37" s="349" t="str">
        <f>'Proforma '!C138</f>
        <v>Building Permit</v>
      </c>
      <c r="D37" s="259">
        <f t="shared" si="0"/>
        <v>1</v>
      </c>
      <c r="E37" s="392">
        <f>'Proforma '!G138</f>
        <v>0</v>
      </c>
      <c r="F37" s="260" t="str">
        <f t="shared" si="2"/>
        <v/>
      </c>
    </row>
    <row r="38" spans="1:6">
      <c r="A38" s="259" t="s">
        <v>851</v>
      </c>
      <c r="B38" s="259" t="s">
        <v>946</v>
      </c>
      <c r="C38" s="349" t="str">
        <f>'Proforma '!C139</f>
        <v>Tap Fees</v>
      </c>
      <c r="D38" s="259">
        <f t="shared" si="0"/>
        <v>2</v>
      </c>
      <c r="E38" s="392">
        <f>'Proforma '!G139</f>
        <v>0</v>
      </c>
      <c r="F38" s="260" t="str">
        <f t="shared" si="2"/>
        <v/>
      </c>
    </row>
    <row r="39" spans="1:6">
      <c r="A39" s="259" t="s">
        <v>851</v>
      </c>
      <c r="B39" s="259" t="s">
        <v>946</v>
      </c>
      <c r="C39" s="349" t="str">
        <f>'Proforma '!C140</f>
        <v>Plan Checks</v>
      </c>
      <c r="D39" s="259">
        <f t="shared" si="0"/>
        <v>3</v>
      </c>
      <c r="E39" s="392">
        <f>'Proforma '!G140</f>
        <v>0</v>
      </c>
      <c r="F39" s="260" t="str">
        <f t="shared" si="2"/>
        <v/>
      </c>
    </row>
    <row r="40" spans="1:6">
      <c r="A40" s="259" t="s">
        <v>851</v>
      </c>
      <c r="B40" s="259" t="s">
        <v>946</v>
      </c>
      <c r="C40" s="349" t="str">
        <f>CONCATENATE('Proforma '!B137," - ",'Proforma '!C141)</f>
        <v>For Permits - Other</v>
      </c>
      <c r="D40" s="259">
        <f t="shared" si="0"/>
        <v>4</v>
      </c>
      <c r="E40" s="392">
        <f>'Proforma '!G141</f>
        <v>0</v>
      </c>
      <c r="F40" s="260" t="str">
        <f t="shared" si="2"/>
        <v/>
      </c>
    </row>
    <row r="41" spans="1:6">
      <c r="A41" s="259" t="s">
        <v>851</v>
      </c>
      <c r="B41" s="259" t="s">
        <v>946</v>
      </c>
      <c r="C41" s="259" t="str">
        <f>'Proforma '!C145</f>
        <v>Insurance During Construction</v>
      </c>
      <c r="D41" s="259">
        <f t="shared" si="0"/>
        <v>5</v>
      </c>
      <c r="E41" s="392">
        <f>'Proforma '!G145</f>
        <v>0</v>
      </c>
      <c r="F41" s="260" t="str">
        <f t="shared" si="2"/>
        <v/>
      </c>
    </row>
    <row r="42" spans="1:6">
      <c r="A42" s="259" t="s">
        <v>851</v>
      </c>
      <c r="B42" s="259" t="s">
        <v>946</v>
      </c>
      <c r="C42" s="259" t="str">
        <f>'Proforma '!C146</f>
        <v>Construction Interest</v>
      </c>
      <c r="D42" s="259">
        <f t="shared" si="0"/>
        <v>6</v>
      </c>
      <c r="E42" s="392">
        <f>'Proforma '!G146</f>
        <v>0</v>
      </c>
      <c r="F42" s="260" t="str">
        <f t="shared" si="2"/>
        <v/>
      </c>
    </row>
    <row r="43" spans="1:6">
      <c r="A43" s="259" t="s">
        <v>851</v>
      </c>
      <c r="B43" s="259" t="s">
        <v>946</v>
      </c>
      <c r="C43" s="259" t="str">
        <f>'Proforma '!C148</f>
        <v>Construction Loan Origin Fee</v>
      </c>
      <c r="D43" s="259">
        <f t="shared" si="0"/>
        <v>7</v>
      </c>
      <c r="E43" s="392">
        <f>'Proforma '!G148</f>
        <v>0</v>
      </c>
      <c r="F43" s="260" t="str">
        <f t="shared" si="2"/>
        <v/>
      </c>
    </row>
    <row r="44" spans="1:6">
      <c r="A44" s="259" t="s">
        <v>851</v>
      </c>
      <c r="B44" s="259" t="s">
        <v>946</v>
      </c>
      <c r="C44" s="259" t="str">
        <f>'Proforma '!C149</f>
        <v>Title and Recording</v>
      </c>
      <c r="D44" s="259">
        <f t="shared" si="0"/>
        <v>8</v>
      </c>
      <c r="E44" s="392">
        <f>'Proforma '!G149</f>
        <v>0</v>
      </c>
      <c r="F44" s="260" t="str">
        <f t="shared" si="2"/>
        <v/>
      </c>
    </row>
    <row r="45" spans="1:6">
      <c r="A45" s="259" t="s">
        <v>851</v>
      </c>
      <c r="B45" s="259" t="s">
        <v>946</v>
      </c>
      <c r="C45" s="259" t="str">
        <f>'Proforma '!C150</f>
        <v>Taxes During Construction</v>
      </c>
      <c r="D45" s="259">
        <f t="shared" si="0"/>
        <v>9</v>
      </c>
      <c r="E45" s="392">
        <f>'Proforma '!G150</f>
        <v>0</v>
      </c>
      <c r="F45" s="260" t="str">
        <f t="shared" si="2"/>
        <v/>
      </c>
    </row>
    <row r="46" spans="1:6">
      <c r="A46" s="259" t="s">
        <v>851</v>
      </c>
      <c r="B46" s="259" t="s">
        <v>946</v>
      </c>
      <c r="C46" s="259" t="str">
        <f>'Proforma '!C151</f>
        <v>Legal Fees for Closing</v>
      </c>
      <c r="D46" s="259">
        <f t="shared" si="0"/>
        <v>10</v>
      </c>
      <c r="E46" s="392">
        <f>'Proforma '!G151</f>
        <v>0</v>
      </c>
      <c r="F46" s="260" t="str">
        <f t="shared" si="2"/>
        <v/>
      </c>
    </row>
    <row r="47" spans="1:6">
      <c r="A47" s="259" t="s">
        <v>851</v>
      </c>
      <c r="B47" s="259" t="s">
        <v>946</v>
      </c>
      <c r="C47" s="259" t="str">
        <f>'Proforma '!C152</f>
        <v>Bonding Fee</v>
      </c>
      <c r="D47" s="259">
        <f t="shared" si="0"/>
        <v>11</v>
      </c>
      <c r="E47" s="392">
        <f>'Proforma '!G152</f>
        <v>0</v>
      </c>
      <c r="F47" s="260" t="str">
        <f t="shared" si="2"/>
        <v/>
      </c>
    </row>
    <row r="48" spans="1:6">
      <c r="A48" s="259" t="s">
        <v>851</v>
      </c>
      <c r="B48" s="259" t="s">
        <v>946</v>
      </c>
      <c r="C48" s="259" t="str">
        <f>CONCATENATE('Proforma '!$B$144," - ",'Proforma '!C153)</f>
        <v>For Interim Costs - Other</v>
      </c>
      <c r="D48" s="259">
        <f t="shared" si="0"/>
        <v>12</v>
      </c>
      <c r="E48" s="392">
        <f>'Proforma '!G153</f>
        <v>0</v>
      </c>
      <c r="F48" s="260" t="str">
        <f t="shared" si="2"/>
        <v/>
      </c>
    </row>
    <row r="49" spans="1:6">
      <c r="A49" s="259" t="s">
        <v>851</v>
      </c>
      <c r="B49" s="259" t="s">
        <v>946</v>
      </c>
      <c r="C49" s="1304" t="str">
        <f>IF(CONCATENATE('Proforma '!$B$144," - ",'Proforma '!C154)=CONCATENATE('Proforma '!$B$144," - ",'Proforma '!C153),"For Interim Costs - Other 2",(CONCATENATE('Proforma '!$B$144," - ",'Proforma '!C154)))</f>
        <v>For Interim Costs - Other 2</v>
      </c>
      <c r="D49" s="259">
        <f t="shared" si="0"/>
        <v>13</v>
      </c>
      <c r="E49" s="392">
        <f>'Proforma '!G154</f>
        <v>0</v>
      </c>
      <c r="F49" s="260" t="str">
        <f t="shared" si="2"/>
        <v/>
      </c>
    </row>
    <row r="50" spans="1:6">
      <c r="A50" s="259" t="s">
        <v>851</v>
      </c>
      <c r="B50" s="259" t="s">
        <v>946</v>
      </c>
      <c r="C50" s="259" t="str">
        <f>'Proforma '!C158</f>
        <v>Credit Report</v>
      </c>
      <c r="D50" s="259">
        <f t="shared" si="0"/>
        <v>14</v>
      </c>
      <c r="E50" s="392">
        <f>'Proforma '!G158</f>
        <v>0</v>
      </c>
      <c r="F50" s="260" t="str">
        <f t="shared" si="2"/>
        <v/>
      </c>
    </row>
    <row r="51" spans="1:6">
      <c r="A51" s="259" t="s">
        <v>851</v>
      </c>
      <c r="B51" s="259" t="s">
        <v>946</v>
      </c>
      <c r="C51" s="259" t="str">
        <f>'Proforma '!C159</f>
        <v>Permanent Loan Fees</v>
      </c>
      <c r="D51" s="259">
        <f t="shared" si="0"/>
        <v>15</v>
      </c>
      <c r="E51" s="392">
        <f>'Proforma '!G159</f>
        <v>0</v>
      </c>
      <c r="F51" s="260" t="str">
        <f t="shared" si="2"/>
        <v/>
      </c>
    </row>
    <row r="52" spans="1:6">
      <c r="A52" s="259" t="s">
        <v>851</v>
      </c>
      <c r="B52" s="259" t="s">
        <v>946</v>
      </c>
      <c r="C52" s="259" t="str">
        <f>'Proforma '!C160</f>
        <v>Title Insur./Escrow/Recording/Closing</v>
      </c>
      <c r="D52" s="259">
        <f t="shared" si="0"/>
        <v>16</v>
      </c>
      <c r="E52" s="392">
        <f>'Proforma '!G160</f>
        <v>0</v>
      </c>
      <c r="F52" s="260" t="str">
        <f t="shared" si="2"/>
        <v/>
      </c>
    </row>
    <row r="53" spans="1:6">
      <c r="A53" s="259" t="s">
        <v>851</v>
      </c>
      <c r="B53" s="259" t="s">
        <v>946</v>
      </c>
      <c r="C53" s="259" t="str">
        <f>'Proforma '!C161</f>
        <v>Legal Costs</v>
      </c>
      <c r="D53" s="259">
        <f t="shared" si="0"/>
        <v>17</v>
      </c>
      <c r="E53" s="392">
        <f>'Proforma '!G161</f>
        <v>0</v>
      </c>
      <c r="F53" s="260" t="str">
        <f t="shared" si="2"/>
        <v/>
      </c>
    </row>
    <row r="54" spans="1:6">
      <c r="A54" s="259" t="s">
        <v>851</v>
      </c>
      <c r="B54" s="259" t="s">
        <v>946</v>
      </c>
      <c r="C54" s="259" t="str">
        <f>'Proforma '!C162</f>
        <v>Other Permanent Loan Fees</v>
      </c>
      <c r="D54" s="259">
        <f t="shared" si="0"/>
        <v>18</v>
      </c>
      <c r="E54" s="392">
        <f>'Proforma '!G162</f>
        <v>0</v>
      </c>
      <c r="F54" s="260" t="str">
        <f t="shared" si="2"/>
        <v/>
      </c>
    </row>
    <row r="55" spans="1:6">
      <c r="A55" s="259" t="s">
        <v>851</v>
      </c>
      <c r="B55" s="259" t="s">
        <v>947</v>
      </c>
      <c r="C55" s="259" t="str">
        <f>'Proforma '!C185</f>
        <v>Rent-up Reserve</v>
      </c>
      <c r="D55" s="259">
        <f t="shared" si="0"/>
        <v>1</v>
      </c>
      <c r="E55" s="392">
        <f>'Proforma '!G185</f>
        <v>0</v>
      </c>
      <c r="F55" s="260" t="str">
        <f t="shared" si="2"/>
        <v/>
      </c>
    </row>
    <row r="56" spans="1:6">
      <c r="A56" s="259" t="s">
        <v>851</v>
      </c>
      <c r="B56" s="259" t="s">
        <v>947</v>
      </c>
      <c r="C56" s="259" t="str">
        <f>'Proforma '!C186</f>
        <v>Operating Reserve</v>
      </c>
      <c r="D56" s="259">
        <f t="shared" si="0"/>
        <v>2</v>
      </c>
      <c r="E56" s="392">
        <f>'Proforma '!G186</f>
        <v>0</v>
      </c>
      <c r="F56" s="260" t="str">
        <f t="shared" si="2"/>
        <v/>
      </c>
    </row>
    <row r="57" spans="1:6">
      <c r="A57" s="259" t="s">
        <v>851</v>
      </c>
      <c r="B57" s="259" t="s">
        <v>947</v>
      </c>
      <c r="C57" s="259" t="str">
        <f>'Proforma '!C187</f>
        <v>Other</v>
      </c>
      <c r="D57" s="259">
        <f t="shared" si="0"/>
        <v>3</v>
      </c>
      <c r="E57" s="392">
        <f>'Proforma '!G187</f>
        <v>0</v>
      </c>
      <c r="F57" s="260" t="str">
        <f t="shared" si="2"/>
        <v/>
      </c>
    </row>
    <row r="58" spans="1:6">
      <c r="A58" s="259" t="s">
        <v>851</v>
      </c>
      <c r="B58" s="259" t="s">
        <v>947</v>
      </c>
      <c r="C58" s="259" t="str">
        <f>IF('Proforma '!C188='Proforma '!C187,"Other 2",'Proforma '!C188)</f>
        <v>Other 2</v>
      </c>
      <c r="D58" s="259">
        <f t="shared" si="0"/>
        <v>4</v>
      </c>
      <c r="E58" s="392">
        <f>'Proforma '!G188</f>
        <v>0</v>
      </c>
      <c r="F58" s="260" t="str">
        <f t="shared" si="2"/>
        <v/>
      </c>
    </row>
    <row r="59" spans="1:6">
      <c r="A59" s="259" t="s">
        <v>948</v>
      </c>
      <c r="B59" s="259" t="s">
        <v>948</v>
      </c>
      <c r="C59" s="259" t="str">
        <f>'Proforma '!C181</f>
        <v>Developer's Fee</v>
      </c>
      <c r="D59" s="259">
        <f t="shared" si="0"/>
        <v>1</v>
      </c>
      <c r="E59" s="392">
        <f>'Proforma '!G181</f>
        <v>0</v>
      </c>
      <c r="F59" s="260" t="str">
        <f t="shared" si="2"/>
        <v/>
      </c>
    </row>
    <row r="60" spans="1:6">
      <c r="A60" s="259" t="s">
        <v>948</v>
      </c>
      <c r="B60" s="259" t="s">
        <v>948</v>
      </c>
      <c r="C60" s="259" t="str">
        <f>'Proforma '!C182</f>
        <v>Consultant Fee</v>
      </c>
      <c r="D60" s="259">
        <f t="shared" si="0"/>
        <v>2</v>
      </c>
      <c r="E60" s="392">
        <f>'Proforma '!G182</f>
        <v>0</v>
      </c>
      <c r="F60" s="260" t="str">
        <f t="shared" si="2"/>
        <v/>
      </c>
    </row>
    <row r="61" spans="1:6">
      <c r="A61" s="259" t="s">
        <v>949</v>
      </c>
      <c r="B61" s="259" t="s">
        <v>949</v>
      </c>
      <c r="C61" s="349" t="str">
        <f>'Proforma '!C173</f>
        <v>Other Contingency (Soft Contingency)</v>
      </c>
      <c r="D61" s="259">
        <f t="shared" si="0"/>
        <v>1</v>
      </c>
      <c r="E61" s="392">
        <f>'Proforma '!G173</f>
        <v>0</v>
      </c>
      <c r="F61" s="260" t="str">
        <f t="shared" si="2"/>
        <v/>
      </c>
    </row>
  </sheetData>
  <pageMargins left="0.69930555555555596" right="0.69930555555555596" top="0.75" bottom="0.75" header="0.3" footer="0.3"/>
  <pageSetup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6E90-A23D-A44B-A219-79893905AC2F}">
  <dimension ref="A1:AR995"/>
  <sheetViews>
    <sheetView topLeftCell="S1" workbookViewId="0">
      <selection activeCell="AD37" sqref="AD37"/>
    </sheetView>
  </sheetViews>
  <sheetFormatPr defaultColWidth="16.6640625" defaultRowHeight="15" customHeight="1"/>
  <cols>
    <col min="1" max="1" width="39.6640625" style="227" bestFit="1" customWidth="1"/>
    <col min="2" max="18" width="16.6640625" style="227"/>
    <col min="19" max="19" width="64.6640625" style="227" customWidth="1"/>
    <col min="20" max="20" width="11.44140625" style="227" customWidth="1"/>
    <col min="21" max="21" width="20.6640625" style="227" customWidth="1"/>
    <col min="22" max="22" width="14" style="227" customWidth="1"/>
    <col min="23" max="23" width="20.33203125" style="227" customWidth="1"/>
    <col min="24" max="24" width="16" style="227" customWidth="1"/>
    <col min="25" max="25" width="17.44140625" style="227" customWidth="1"/>
    <col min="26" max="26" width="14.5546875" style="227" bestFit="1" customWidth="1"/>
    <col min="27" max="27" width="22.5546875" style="227" bestFit="1" customWidth="1"/>
    <col min="28" max="28" width="18.33203125" style="255" customWidth="1"/>
    <col min="29" max="29" width="22.5546875" style="227" customWidth="1"/>
    <col min="30" max="30" width="22.33203125" style="227" customWidth="1"/>
    <col min="31" max="32" width="19.44140625" style="227" customWidth="1"/>
    <col min="33" max="33" width="18.6640625" style="227" customWidth="1"/>
    <col min="34" max="34" width="18.33203125" style="227" customWidth="1"/>
    <col min="35" max="35" width="12.33203125" style="227" customWidth="1"/>
    <col min="36" max="36" width="22.6640625" style="227" customWidth="1"/>
    <col min="37" max="37" width="16.6640625" style="227"/>
    <col min="38" max="39" width="10.33203125" style="227" customWidth="1"/>
    <col min="40" max="40" width="19.44140625" style="227" customWidth="1"/>
    <col min="41" max="41" width="16.33203125" style="227" customWidth="1"/>
    <col min="42" max="44" width="10.33203125" style="227" customWidth="1"/>
    <col min="45" max="16384" width="16.6640625" style="227"/>
  </cols>
  <sheetData>
    <row r="1" spans="1:44" ht="14.25" customHeight="1">
      <c r="A1" s="215" t="s">
        <v>918</v>
      </c>
      <c r="B1" s="215" t="s">
        <v>892</v>
      </c>
      <c r="C1" s="216" t="s">
        <v>919</v>
      </c>
      <c r="D1" s="217" t="s">
        <v>920</v>
      </c>
      <c r="E1" s="217" t="s">
        <v>921</v>
      </c>
      <c r="F1" s="218" t="s">
        <v>922</v>
      </c>
      <c r="G1" s="219" t="s">
        <v>923</v>
      </c>
      <c r="H1" s="219" t="s">
        <v>924</v>
      </c>
      <c r="I1" s="220" t="s">
        <v>925</v>
      </c>
      <c r="J1" s="221" t="s">
        <v>926</v>
      </c>
      <c r="K1" s="222" t="s">
        <v>927</v>
      </c>
      <c r="L1" s="223" t="s">
        <v>928</v>
      </c>
      <c r="M1" s="224" t="s">
        <v>929</v>
      </c>
      <c r="N1" s="224" t="s">
        <v>930</v>
      </c>
      <c r="O1" s="225" t="s">
        <v>931</v>
      </c>
      <c r="P1" s="226" t="s">
        <v>932</v>
      </c>
      <c r="Q1" s="225" t="s">
        <v>933</v>
      </c>
      <c r="R1" s="225" t="s">
        <v>934</v>
      </c>
      <c r="S1" s="215" t="s">
        <v>918</v>
      </c>
      <c r="T1" s="215" t="s">
        <v>892</v>
      </c>
      <c r="U1" s="216" t="s">
        <v>919</v>
      </c>
      <c r="V1" s="217" t="s">
        <v>920</v>
      </c>
      <c r="W1" s="217" t="s">
        <v>921</v>
      </c>
      <c r="X1" s="218" t="s">
        <v>922</v>
      </c>
      <c r="Y1" s="219" t="s">
        <v>923</v>
      </c>
      <c r="Z1" s="219" t="s">
        <v>924</v>
      </c>
      <c r="AA1" s="220" t="s">
        <v>925</v>
      </c>
      <c r="AB1" s="221" t="s">
        <v>926</v>
      </c>
      <c r="AC1" s="222" t="s">
        <v>927</v>
      </c>
      <c r="AD1" s="223" t="s">
        <v>928</v>
      </c>
      <c r="AE1" s="224" t="s">
        <v>929</v>
      </c>
      <c r="AF1" s="224" t="s">
        <v>930</v>
      </c>
      <c r="AG1" s="225" t="s">
        <v>931</v>
      </c>
      <c r="AH1" s="226" t="s">
        <v>932</v>
      </c>
      <c r="AI1" s="225" t="s">
        <v>933</v>
      </c>
      <c r="AJ1" s="225" t="s">
        <v>934</v>
      </c>
      <c r="AL1" s="228"/>
      <c r="AM1" s="228"/>
      <c r="AN1" s="229"/>
      <c r="AO1" s="229"/>
      <c r="AP1" s="229"/>
      <c r="AQ1" s="229"/>
      <c r="AR1" s="229"/>
    </row>
    <row r="2" spans="1:44" ht="14.25" customHeight="1">
      <c r="A2" s="227" t="str">
        <f>IF(V2&gt;0,S2, "")</f>
        <v/>
      </c>
      <c r="B2" s="227" t="str">
        <f>IF(V2&gt;0,T2, "")</f>
        <v/>
      </c>
      <c r="C2" s="227" t="str">
        <f>IF(V2&gt;0,U2, "")</f>
        <v/>
      </c>
      <c r="D2" s="227" t="str">
        <f>IF(V2&gt;0,V2, "")</f>
        <v/>
      </c>
      <c r="E2" s="227" t="str">
        <f>IF(V2&gt;0,W2, "")</f>
        <v/>
      </c>
      <c r="F2" s="227" t="str">
        <f>IF(V2&gt;0,X2, "")</f>
        <v/>
      </c>
      <c r="G2" s="227" t="str">
        <f>IF(V2&gt;0,Y2, "")</f>
        <v/>
      </c>
      <c r="H2" s="227" t="str">
        <f>IF(V2&gt;0,Z2, "")</f>
        <v/>
      </c>
      <c r="I2" s="227" t="str">
        <f>IF(V2&gt;0,AA2, "")</f>
        <v/>
      </c>
      <c r="J2" s="227" t="str">
        <f>IF(V2&gt;0,AB2, "")</f>
        <v/>
      </c>
      <c r="K2" s="227" t="str">
        <f>IF(V2&gt;0,AC2, "")</f>
        <v/>
      </c>
      <c r="L2" s="227" t="str">
        <f>IF(V2&gt;0,AD2, "")</f>
        <v/>
      </c>
      <c r="M2" s="227" t="str">
        <f>IF(V2&gt;0,AE2, "")</f>
        <v/>
      </c>
      <c r="N2" s="227" t="str">
        <f>IF(V2&gt;0,AF2, "")</f>
        <v/>
      </c>
      <c r="O2" s="227" t="str">
        <f>IF(V2&gt;0,AG2, "")</f>
        <v/>
      </c>
      <c r="P2" s="227" t="str">
        <f>IF(V2&gt;0,AH2, "")</f>
        <v/>
      </c>
      <c r="Q2" s="227" t="str">
        <f>IF(V2&gt;0,AI2, "")</f>
        <v/>
      </c>
      <c r="R2" s="227" t="str">
        <f>IF(V2&gt;0,AJ2, "")</f>
        <v/>
      </c>
      <c r="S2" s="230" t="str">
        <f>IF(V2=0,"",CONCATENATE(
    'Proforma '!D203, " - ", AA2,
    IF(
        _xlfn.TEXTJOIN("/",TRUE,
            IF(TRIM('Proforma '!G203)="Yes","HOME",""),
            IF(TRIM('Proforma '!H203)="Yes","HTF",""),
            IF(TRIM('Proforma '!I203)="Yes","WH","")
        )&lt;&gt;"",
        " (" &amp; _xlfn.TEXTJOIN("/",TRUE,
            IF(TRIM('Proforma '!G203)="Yes","HOME",""),
            IF(TRIM('Proforma '!H203)="Yes","HTF",""),
            IF(TRIM('Proforma '!I203)="Yes","WH","")
        ) &amp; ")",
        ""
    )
))</f>
        <v/>
      </c>
      <c r="T2" s="231">
        <v>1</v>
      </c>
      <c r="U2" s="232" t="str">
        <f>'Proforma '!B203</f>
        <v/>
      </c>
      <c r="V2" s="233">
        <f>'Proforma '!E203</f>
        <v>0</v>
      </c>
      <c r="W2" s="233">
        <v>1</v>
      </c>
      <c r="X2" s="234">
        <f>IFERROR(U2+W2,0)</f>
        <v>0</v>
      </c>
      <c r="Y2" s="235">
        <f>'Proforma '!F203</f>
        <v>0</v>
      </c>
      <c r="Z2" s="236">
        <f t="shared" ref="Z2:Z31" si="0">V2*Y2</f>
        <v>0</v>
      </c>
      <c r="AA2" s="237" t="str">
        <f>IF('Proforma '!C203="Market","Market Rate",IF('Proforma '!C203="Mgmt/Employee","Super's Unit",CONCATENATE('Proforma '!C203*100,"% AMI")))</f>
        <v>0% AMI</v>
      </c>
      <c r="AB2" s="238" t="str">
        <f>AA2</f>
        <v>0% AMI</v>
      </c>
      <c r="AC2" s="390">
        <f ca="1">AE2+AD2</f>
        <v>0</v>
      </c>
      <c r="AD2" s="352">
        <f ca="1">OFFSET('Proforma '!$D$252, 0, ROW(A1))</f>
        <v>0</v>
      </c>
      <c r="AE2" s="240">
        <f ca="1">IFERROR(OFFSET('Proforma '!$D$256, 0, ROW(A1))/V2,0)</f>
        <v>0</v>
      </c>
      <c r="AF2" s="240">
        <f t="shared" ref="AF2:AF31" ca="1" si="1">AE2*V2*12</f>
        <v>0</v>
      </c>
      <c r="AG2" s="231">
        <f ca="1">OFFSET('Proforma '!$D$255, 0, ROW(A1))</f>
        <v>0</v>
      </c>
      <c r="AH2" s="241">
        <f t="shared" ref="AH2:AH31" ca="1" si="2">IF(AG2&gt;0, (AG2-AE2)/AG2, 0)</f>
        <v>0</v>
      </c>
      <c r="AI2" s="231">
        <v>0</v>
      </c>
      <c r="AJ2" s="242">
        <f t="shared" ref="AJ2:AJ31" si="3">IF(AI2&gt;0, (AI2-AE2)/AI2, 0)</f>
        <v>0</v>
      </c>
      <c r="AL2" s="243"/>
      <c r="AM2" s="243"/>
      <c r="AN2" s="243"/>
      <c r="AO2" s="243"/>
      <c r="AP2" s="243"/>
      <c r="AQ2" s="243"/>
      <c r="AR2" s="243"/>
    </row>
    <row r="3" spans="1:44" ht="14.25" customHeight="1">
      <c r="A3" s="227" t="str">
        <f t="shared" ref="A3:A62" si="4">IF(V3&gt;0,S3, "")</f>
        <v/>
      </c>
      <c r="B3" s="227" t="str">
        <f t="shared" ref="B3:B62" si="5">IF(V3&gt;0,T3, "")</f>
        <v/>
      </c>
      <c r="C3" s="227" t="str">
        <f t="shared" ref="C3:C62" si="6">IF(V3&gt;0,U3, "")</f>
        <v/>
      </c>
      <c r="D3" s="227" t="str">
        <f t="shared" ref="D3:D62" si="7">IF(V3&gt;0,V3, "")</f>
        <v/>
      </c>
      <c r="E3" s="227" t="str">
        <f t="shared" ref="E3:E62" si="8">IF(V3&gt;0,W3, "")</f>
        <v/>
      </c>
      <c r="F3" s="227" t="str">
        <f t="shared" ref="F3:F62" si="9">IF(V3&gt;0,X3, "")</f>
        <v/>
      </c>
      <c r="G3" s="227" t="str">
        <f t="shared" ref="G3:G62" si="10">IF(V3&gt;0,Y3, "")</f>
        <v/>
      </c>
      <c r="H3" s="227" t="str">
        <f t="shared" ref="H3:H62" si="11">IF(V3&gt;0,Z3, "")</f>
        <v/>
      </c>
      <c r="I3" s="227" t="str">
        <f t="shared" ref="I3:I62" si="12">IF(V3&gt;0,AA3, "")</f>
        <v/>
      </c>
      <c r="J3" s="227" t="str">
        <f t="shared" ref="J3:J62" si="13">IF(V3&gt;0,AB3, "")</f>
        <v/>
      </c>
      <c r="K3" s="227" t="str">
        <f t="shared" ref="K3:K62" si="14">IF(V3&gt;0,AC3, "")</f>
        <v/>
      </c>
      <c r="L3" s="227" t="str">
        <f t="shared" ref="L3:L62" si="15">IF(V3&gt;0,AD3, "")</f>
        <v/>
      </c>
      <c r="M3" s="227" t="str">
        <f t="shared" ref="M3:M62" si="16">IF(V3&gt;0,AE3, "")</f>
        <v/>
      </c>
      <c r="N3" s="227" t="str">
        <f t="shared" ref="N3:N62" si="17">IF(V3&gt;0,AF3, "")</f>
        <v/>
      </c>
      <c r="O3" s="227" t="str">
        <f t="shared" ref="O3:O62" si="18">IF(V3&gt;0,AG3, "")</f>
        <v/>
      </c>
      <c r="P3" s="227" t="str">
        <f t="shared" ref="P3:P62" si="19">IF(V3&gt;0,AH3, "")</f>
        <v/>
      </c>
      <c r="Q3" s="227" t="str">
        <f t="shared" ref="Q3:Q62" si="20">IF(V3&gt;0,AI3, "")</f>
        <v/>
      </c>
      <c r="R3" s="227" t="str">
        <f t="shared" ref="R3:R62" si="21">IF(V3&gt;0,AJ3, "")</f>
        <v/>
      </c>
      <c r="S3" s="230" t="str">
        <f>IF(V3=0,"",CONCATENATE(
    'Proforma '!D204, " - ", AA3,
    IF(
        _xlfn.TEXTJOIN("/",TRUE,
            IF(TRIM('Proforma '!G204)="Yes","HOME",""),
            IF(TRIM('Proforma '!H204)="Yes","HTF",""),
            IF(TRIM('Proforma '!I204)="Yes","WH","")
        )&lt;&gt;"",
        " (" &amp; _xlfn.TEXTJOIN("/",TRUE,
            IF(TRIM('Proforma '!G204)="Yes","HOME",""),
            IF(TRIM('Proforma '!H204)="Yes","HTF",""),
            IF(TRIM('Proforma '!I204)="Yes","WH","")
        ) &amp; ")",
        ""
    )
))</f>
        <v/>
      </c>
      <c r="T3" s="231">
        <f t="shared" ref="T3:T31" si="22">T2+1</f>
        <v>2</v>
      </c>
      <c r="U3" s="232" t="str">
        <f>'Proforma '!B204</f>
        <v/>
      </c>
      <c r="V3" s="233">
        <f>'Proforma '!E204</f>
        <v>0</v>
      </c>
      <c r="W3" s="233">
        <v>1</v>
      </c>
      <c r="X3" s="234">
        <f t="shared" ref="X3:X31" si="23">IFERROR(U3+W3,0)</f>
        <v>0</v>
      </c>
      <c r="Y3" s="235">
        <f>'Proforma '!F204</f>
        <v>0</v>
      </c>
      <c r="Z3" s="236">
        <f t="shared" si="0"/>
        <v>0</v>
      </c>
      <c r="AA3" s="237" t="str">
        <f>IF('Proforma '!C204="Market","Market Rate",IF('Proforma '!C204="Mgmt/Employee","Super's Unit",CONCATENATE('Proforma '!C204*100,"% AMI")))</f>
        <v>0% AMI</v>
      </c>
      <c r="AB3" s="238" t="str">
        <f t="shared" ref="AB3:AB31" si="24">AA3</f>
        <v>0% AMI</v>
      </c>
      <c r="AC3" s="390">
        <f t="shared" ref="AC3:AC31" ca="1" si="25">AE3+AD3</f>
        <v>0</v>
      </c>
      <c r="AD3" s="352">
        <f ca="1">OFFSET('Proforma '!$D$252, 0, ROW(A2))</f>
        <v>0</v>
      </c>
      <c r="AE3" s="240">
        <f ca="1">IFERROR(OFFSET('Proforma '!$D$256, 0, ROW(A2))/V3,0)</f>
        <v>0</v>
      </c>
      <c r="AF3" s="240">
        <f t="shared" ca="1" si="1"/>
        <v>0</v>
      </c>
      <c r="AG3" s="231">
        <f ca="1">OFFSET('Proforma '!$D$255, 0, ROW(A2))</f>
        <v>0</v>
      </c>
      <c r="AH3" s="241">
        <f t="shared" ca="1" si="2"/>
        <v>0</v>
      </c>
      <c r="AI3" s="231">
        <v>0</v>
      </c>
      <c r="AJ3" s="242">
        <f t="shared" si="3"/>
        <v>0</v>
      </c>
      <c r="AL3" s="243"/>
      <c r="AM3" s="243"/>
      <c r="AN3" s="243"/>
      <c r="AO3" s="243"/>
      <c r="AP3" s="243"/>
      <c r="AQ3" s="243"/>
      <c r="AR3" s="243"/>
    </row>
    <row r="4" spans="1:44" ht="14.25" customHeight="1">
      <c r="A4" s="227" t="str">
        <f t="shared" si="4"/>
        <v/>
      </c>
      <c r="B4" s="227" t="str">
        <f t="shared" si="5"/>
        <v/>
      </c>
      <c r="C4" s="227" t="str">
        <f t="shared" si="6"/>
        <v/>
      </c>
      <c r="D4" s="227" t="str">
        <f t="shared" si="7"/>
        <v/>
      </c>
      <c r="E4" s="227" t="str">
        <f t="shared" si="8"/>
        <v/>
      </c>
      <c r="F4" s="227" t="str">
        <f t="shared" si="9"/>
        <v/>
      </c>
      <c r="G4" s="227" t="str">
        <f t="shared" si="10"/>
        <v/>
      </c>
      <c r="H4" s="227" t="str">
        <f t="shared" si="11"/>
        <v/>
      </c>
      <c r="I4" s="227" t="str">
        <f t="shared" si="12"/>
        <v/>
      </c>
      <c r="J4" s="227" t="str">
        <f t="shared" si="13"/>
        <v/>
      </c>
      <c r="K4" s="227" t="str">
        <f t="shared" si="14"/>
        <v/>
      </c>
      <c r="L4" s="227" t="str">
        <f t="shared" si="15"/>
        <v/>
      </c>
      <c r="M4" s="227" t="str">
        <f t="shared" si="16"/>
        <v/>
      </c>
      <c r="N4" s="227" t="str">
        <f t="shared" si="17"/>
        <v/>
      </c>
      <c r="O4" s="227" t="str">
        <f t="shared" si="18"/>
        <v/>
      </c>
      <c r="P4" s="227" t="str">
        <f t="shared" si="19"/>
        <v/>
      </c>
      <c r="Q4" s="227" t="str">
        <f t="shared" si="20"/>
        <v/>
      </c>
      <c r="R4" s="227" t="str">
        <f t="shared" si="21"/>
        <v/>
      </c>
      <c r="S4" s="230" t="str">
        <f>IF(V4=0,"",CONCATENATE(
    'Proforma '!D205, " - ", AA4,
    IF(
        _xlfn.TEXTJOIN("/",TRUE,
            IF(TRIM('Proforma '!G205)="Yes","HOME",""),
            IF(TRIM('Proforma '!H205)="Yes","HTF",""),
            IF(TRIM('Proforma '!I205)="Yes","WH","")
        )&lt;&gt;"",
        " (" &amp; _xlfn.TEXTJOIN("/",TRUE,
            IF(TRIM('Proforma '!G205)="Yes","HOME",""),
            IF(TRIM('Proforma '!H205)="Yes","HTF",""),
            IF(TRIM('Proforma '!I205)="Yes","WH","")
        ) &amp; ")",
        ""
    )
))</f>
        <v/>
      </c>
      <c r="T4" s="231">
        <f t="shared" si="22"/>
        <v>3</v>
      </c>
      <c r="U4" s="232" t="str">
        <f>'Proforma '!B205</f>
        <v/>
      </c>
      <c r="V4" s="233">
        <f>'Proforma '!E205</f>
        <v>0</v>
      </c>
      <c r="W4" s="233">
        <v>1</v>
      </c>
      <c r="X4" s="234">
        <f t="shared" si="23"/>
        <v>0</v>
      </c>
      <c r="Y4" s="235">
        <f>'Proforma '!F205</f>
        <v>0</v>
      </c>
      <c r="Z4" s="236">
        <f t="shared" si="0"/>
        <v>0</v>
      </c>
      <c r="AA4" s="237" t="str">
        <f>IF('Proforma '!C205="Market","Market Rate",IF('Proforma '!C205="Mgmt/Employee","Super's Unit",CONCATENATE('Proforma '!C205*100,"% AMI")))</f>
        <v>0% AMI</v>
      </c>
      <c r="AB4" s="238" t="str">
        <f t="shared" si="24"/>
        <v>0% AMI</v>
      </c>
      <c r="AC4" s="390">
        <f t="shared" ca="1" si="25"/>
        <v>0</v>
      </c>
      <c r="AD4" s="352">
        <f ca="1">OFFSET('Proforma '!$D$252, 0, ROW(A3))</f>
        <v>0</v>
      </c>
      <c r="AE4" s="240">
        <f ca="1">IFERROR(OFFSET('Proforma '!$D$256, 0, ROW(A3))/V4,0)</f>
        <v>0</v>
      </c>
      <c r="AF4" s="240">
        <f t="shared" ca="1" si="1"/>
        <v>0</v>
      </c>
      <c r="AG4" s="231">
        <f ca="1">OFFSET('Proforma '!$D$255, 0, ROW(A3))</f>
        <v>0</v>
      </c>
      <c r="AH4" s="241">
        <f t="shared" ca="1" si="2"/>
        <v>0</v>
      </c>
      <c r="AI4" s="231">
        <v>0</v>
      </c>
      <c r="AJ4" s="242">
        <f t="shared" si="3"/>
        <v>0</v>
      </c>
      <c r="AL4" s="243"/>
      <c r="AM4" s="243"/>
      <c r="AN4" s="243"/>
      <c r="AO4" s="243"/>
      <c r="AP4" s="243"/>
      <c r="AQ4" s="243"/>
      <c r="AR4" s="243"/>
    </row>
    <row r="5" spans="1:44" ht="14.25" customHeight="1">
      <c r="A5" s="227" t="str">
        <f t="shared" si="4"/>
        <v/>
      </c>
      <c r="B5" s="227" t="str">
        <f t="shared" si="5"/>
        <v/>
      </c>
      <c r="C5" s="227" t="str">
        <f t="shared" si="6"/>
        <v/>
      </c>
      <c r="D5" s="227" t="str">
        <f t="shared" si="7"/>
        <v/>
      </c>
      <c r="E5" s="227" t="str">
        <f t="shared" si="8"/>
        <v/>
      </c>
      <c r="F5" s="227" t="str">
        <f t="shared" si="9"/>
        <v/>
      </c>
      <c r="G5" s="227" t="str">
        <f t="shared" si="10"/>
        <v/>
      </c>
      <c r="H5" s="227" t="str">
        <f t="shared" si="11"/>
        <v/>
      </c>
      <c r="I5" s="227" t="str">
        <f t="shared" si="12"/>
        <v/>
      </c>
      <c r="J5" s="227" t="str">
        <f t="shared" si="13"/>
        <v/>
      </c>
      <c r="K5" s="227" t="str">
        <f>IF(V5&gt;0,AC5, "")</f>
        <v/>
      </c>
      <c r="L5" s="227" t="str">
        <f t="shared" si="15"/>
        <v/>
      </c>
      <c r="M5" s="227" t="str">
        <f t="shared" si="16"/>
        <v/>
      </c>
      <c r="N5" s="227" t="str">
        <f t="shared" si="17"/>
        <v/>
      </c>
      <c r="O5" s="227" t="str">
        <f t="shared" si="18"/>
        <v/>
      </c>
      <c r="P5" s="227" t="str">
        <f t="shared" si="19"/>
        <v/>
      </c>
      <c r="Q5" s="227" t="str">
        <f t="shared" si="20"/>
        <v/>
      </c>
      <c r="R5" s="227" t="str">
        <f t="shared" si="21"/>
        <v/>
      </c>
      <c r="S5" s="230" t="str">
        <f>IF(V5=0,"",CONCATENATE(
    'Proforma '!D206, " - ", AA5,
    IF(
        _xlfn.TEXTJOIN("/",TRUE,
            IF(TRIM('Proforma '!G206)="Yes","HOME",""),
            IF(TRIM('Proforma '!H206)="Yes","HTF",""),
            IF(TRIM('Proforma '!I206)="Yes","WH","")
        )&lt;&gt;"",
        " (" &amp; _xlfn.TEXTJOIN("/",TRUE,
            IF(TRIM('Proforma '!G206)="Yes","HOME",""),
            IF(TRIM('Proforma '!H206)="Yes","HTF",""),
            IF(TRIM('Proforma '!I206)="Yes","WH","")
        ) &amp; ")",
        ""
    )
))</f>
        <v/>
      </c>
      <c r="T5" s="231">
        <f t="shared" si="22"/>
        <v>4</v>
      </c>
      <c r="U5" s="232" t="str">
        <f>'Proforma '!B206</f>
        <v/>
      </c>
      <c r="V5" s="233">
        <f>'Proforma '!E206</f>
        <v>0</v>
      </c>
      <c r="W5" s="233">
        <v>1</v>
      </c>
      <c r="X5" s="234">
        <f t="shared" si="23"/>
        <v>0</v>
      </c>
      <c r="Y5" s="235">
        <f>'Proforma '!F206</f>
        <v>0</v>
      </c>
      <c r="Z5" s="236">
        <f t="shared" si="0"/>
        <v>0</v>
      </c>
      <c r="AA5" s="237" t="str">
        <f>IF('Proforma '!C206="Market","Market Rate",IF('Proforma '!C206="Mgmt/Employee","Super's Unit",CONCATENATE('Proforma '!C206*100,"% AMI")))</f>
        <v>0% AMI</v>
      </c>
      <c r="AB5" s="238" t="str">
        <f t="shared" si="24"/>
        <v>0% AMI</v>
      </c>
      <c r="AC5" s="390">
        <f t="shared" ca="1" si="25"/>
        <v>0</v>
      </c>
      <c r="AD5" s="352">
        <f ca="1">OFFSET('Proforma '!$D$252, 0, ROW(A4))</f>
        <v>0</v>
      </c>
      <c r="AE5" s="240">
        <f ca="1">IFERROR(OFFSET('Proforma '!$D$256, 0, ROW(A4))/V5,0)</f>
        <v>0</v>
      </c>
      <c r="AF5" s="240">
        <f t="shared" ca="1" si="1"/>
        <v>0</v>
      </c>
      <c r="AG5" s="231">
        <f ca="1">OFFSET('Proforma '!$D$255, 0, ROW(A4))</f>
        <v>0</v>
      </c>
      <c r="AH5" s="241">
        <f t="shared" ca="1" si="2"/>
        <v>0</v>
      </c>
      <c r="AI5" s="231">
        <v>0</v>
      </c>
      <c r="AJ5" s="242">
        <f t="shared" si="3"/>
        <v>0</v>
      </c>
      <c r="AL5" s="244"/>
      <c r="AM5" s="244"/>
      <c r="AN5" s="243"/>
      <c r="AO5" s="243"/>
      <c r="AP5" s="243"/>
      <c r="AQ5" s="243"/>
      <c r="AR5" s="243"/>
    </row>
    <row r="6" spans="1:44" ht="14.25" customHeight="1">
      <c r="A6" s="227" t="str">
        <f t="shared" si="4"/>
        <v/>
      </c>
      <c r="B6" s="227" t="str">
        <f t="shared" si="5"/>
        <v/>
      </c>
      <c r="C6" s="227" t="str">
        <f t="shared" si="6"/>
        <v/>
      </c>
      <c r="D6" s="227" t="str">
        <f t="shared" si="7"/>
        <v/>
      </c>
      <c r="E6" s="227" t="str">
        <f t="shared" si="8"/>
        <v/>
      </c>
      <c r="F6" s="227" t="str">
        <f t="shared" si="9"/>
        <v/>
      </c>
      <c r="G6" s="227" t="str">
        <f t="shared" si="10"/>
        <v/>
      </c>
      <c r="H6" s="227" t="str">
        <f t="shared" si="11"/>
        <v/>
      </c>
      <c r="I6" s="227" t="str">
        <f t="shared" si="12"/>
        <v/>
      </c>
      <c r="J6" s="227" t="str">
        <f t="shared" si="13"/>
        <v/>
      </c>
      <c r="K6" s="227" t="str">
        <f t="shared" si="14"/>
        <v/>
      </c>
      <c r="L6" s="227" t="str">
        <f t="shared" si="15"/>
        <v/>
      </c>
      <c r="M6" s="227" t="str">
        <f t="shared" si="16"/>
        <v/>
      </c>
      <c r="N6" s="227" t="str">
        <f t="shared" si="17"/>
        <v/>
      </c>
      <c r="O6" s="227" t="str">
        <f t="shared" si="18"/>
        <v/>
      </c>
      <c r="P6" s="227" t="str">
        <f t="shared" si="19"/>
        <v/>
      </c>
      <c r="Q6" s="227" t="str">
        <f t="shared" si="20"/>
        <v/>
      </c>
      <c r="R6" s="227" t="str">
        <f t="shared" si="21"/>
        <v/>
      </c>
      <c r="S6" s="230" t="str">
        <f>IF(V6=0,"",CONCATENATE(
    'Proforma '!D207, " - ", AA6,
    IF(
        _xlfn.TEXTJOIN("/",TRUE,
            IF(TRIM('Proforma '!G207)="Yes","HOME",""),
            IF(TRIM('Proforma '!H207)="Yes","HTF",""),
            IF(TRIM('Proforma '!I207)="Yes","WH","")
        )&lt;&gt;"",
        " (" &amp; _xlfn.TEXTJOIN("/",TRUE,
            IF(TRIM('Proforma '!G207)="Yes","HOME",""),
            IF(TRIM('Proforma '!H207)="Yes","HTF",""),
            IF(TRIM('Proforma '!I207)="Yes","WH","")
        ) &amp; ")",
        ""
    )
))</f>
        <v/>
      </c>
      <c r="T6" s="231">
        <f t="shared" si="22"/>
        <v>5</v>
      </c>
      <c r="U6" s="232" t="str">
        <f>'Proforma '!B207</f>
        <v/>
      </c>
      <c r="V6" s="233">
        <f>'Proforma '!E207</f>
        <v>0</v>
      </c>
      <c r="W6" s="233">
        <v>1</v>
      </c>
      <c r="X6" s="234">
        <f t="shared" si="23"/>
        <v>0</v>
      </c>
      <c r="Y6" s="235">
        <f>'Proforma '!F207</f>
        <v>0</v>
      </c>
      <c r="Z6" s="236">
        <f t="shared" si="0"/>
        <v>0</v>
      </c>
      <c r="AA6" s="237" t="str">
        <f>IF('Proforma '!C207="Market","Market Rate",IF('Proforma '!C207="Mgmt/Employee","Super's Unit",CONCATENATE('Proforma '!C207*100,"% AMI")))</f>
        <v>0% AMI</v>
      </c>
      <c r="AB6" s="238" t="str">
        <f t="shared" si="24"/>
        <v>0% AMI</v>
      </c>
      <c r="AC6" s="390">
        <f t="shared" ca="1" si="25"/>
        <v>0</v>
      </c>
      <c r="AD6" s="352">
        <f ca="1">OFFSET('Proforma '!$D$252, 0, ROW(A5))</f>
        <v>0</v>
      </c>
      <c r="AE6" s="240">
        <f ca="1">IFERROR(OFFSET('Proforma '!$D$256, 0, ROW(A5))/V6,0)</f>
        <v>0</v>
      </c>
      <c r="AF6" s="240">
        <f t="shared" ca="1" si="1"/>
        <v>0</v>
      </c>
      <c r="AG6" s="231">
        <f ca="1">OFFSET('Proforma '!$D$255, 0, ROW(A5))</f>
        <v>0</v>
      </c>
      <c r="AH6" s="241">
        <f t="shared" ca="1" si="2"/>
        <v>0</v>
      </c>
      <c r="AI6" s="231">
        <v>0</v>
      </c>
      <c r="AJ6" s="242">
        <f t="shared" si="3"/>
        <v>0</v>
      </c>
      <c r="AL6" s="244"/>
      <c r="AM6" s="244"/>
      <c r="AN6" s="243"/>
      <c r="AO6" s="243"/>
      <c r="AP6" s="243"/>
      <c r="AQ6" s="243"/>
      <c r="AR6" s="243"/>
    </row>
    <row r="7" spans="1:44" ht="14.25" customHeight="1">
      <c r="A7" s="227" t="str">
        <f t="shared" si="4"/>
        <v/>
      </c>
      <c r="B7" s="227" t="str">
        <f t="shared" si="5"/>
        <v/>
      </c>
      <c r="C7" s="227" t="str">
        <f t="shared" si="6"/>
        <v/>
      </c>
      <c r="D7" s="227" t="str">
        <f t="shared" si="7"/>
        <v/>
      </c>
      <c r="E7" s="227" t="str">
        <f t="shared" si="8"/>
        <v/>
      </c>
      <c r="F7" s="227" t="str">
        <f t="shared" si="9"/>
        <v/>
      </c>
      <c r="G7" s="227" t="str">
        <f t="shared" si="10"/>
        <v/>
      </c>
      <c r="H7" s="227" t="str">
        <f t="shared" si="11"/>
        <v/>
      </c>
      <c r="I7" s="227" t="str">
        <f t="shared" si="12"/>
        <v/>
      </c>
      <c r="J7" s="227" t="str">
        <f t="shared" si="13"/>
        <v/>
      </c>
      <c r="K7" s="227" t="str">
        <f t="shared" si="14"/>
        <v/>
      </c>
      <c r="L7" s="227" t="str">
        <f t="shared" si="15"/>
        <v/>
      </c>
      <c r="M7" s="227" t="str">
        <f t="shared" si="16"/>
        <v/>
      </c>
      <c r="N7" s="227" t="str">
        <f t="shared" si="17"/>
        <v/>
      </c>
      <c r="O7" s="227" t="str">
        <f t="shared" si="18"/>
        <v/>
      </c>
      <c r="P7" s="227" t="str">
        <f t="shared" si="19"/>
        <v/>
      </c>
      <c r="Q7" s="227" t="str">
        <f t="shared" si="20"/>
        <v/>
      </c>
      <c r="R7" s="227" t="str">
        <f t="shared" si="21"/>
        <v/>
      </c>
      <c r="S7" s="230" t="str">
        <f>IF(V7=0,"",CONCATENATE(
    'Proforma '!D208, " - ", AA7,
    IF(
        _xlfn.TEXTJOIN("/",TRUE,
            IF(TRIM('Proforma '!G208)="Yes","HOME",""),
            IF(TRIM('Proforma '!H208)="Yes","HTF",""),
            IF(TRIM('Proforma '!I208)="Yes","WH","")
        )&lt;&gt;"",
        " (" &amp; _xlfn.TEXTJOIN("/",TRUE,
            IF(TRIM('Proforma '!G208)="Yes","HOME",""),
            IF(TRIM('Proforma '!H208)="Yes","HTF",""),
            IF(TRIM('Proforma '!I208)="Yes","WH","")
        ) &amp; ")",
        ""
    )
))</f>
        <v/>
      </c>
      <c r="T7" s="231">
        <f t="shared" si="22"/>
        <v>6</v>
      </c>
      <c r="U7" s="232" t="str">
        <f>'Proforma '!B208</f>
        <v/>
      </c>
      <c r="V7" s="233">
        <f>'Proforma '!E208</f>
        <v>0</v>
      </c>
      <c r="W7" s="233">
        <v>1</v>
      </c>
      <c r="X7" s="234">
        <f t="shared" si="23"/>
        <v>0</v>
      </c>
      <c r="Y7" s="235">
        <f>'Proforma '!F208</f>
        <v>0</v>
      </c>
      <c r="Z7" s="236">
        <f t="shared" si="0"/>
        <v>0</v>
      </c>
      <c r="AA7" s="237" t="str">
        <f>IF('Proforma '!C208="Market","Market Rate",IF('Proforma '!C208="Mgmt/Employee","Super's Unit",CONCATENATE('Proforma '!C208*100,"% AMI")))</f>
        <v>0% AMI</v>
      </c>
      <c r="AB7" s="238" t="str">
        <f t="shared" si="24"/>
        <v>0% AMI</v>
      </c>
      <c r="AC7" s="390">
        <f t="shared" ca="1" si="25"/>
        <v>0</v>
      </c>
      <c r="AD7" s="352">
        <f ca="1">OFFSET('Proforma '!$D$252, 0, ROW(A6))</f>
        <v>0</v>
      </c>
      <c r="AE7" s="240">
        <f ca="1">IFERROR(OFFSET('Proforma '!$D$256, 0, ROW(A6))/V7,0)</f>
        <v>0</v>
      </c>
      <c r="AF7" s="240">
        <f t="shared" ca="1" si="1"/>
        <v>0</v>
      </c>
      <c r="AG7" s="231">
        <f ca="1">OFFSET('Proforma '!$D$255, 0, ROW(A6))</f>
        <v>0</v>
      </c>
      <c r="AH7" s="241">
        <f t="shared" ca="1" si="2"/>
        <v>0</v>
      </c>
      <c r="AI7" s="231">
        <v>0</v>
      </c>
      <c r="AJ7" s="242">
        <f t="shared" si="3"/>
        <v>0</v>
      </c>
      <c r="AL7" s="244"/>
      <c r="AM7" s="244"/>
      <c r="AN7" s="243"/>
      <c r="AO7" s="243"/>
      <c r="AP7" s="243"/>
      <c r="AQ7" s="243"/>
      <c r="AR7" s="243"/>
    </row>
    <row r="8" spans="1:44" ht="14.25" customHeight="1">
      <c r="A8" s="227" t="str">
        <f t="shared" si="4"/>
        <v/>
      </c>
      <c r="B8" s="227" t="str">
        <f t="shared" si="5"/>
        <v/>
      </c>
      <c r="C8" s="227" t="str">
        <f t="shared" si="6"/>
        <v/>
      </c>
      <c r="D8" s="227" t="str">
        <f t="shared" si="7"/>
        <v/>
      </c>
      <c r="E8" s="227" t="str">
        <f t="shared" si="8"/>
        <v/>
      </c>
      <c r="F8" s="227" t="str">
        <f t="shared" si="9"/>
        <v/>
      </c>
      <c r="G8" s="227" t="str">
        <f t="shared" si="10"/>
        <v/>
      </c>
      <c r="H8" s="227" t="str">
        <f t="shared" si="11"/>
        <v/>
      </c>
      <c r="I8" s="227" t="str">
        <f t="shared" si="12"/>
        <v/>
      </c>
      <c r="J8" s="227" t="str">
        <f t="shared" si="13"/>
        <v/>
      </c>
      <c r="K8" s="227" t="str">
        <f t="shared" si="14"/>
        <v/>
      </c>
      <c r="L8" s="227" t="str">
        <f t="shared" si="15"/>
        <v/>
      </c>
      <c r="M8" s="227" t="str">
        <f t="shared" si="16"/>
        <v/>
      </c>
      <c r="N8" s="227" t="str">
        <f t="shared" si="17"/>
        <v/>
      </c>
      <c r="O8" s="227" t="str">
        <f t="shared" si="18"/>
        <v/>
      </c>
      <c r="P8" s="227" t="str">
        <f t="shared" si="19"/>
        <v/>
      </c>
      <c r="Q8" s="227" t="str">
        <f t="shared" si="20"/>
        <v/>
      </c>
      <c r="R8" s="227" t="str">
        <f t="shared" si="21"/>
        <v/>
      </c>
      <c r="S8" s="230" t="str">
        <f>IF(V8=0,"",CONCATENATE(
    'Proforma '!D209, " - ", AA8,
    IF(
        _xlfn.TEXTJOIN("/",TRUE,
            IF(TRIM('Proforma '!G209)="Yes","HOME",""),
            IF(TRIM('Proforma '!H209)="Yes","HTF",""),
            IF(TRIM('Proforma '!I209)="Yes","WH","")
        )&lt;&gt;"",
        " (" &amp; _xlfn.TEXTJOIN("/",TRUE,
            IF(TRIM('Proforma '!G209)="Yes","HOME",""),
            IF(TRIM('Proforma '!H209)="Yes","HTF",""),
            IF(TRIM('Proforma '!I209)="Yes","WH","")
        ) &amp; ")",
        ""
    )
))</f>
        <v/>
      </c>
      <c r="T8" s="231">
        <f t="shared" si="22"/>
        <v>7</v>
      </c>
      <c r="U8" s="232" t="str">
        <f>'Proforma '!B209</f>
        <v/>
      </c>
      <c r="V8" s="233">
        <f>'Proforma '!E209</f>
        <v>0</v>
      </c>
      <c r="W8" s="233">
        <v>1</v>
      </c>
      <c r="X8" s="234">
        <f t="shared" si="23"/>
        <v>0</v>
      </c>
      <c r="Y8" s="235">
        <f>'Proforma '!F209</f>
        <v>0</v>
      </c>
      <c r="Z8" s="236">
        <f t="shared" si="0"/>
        <v>0</v>
      </c>
      <c r="AA8" s="237" t="str">
        <f>IF('Proforma '!C209="Market","Market Rate",IF('Proforma '!C209="Mgmt/Employee","Super's Unit",CONCATENATE('Proforma '!C209*100,"% AMI")))</f>
        <v>0% AMI</v>
      </c>
      <c r="AB8" s="238" t="str">
        <f t="shared" si="24"/>
        <v>0% AMI</v>
      </c>
      <c r="AC8" s="390">
        <f t="shared" ca="1" si="25"/>
        <v>0</v>
      </c>
      <c r="AD8" s="352">
        <f ca="1">OFFSET('Proforma '!$D$252, 0, ROW(A7))</f>
        <v>0</v>
      </c>
      <c r="AE8" s="240">
        <f ca="1">IFERROR(OFFSET('Proforma '!$D$256, 0, ROW(A7))/V8,0)</f>
        <v>0</v>
      </c>
      <c r="AF8" s="240">
        <f t="shared" ca="1" si="1"/>
        <v>0</v>
      </c>
      <c r="AG8" s="231">
        <f ca="1">OFFSET('Proforma '!$D$255, 0, ROW(A7))</f>
        <v>0</v>
      </c>
      <c r="AH8" s="241">
        <f t="shared" ca="1" si="2"/>
        <v>0</v>
      </c>
      <c r="AI8" s="231">
        <v>0</v>
      </c>
      <c r="AJ8" s="242">
        <f t="shared" si="3"/>
        <v>0</v>
      </c>
      <c r="AL8" s="244"/>
      <c r="AM8" s="244"/>
      <c r="AN8" s="243"/>
      <c r="AO8" s="243"/>
      <c r="AP8" s="243"/>
      <c r="AQ8" s="243"/>
      <c r="AR8" s="243"/>
    </row>
    <row r="9" spans="1:44" ht="14.25" customHeight="1">
      <c r="A9" s="227" t="str">
        <f t="shared" si="4"/>
        <v/>
      </c>
      <c r="B9" s="227" t="str">
        <f t="shared" si="5"/>
        <v/>
      </c>
      <c r="C9" s="227" t="str">
        <f t="shared" si="6"/>
        <v/>
      </c>
      <c r="D9" s="227" t="str">
        <f t="shared" si="7"/>
        <v/>
      </c>
      <c r="E9" s="227" t="str">
        <f t="shared" si="8"/>
        <v/>
      </c>
      <c r="F9" s="227" t="str">
        <f t="shared" si="9"/>
        <v/>
      </c>
      <c r="G9" s="227" t="str">
        <f t="shared" si="10"/>
        <v/>
      </c>
      <c r="H9" s="227" t="str">
        <f t="shared" si="11"/>
        <v/>
      </c>
      <c r="I9" s="227" t="str">
        <f t="shared" si="12"/>
        <v/>
      </c>
      <c r="J9" s="227" t="str">
        <f t="shared" si="13"/>
        <v/>
      </c>
      <c r="K9" s="227" t="str">
        <f t="shared" si="14"/>
        <v/>
      </c>
      <c r="L9" s="227" t="str">
        <f t="shared" si="15"/>
        <v/>
      </c>
      <c r="M9" s="227" t="str">
        <f t="shared" si="16"/>
        <v/>
      </c>
      <c r="N9" s="227" t="str">
        <f t="shared" si="17"/>
        <v/>
      </c>
      <c r="O9" s="227" t="str">
        <f t="shared" si="18"/>
        <v/>
      </c>
      <c r="P9" s="227" t="str">
        <f t="shared" si="19"/>
        <v/>
      </c>
      <c r="Q9" s="227" t="str">
        <f t="shared" si="20"/>
        <v/>
      </c>
      <c r="R9" s="227" t="str">
        <f t="shared" si="21"/>
        <v/>
      </c>
      <c r="S9" s="230" t="str">
        <f>IF(V9=0,"",CONCATENATE(
    'Proforma '!D210, " - ", AA9,
    IF(
        _xlfn.TEXTJOIN("/",TRUE,
            IF(TRIM('Proforma '!G210)="Yes","HOME",""),
            IF(TRIM('Proforma '!H210)="Yes","HTF",""),
            IF(TRIM('Proforma '!I210)="Yes","WH","")
        )&lt;&gt;"",
        " (" &amp; _xlfn.TEXTJOIN("/",TRUE,
            IF(TRIM('Proforma '!G210)="Yes","HOME",""),
            IF(TRIM('Proforma '!H210)="Yes","HTF",""),
            IF(TRIM('Proforma '!I210)="Yes","WH","")
        ) &amp; ")",
        ""
    )
))</f>
        <v/>
      </c>
      <c r="T9" s="231">
        <f t="shared" si="22"/>
        <v>8</v>
      </c>
      <c r="U9" s="232" t="str">
        <f>'Proforma '!B210</f>
        <v/>
      </c>
      <c r="V9" s="233">
        <f>'Proforma '!E210</f>
        <v>0</v>
      </c>
      <c r="W9" s="233">
        <v>1</v>
      </c>
      <c r="X9" s="234">
        <f t="shared" si="23"/>
        <v>0</v>
      </c>
      <c r="Y9" s="235">
        <f>'Proforma '!F210</f>
        <v>0</v>
      </c>
      <c r="Z9" s="236">
        <f t="shared" si="0"/>
        <v>0</v>
      </c>
      <c r="AA9" s="237" t="str">
        <f>IF('Proforma '!C210="Market","Market Rate",IF('Proforma '!C210="Mgmt/Employee","Super's Unit",CONCATENATE('Proforma '!C210*100,"% AMI")))</f>
        <v>0% AMI</v>
      </c>
      <c r="AB9" s="238" t="str">
        <f t="shared" si="24"/>
        <v>0% AMI</v>
      </c>
      <c r="AC9" s="390">
        <f t="shared" ca="1" si="25"/>
        <v>0</v>
      </c>
      <c r="AD9" s="352">
        <f ca="1">OFFSET('Proforma '!$D$252, 0, ROW(A8))</f>
        <v>0</v>
      </c>
      <c r="AE9" s="240">
        <f ca="1">IFERROR(OFFSET('Proforma '!$D$256, 0, ROW(A8))/V9,0)</f>
        <v>0</v>
      </c>
      <c r="AF9" s="240">
        <f t="shared" ca="1" si="1"/>
        <v>0</v>
      </c>
      <c r="AG9" s="231">
        <f ca="1">OFFSET('Proforma '!$D$255, 0, ROW(A8))</f>
        <v>0</v>
      </c>
      <c r="AH9" s="241">
        <f t="shared" ca="1" si="2"/>
        <v>0</v>
      </c>
      <c r="AI9" s="231">
        <v>0</v>
      </c>
      <c r="AJ9" s="242">
        <f t="shared" si="3"/>
        <v>0</v>
      </c>
      <c r="AL9" s="244"/>
      <c r="AM9" s="244"/>
      <c r="AN9" s="243"/>
      <c r="AO9" s="243"/>
      <c r="AP9" s="243"/>
      <c r="AQ9" s="243"/>
      <c r="AR9" s="243"/>
    </row>
    <row r="10" spans="1:44" ht="14.25" customHeight="1">
      <c r="A10" s="227" t="str">
        <f t="shared" si="4"/>
        <v/>
      </c>
      <c r="B10" s="227" t="str">
        <f t="shared" si="5"/>
        <v/>
      </c>
      <c r="C10" s="227" t="str">
        <f t="shared" si="6"/>
        <v/>
      </c>
      <c r="D10" s="227" t="str">
        <f t="shared" si="7"/>
        <v/>
      </c>
      <c r="E10" s="227" t="str">
        <f t="shared" si="8"/>
        <v/>
      </c>
      <c r="F10" s="227" t="str">
        <f t="shared" si="9"/>
        <v/>
      </c>
      <c r="G10" s="227" t="str">
        <f t="shared" si="10"/>
        <v/>
      </c>
      <c r="H10" s="227" t="str">
        <f t="shared" si="11"/>
        <v/>
      </c>
      <c r="I10" s="227" t="str">
        <f t="shared" si="12"/>
        <v/>
      </c>
      <c r="J10" s="227" t="str">
        <f t="shared" si="13"/>
        <v/>
      </c>
      <c r="K10" s="227" t="str">
        <f t="shared" si="14"/>
        <v/>
      </c>
      <c r="L10" s="227" t="str">
        <f t="shared" si="15"/>
        <v/>
      </c>
      <c r="M10" s="227" t="str">
        <f t="shared" si="16"/>
        <v/>
      </c>
      <c r="N10" s="227" t="str">
        <f t="shared" si="17"/>
        <v/>
      </c>
      <c r="O10" s="227" t="str">
        <f t="shared" si="18"/>
        <v/>
      </c>
      <c r="P10" s="227" t="str">
        <f t="shared" si="19"/>
        <v/>
      </c>
      <c r="Q10" s="227" t="str">
        <f t="shared" si="20"/>
        <v/>
      </c>
      <c r="R10" s="227" t="str">
        <f t="shared" si="21"/>
        <v/>
      </c>
      <c r="S10" s="230" t="str">
        <f>IF(V10=0,"",CONCATENATE(
    'Proforma '!D211, " - ", AA10,
    IF(
        _xlfn.TEXTJOIN("/",TRUE,
            IF(TRIM('Proforma '!G211)="Yes","HOME",""),
            IF(TRIM('Proforma '!H211)="Yes","HTF",""),
            IF(TRIM('Proforma '!I211)="Yes","WH","")
        )&lt;&gt;"",
        " (" &amp; _xlfn.TEXTJOIN("/",TRUE,
            IF(TRIM('Proforma '!G211)="Yes","HOME",""),
            IF(TRIM('Proforma '!H211)="Yes","HTF",""),
            IF(TRIM('Proforma '!I211)="Yes","WH","")
        ) &amp; ")",
        ""
    )
))</f>
        <v/>
      </c>
      <c r="T10" s="231">
        <f t="shared" si="22"/>
        <v>9</v>
      </c>
      <c r="U10" s="232" t="str">
        <f>'Proforma '!B211</f>
        <v/>
      </c>
      <c r="V10" s="233">
        <f>'Proforma '!E211</f>
        <v>0</v>
      </c>
      <c r="W10" s="233">
        <v>1</v>
      </c>
      <c r="X10" s="234">
        <f t="shared" si="23"/>
        <v>0</v>
      </c>
      <c r="Y10" s="235">
        <f>'Proforma '!F211</f>
        <v>0</v>
      </c>
      <c r="Z10" s="236">
        <f t="shared" si="0"/>
        <v>0</v>
      </c>
      <c r="AA10" s="237" t="str">
        <f>IF('Proforma '!C211="Market","Market Rate",IF('Proforma '!C211="Mgmt/Employee","Super's Unit",CONCATENATE('Proforma '!C211*100,"% AMI")))</f>
        <v>0% AMI</v>
      </c>
      <c r="AB10" s="238" t="str">
        <f t="shared" si="24"/>
        <v>0% AMI</v>
      </c>
      <c r="AC10" s="390">
        <f t="shared" ca="1" si="25"/>
        <v>0</v>
      </c>
      <c r="AD10" s="352">
        <f ca="1">OFFSET('Proforma '!$D$252, 0, ROW(A9))</f>
        <v>0</v>
      </c>
      <c r="AE10" s="240">
        <f ca="1">IFERROR(OFFSET('Proforma '!$D$256, 0, ROW(A9))/V10,0)</f>
        <v>0</v>
      </c>
      <c r="AF10" s="240">
        <f t="shared" ca="1" si="1"/>
        <v>0</v>
      </c>
      <c r="AG10" s="231">
        <f ca="1">OFFSET('Proforma '!$D$255, 0, ROW(A9))</f>
        <v>0</v>
      </c>
      <c r="AH10" s="241">
        <f t="shared" ca="1" si="2"/>
        <v>0</v>
      </c>
      <c r="AI10" s="231">
        <v>0</v>
      </c>
      <c r="AJ10" s="242">
        <f t="shared" si="3"/>
        <v>0</v>
      </c>
      <c r="AL10" s="244"/>
      <c r="AM10" s="244"/>
      <c r="AN10" s="243"/>
      <c r="AO10" s="243"/>
      <c r="AP10" s="243"/>
      <c r="AQ10" s="243"/>
      <c r="AR10" s="243"/>
    </row>
    <row r="11" spans="1:44" ht="14.25" customHeight="1">
      <c r="A11" s="227" t="str">
        <f t="shared" si="4"/>
        <v/>
      </c>
      <c r="B11" s="227" t="str">
        <f t="shared" si="5"/>
        <v/>
      </c>
      <c r="C11" s="227" t="str">
        <f t="shared" si="6"/>
        <v/>
      </c>
      <c r="D11" s="227" t="str">
        <f t="shared" si="7"/>
        <v/>
      </c>
      <c r="E11" s="227" t="str">
        <f t="shared" si="8"/>
        <v/>
      </c>
      <c r="F11" s="227" t="str">
        <f t="shared" si="9"/>
        <v/>
      </c>
      <c r="G11" s="227" t="str">
        <f t="shared" si="10"/>
        <v/>
      </c>
      <c r="H11" s="227" t="str">
        <f t="shared" si="11"/>
        <v/>
      </c>
      <c r="I11" s="227" t="str">
        <f t="shared" si="12"/>
        <v/>
      </c>
      <c r="J11" s="227" t="str">
        <f t="shared" si="13"/>
        <v/>
      </c>
      <c r="K11" s="227" t="str">
        <f t="shared" si="14"/>
        <v/>
      </c>
      <c r="L11" s="227" t="str">
        <f t="shared" si="15"/>
        <v/>
      </c>
      <c r="M11" s="227" t="str">
        <f t="shared" si="16"/>
        <v/>
      </c>
      <c r="N11" s="227" t="str">
        <f t="shared" si="17"/>
        <v/>
      </c>
      <c r="O11" s="227" t="str">
        <f t="shared" si="18"/>
        <v/>
      </c>
      <c r="P11" s="227" t="str">
        <f t="shared" si="19"/>
        <v/>
      </c>
      <c r="Q11" s="227" t="str">
        <f t="shared" si="20"/>
        <v/>
      </c>
      <c r="R11" s="227" t="str">
        <f t="shared" si="21"/>
        <v/>
      </c>
      <c r="S11" s="230" t="str">
        <f>IF(V11=0,"",CONCATENATE(
    'Proforma '!D212, " - ", AA11,
    IF(
        _xlfn.TEXTJOIN("/",TRUE,
            IF(TRIM('Proforma '!G212)="Yes","HOME",""),
            IF(TRIM('Proforma '!H212)="Yes","HTF",""),
            IF(TRIM('Proforma '!I212)="Yes","WH","")
        )&lt;&gt;"",
        " (" &amp; _xlfn.TEXTJOIN("/",TRUE,
            IF(TRIM('Proforma '!G212)="Yes","HOME",""),
            IF(TRIM('Proforma '!H212)="Yes","HTF",""),
            IF(TRIM('Proforma '!I212)="Yes","WH","")
        ) &amp; ")",
        ""
    )
))</f>
        <v/>
      </c>
      <c r="T11" s="231">
        <f t="shared" si="22"/>
        <v>10</v>
      </c>
      <c r="U11" s="232" t="str">
        <f>'Proforma '!B212</f>
        <v/>
      </c>
      <c r="V11" s="233">
        <f>'Proforma '!E212</f>
        <v>0</v>
      </c>
      <c r="W11" s="233">
        <v>1</v>
      </c>
      <c r="X11" s="234">
        <f t="shared" si="23"/>
        <v>0</v>
      </c>
      <c r="Y11" s="235">
        <f>'Proforma '!F212</f>
        <v>0</v>
      </c>
      <c r="Z11" s="236">
        <f t="shared" si="0"/>
        <v>0</v>
      </c>
      <c r="AA11" s="237" t="str">
        <f>IF('Proforma '!C212="Market","Market Rate",IF('Proforma '!C212="Mgmt/Employee","Super's Unit",CONCATENATE('Proforma '!C212*100,"% AMI")))</f>
        <v>0% AMI</v>
      </c>
      <c r="AB11" s="238" t="str">
        <f t="shared" si="24"/>
        <v>0% AMI</v>
      </c>
      <c r="AC11" s="390">
        <f t="shared" ca="1" si="25"/>
        <v>0</v>
      </c>
      <c r="AD11" s="352">
        <f ca="1">OFFSET('Proforma '!$D$252, 0, ROW(A10))</f>
        <v>0</v>
      </c>
      <c r="AE11" s="240">
        <f ca="1">IFERROR(OFFSET('Proforma '!$D$256, 0, ROW(A10))/V11,0)</f>
        <v>0</v>
      </c>
      <c r="AF11" s="240">
        <f t="shared" ca="1" si="1"/>
        <v>0</v>
      </c>
      <c r="AG11" s="231">
        <f ca="1">OFFSET('Proforma '!$D$255, 0, ROW(A10))</f>
        <v>0</v>
      </c>
      <c r="AH11" s="241">
        <f t="shared" ca="1" si="2"/>
        <v>0</v>
      </c>
      <c r="AI11" s="231">
        <v>0</v>
      </c>
      <c r="AJ11" s="242">
        <f t="shared" si="3"/>
        <v>0</v>
      </c>
      <c r="AL11" s="244"/>
      <c r="AM11" s="244"/>
      <c r="AN11" s="243"/>
      <c r="AO11" s="243"/>
      <c r="AP11" s="243"/>
      <c r="AQ11" s="243"/>
      <c r="AR11" s="243"/>
    </row>
    <row r="12" spans="1:44" ht="14.25" customHeight="1">
      <c r="A12" s="227" t="str">
        <f t="shared" si="4"/>
        <v/>
      </c>
      <c r="B12" s="227" t="str">
        <f t="shared" si="5"/>
        <v/>
      </c>
      <c r="C12" s="227" t="str">
        <f t="shared" si="6"/>
        <v/>
      </c>
      <c r="D12" s="227" t="str">
        <f t="shared" si="7"/>
        <v/>
      </c>
      <c r="E12" s="227" t="str">
        <f t="shared" si="8"/>
        <v/>
      </c>
      <c r="F12" s="227" t="str">
        <f t="shared" si="9"/>
        <v/>
      </c>
      <c r="G12" s="227" t="str">
        <f t="shared" si="10"/>
        <v/>
      </c>
      <c r="H12" s="227" t="str">
        <f t="shared" si="11"/>
        <v/>
      </c>
      <c r="I12" s="227" t="str">
        <f t="shared" si="12"/>
        <v/>
      </c>
      <c r="J12" s="227" t="str">
        <f t="shared" si="13"/>
        <v/>
      </c>
      <c r="K12" s="227" t="str">
        <f t="shared" si="14"/>
        <v/>
      </c>
      <c r="L12" s="227" t="str">
        <f t="shared" si="15"/>
        <v/>
      </c>
      <c r="M12" s="227" t="str">
        <f t="shared" si="16"/>
        <v/>
      </c>
      <c r="N12" s="227" t="str">
        <f t="shared" si="17"/>
        <v/>
      </c>
      <c r="O12" s="227" t="str">
        <f t="shared" si="18"/>
        <v/>
      </c>
      <c r="P12" s="227" t="str">
        <f t="shared" si="19"/>
        <v/>
      </c>
      <c r="Q12" s="227" t="str">
        <f t="shared" si="20"/>
        <v/>
      </c>
      <c r="R12" s="227" t="str">
        <f t="shared" si="21"/>
        <v/>
      </c>
      <c r="S12" s="230" t="str">
        <f>IF(V12=0,"",CONCATENATE(
    'Proforma '!D213, " - ", AA12,
    IF(
        _xlfn.TEXTJOIN("/",TRUE,
            IF(TRIM('Proforma '!G213)="Yes","HOME",""),
            IF(TRIM('Proforma '!H213)="Yes","HTF",""),
            IF(TRIM('Proforma '!I213)="Yes","WH","")
        )&lt;&gt;"",
        " (" &amp; _xlfn.TEXTJOIN("/",TRUE,
            IF(TRIM('Proforma '!G213)="Yes","HOME",""),
            IF(TRIM('Proforma '!H213)="Yes","HTF",""),
            IF(TRIM('Proforma '!I213)="Yes","WH","")
        ) &amp; ")",
        ""
    )
))</f>
        <v/>
      </c>
      <c r="T12" s="231">
        <f t="shared" si="22"/>
        <v>11</v>
      </c>
      <c r="U12" s="232" t="str">
        <f>'Proforma '!B213</f>
        <v/>
      </c>
      <c r="V12" s="233">
        <f>'Proforma '!E213</f>
        <v>0</v>
      </c>
      <c r="W12" s="233">
        <v>1</v>
      </c>
      <c r="X12" s="234">
        <f t="shared" si="23"/>
        <v>0</v>
      </c>
      <c r="Y12" s="235">
        <f>'Proforma '!F213</f>
        <v>0</v>
      </c>
      <c r="Z12" s="236">
        <f t="shared" si="0"/>
        <v>0</v>
      </c>
      <c r="AA12" s="237" t="str">
        <f>IF('Proforma '!C213="Market","Market Rate",IF('Proforma '!C213="Mgmt/Employee","Super's Unit",CONCATENATE('Proforma '!C213*100,"% AMI")))</f>
        <v>0% AMI</v>
      </c>
      <c r="AB12" s="238" t="str">
        <f t="shared" si="24"/>
        <v>0% AMI</v>
      </c>
      <c r="AC12" s="390">
        <f t="shared" ca="1" si="25"/>
        <v>0</v>
      </c>
      <c r="AD12" s="352">
        <f ca="1">OFFSET('Proforma '!$D$252, 0, ROW(A11))</f>
        <v>0</v>
      </c>
      <c r="AE12" s="240">
        <f ca="1">IFERROR(OFFSET('Proforma '!$D$256, 0, ROW(A11))/V12,0)</f>
        <v>0</v>
      </c>
      <c r="AF12" s="240">
        <f t="shared" ca="1" si="1"/>
        <v>0</v>
      </c>
      <c r="AG12" s="231">
        <f ca="1">OFFSET('Proforma '!$D$255, 0, ROW(A11))</f>
        <v>0</v>
      </c>
      <c r="AH12" s="241">
        <f t="shared" ca="1" si="2"/>
        <v>0</v>
      </c>
      <c r="AI12" s="231">
        <v>0</v>
      </c>
      <c r="AJ12" s="242">
        <f t="shared" si="3"/>
        <v>0</v>
      </c>
      <c r="AL12" s="244"/>
      <c r="AM12" s="244"/>
      <c r="AN12" s="243"/>
      <c r="AO12" s="243"/>
      <c r="AP12" s="243"/>
      <c r="AQ12" s="243"/>
      <c r="AR12" s="243"/>
    </row>
    <row r="13" spans="1:44" ht="14.25" customHeight="1">
      <c r="A13" s="227" t="str">
        <f t="shared" si="4"/>
        <v/>
      </c>
      <c r="B13" s="227" t="str">
        <f t="shared" si="5"/>
        <v/>
      </c>
      <c r="C13" s="227" t="str">
        <f t="shared" si="6"/>
        <v/>
      </c>
      <c r="D13" s="227" t="str">
        <f t="shared" si="7"/>
        <v/>
      </c>
      <c r="E13" s="227" t="str">
        <f t="shared" si="8"/>
        <v/>
      </c>
      <c r="F13" s="227" t="str">
        <f t="shared" si="9"/>
        <v/>
      </c>
      <c r="G13" s="227" t="str">
        <f t="shared" si="10"/>
        <v/>
      </c>
      <c r="H13" s="227" t="str">
        <f t="shared" si="11"/>
        <v/>
      </c>
      <c r="I13" s="227" t="str">
        <f t="shared" si="12"/>
        <v/>
      </c>
      <c r="J13" s="227" t="str">
        <f t="shared" si="13"/>
        <v/>
      </c>
      <c r="K13" s="227" t="str">
        <f t="shared" si="14"/>
        <v/>
      </c>
      <c r="L13" s="227" t="str">
        <f t="shared" si="15"/>
        <v/>
      </c>
      <c r="M13" s="227" t="str">
        <f t="shared" si="16"/>
        <v/>
      </c>
      <c r="N13" s="227" t="str">
        <f t="shared" si="17"/>
        <v/>
      </c>
      <c r="O13" s="227" t="str">
        <f t="shared" si="18"/>
        <v/>
      </c>
      <c r="P13" s="227" t="str">
        <f t="shared" si="19"/>
        <v/>
      </c>
      <c r="Q13" s="227" t="str">
        <f t="shared" si="20"/>
        <v/>
      </c>
      <c r="R13" s="227" t="str">
        <f t="shared" si="21"/>
        <v/>
      </c>
      <c r="S13" s="230" t="str">
        <f>IF(V13=0,"",CONCATENATE(
    'Proforma '!D214, " - ", AA13,
    IF(
        _xlfn.TEXTJOIN("/",TRUE,
            IF(TRIM('Proforma '!G214)="Yes","HOME",""),
            IF(TRIM('Proforma '!H214)="Yes","HTF",""),
            IF(TRIM('Proforma '!I214)="Yes","WH","")
        )&lt;&gt;"",
        " (" &amp; _xlfn.TEXTJOIN("/",TRUE,
            IF(TRIM('Proforma '!G214)="Yes","HOME",""),
            IF(TRIM('Proforma '!H214)="Yes","HTF",""),
            IF(TRIM('Proforma '!I214)="Yes","WH","")
        ) &amp; ")",
        ""
    )
))</f>
        <v/>
      </c>
      <c r="T13" s="231">
        <f t="shared" si="22"/>
        <v>12</v>
      </c>
      <c r="U13" s="232" t="str">
        <f>'Proforma '!B214</f>
        <v/>
      </c>
      <c r="V13" s="233">
        <f>'Proforma '!E214</f>
        <v>0</v>
      </c>
      <c r="W13" s="233">
        <v>1</v>
      </c>
      <c r="X13" s="234">
        <f t="shared" si="23"/>
        <v>0</v>
      </c>
      <c r="Y13" s="235">
        <f>'Proforma '!F214</f>
        <v>0</v>
      </c>
      <c r="Z13" s="236">
        <f t="shared" si="0"/>
        <v>0</v>
      </c>
      <c r="AA13" s="237" t="str">
        <f>IF('Proforma '!C214="Market","Market Rate",IF('Proforma '!C214="Mgmt/Employee","Super's Unit",CONCATENATE('Proforma '!C214*100,"% AMI")))</f>
        <v>0% AMI</v>
      </c>
      <c r="AB13" s="238" t="str">
        <f t="shared" si="24"/>
        <v>0% AMI</v>
      </c>
      <c r="AC13" s="390">
        <f t="shared" ca="1" si="25"/>
        <v>0</v>
      </c>
      <c r="AD13" s="352">
        <f ca="1">OFFSET('Proforma '!$D$252, 0, ROW(A12))</f>
        <v>0</v>
      </c>
      <c r="AE13" s="240">
        <f ca="1">IFERROR(OFFSET('Proforma '!$D$256, 0, ROW(A12))/V13,0)</f>
        <v>0</v>
      </c>
      <c r="AF13" s="240">
        <f t="shared" ca="1" si="1"/>
        <v>0</v>
      </c>
      <c r="AG13" s="231">
        <f ca="1">OFFSET('Proforma '!$D$255, 0, ROW(A12))</f>
        <v>0</v>
      </c>
      <c r="AH13" s="241">
        <f t="shared" ca="1" si="2"/>
        <v>0</v>
      </c>
      <c r="AI13" s="231">
        <v>0</v>
      </c>
      <c r="AJ13" s="242">
        <f t="shared" si="3"/>
        <v>0</v>
      </c>
      <c r="AL13" s="244"/>
      <c r="AM13" s="244"/>
      <c r="AN13" s="243"/>
      <c r="AO13" s="243"/>
      <c r="AP13" s="243"/>
      <c r="AQ13" s="243"/>
      <c r="AR13" s="243"/>
    </row>
    <row r="14" spans="1:44" ht="14.25" customHeight="1">
      <c r="A14" s="227" t="str">
        <f t="shared" si="4"/>
        <v/>
      </c>
      <c r="B14" s="227" t="str">
        <f t="shared" si="5"/>
        <v/>
      </c>
      <c r="C14" s="227" t="str">
        <f t="shared" si="6"/>
        <v/>
      </c>
      <c r="D14" s="227" t="str">
        <f t="shared" si="7"/>
        <v/>
      </c>
      <c r="E14" s="227" t="str">
        <f t="shared" si="8"/>
        <v/>
      </c>
      <c r="F14" s="227" t="str">
        <f t="shared" si="9"/>
        <v/>
      </c>
      <c r="G14" s="227" t="str">
        <f t="shared" si="10"/>
        <v/>
      </c>
      <c r="H14" s="227" t="str">
        <f t="shared" si="11"/>
        <v/>
      </c>
      <c r="I14" s="227" t="str">
        <f t="shared" si="12"/>
        <v/>
      </c>
      <c r="J14" s="227" t="str">
        <f t="shared" si="13"/>
        <v/>
      </c>
      <c r="K14" s="227" t="str">
        <f t="shared" si="14"/>
        <v/>
      </c>
      <c r="L14" s="227" t="str">
        <f t="shared" si="15"/>
        <v/>
      </c>
      <c r="M14" s="227" t="str">
        <f t="shared" si="16"/>
        <v/>
      </c>
      <c r="N14" s="227" t="str">
        <f t="shared" si="17"/>
        <v/>
      </c>
      <c r="O14" s="227" t="str">
        <f t="shared" si="18"/>
        <v/>
      </c>
      <c r="P14" s="227" t="str">
        <f t="shared" si="19"/>
        <v/>
      </c>
      <c r="Q14" s="227" t="str">
        <f t="shared" si="20"/>
        <v/>
      </c>
      <c r="R14" s="227" t="str">
        <f t="shared" si="21"/>
        <v/>
      </c>
      <c r="S14" s="230" t="str">
        <f>IF(V14=0,"",CONCATENATE(
    'Proforma '!D215, " - ", AA14,
    IF(
        _xlfn.TEXTJOIN("/",TRUE,
            IF(TRIM('Proforma '!G215)="Yes","HOME",""),
            IF(TRIM('Proforma '!H215)="Yes","HTF",""),
            IF(TRIM('Proforma '!I215)="Yes","WH","")
        )&lt;&gt;"",
        " (" &amp; _xlfn.TEXTJOIN("/",TRUE,
            IF(TRIM('Proforma '!G215)="Yes","HOME",""),
            IF(TRIM('Proforma '!H215)="Yes","HTF",""),
            IF(TRIM('Proforma '!I215)="Yes","WH","")
        ) &amp; ")",
        ""
    )
))</f>
        <v/>
      </c>
      <c r="T14" s="231">
        <f t="shared" si="22"/>
        <v>13</v>
      </c>
      <c r="U14" s="232" t="str">
        <f>'Proforma '!B215</f>
        <v/>
      </c>
      <c r="V14" s="233">
        <f>'Proforma '!E215</f>
        <v>0</v>
      </c>
      <c r="W14" s="233">
        <v>1</v>
      </c>
      <c r="X14" s="234">
        <f t="shared" si="23"/>
        <v>0</v>
      </c>
      <c r="Y14" s="235">
        <f>'Proforma '!F215</f>
        <v>0</v>
      </c>
      <c r="Z14" s="236">
        <f t="shared" si="0"/>
        <v>0</v>
      </c>
      <c r="AA14" s="237" t="str">
        <f>IF('Proforma '!C215="Market","Market Rate",IF('Proforma '!C215="Mgmt/Employee","Super's Unit",CONCATENATE('Proforma '!C215*100,"% AMI")))</f>
        <v>0% AMI</v>
      </c>
      <c r="AB14" s="238" t="str">
        <f t="shared" si="24"/>
        <v>0% AMI</v>
      </c>
      <c r="AC14" s="390">
        <f t="shared" ca="1" si="25"/>
        <v>0</v>
      </c>
      <c r="AD14" s="352">
        <f ca="1">OFFSET('Proforma '!$D$252, 0, ROW(A13))</f>
        <v>0</v>
      </c>
      <c r="AE14" s="240">
        <f ca="1">IFERROR(OFFSET('Proforma '!$D$256, 0, ROW(A13))/V14,0)</f>
        <v>0</v>
      </c>
      <c r="AF14" s="240">
        <f t="shared" ca="1" si="1"/>
        <v>0</v>
      </c>
      <c r="AG14" s="231">
        <f ca="1">OFFSET('Proforma '!$D$255, 0, ROW(A13))</f>
        <v>0</v>
      </c>
      <c r="AH14" s="241">
        <f t="shared" ca="1" si="2"/>
        <v>0</v>
      </c>
      <c r="AI14" s="231">
        <v>0</v>
      </c>
      <c r="AJ14" s="242">
        <f t="shared" si="3"/>
        <v>0</v>
      </c>
      <c r="AL14" s="244"/>
      <c r="AM14" s="244"/>
      <c r="AN14" s="243"/>
      <c r="AO14" s="243"/>
      <c r="AP14" s="243"/>
      <c r="AQ14" s="243"/>
      <c r="AR14" s="243"/>
    </row>
    <row r="15" spans="1:44" ht="14.25" customHeight="1">
      <c r="A15" s="227" t="str">
        <f t="shared" si="4"/>
        <v/>
      </c>
      <c r="B15" s="227" t="str">
        <f t="shared" si="5"/>
        <v/>
      </c>
      <c r="C15" s="227" t="str">
        <f t="shared" si="6"/>
        <v/>
      </c>
      <c r="D15" s="227" t="str">
        <f t="shared" si="7"/>
        <v/>
      </c>
      <c r="E15" s="227" t="str">
        <f t="shared" si="8"/>
        <v/>
      </c>
      <c r="F15" s="227" t="str">
        <f t="shared" si="9"/>
        <v/>
      </c>
      <c r="G15" s="227" t="str">
        <f t="shared" si="10"/>
        <v/>
      </c>
      <c r="H15" s="227" t="str">
        <f t="shared" si="11"/>
        <v/>
      </c>
      <c r="I15" s="227" t="str">
        <f t="shared" si="12"/>
        <v/>
      </c>
      <c r="J15" s="227" t="str">
        <f t="shared" si="13"/>
        <v/>
      </c>
      <c r="K15" s="227" t="str">
        <f t="shared" si="14"/>
        <v/>
      </c>
      <c r="L15" s="227" t="str">
        <f t="shared" si="15"/>
        <v/>
      </c>
      <c r="M15" s="227" t="str">
        <f t="shared" si="16"/>
        <v/>
      </c>
      <c r="N15" s="227" t="str">
        <f t="shared" si="17"/>
        <v/>
      </c>
      <c r="O15" s="227" t="str">
        <f t="shared" si="18"/>
        <v/>
      </c>
      <c r="P15" s="227" t="str">
        <f t="shared" si="19"/>
        <v/>
      </c>
      <c r="Q15" s="227" t="str">
        <f t="shared" si="20"/>
        <v/>
      </c>
      <c r="R15" s="227" t="str">
        <f t="shared" si="21"/>
        <v/>
      </c>
      <c r="S15" s="230" t="str">
        <f>IF(V15=0,"",CONCATENATE(
    'Proforma '!D216, " - ", AA15,
    IF(
        _xlfn.TEXTJOIN("/",TRUE,
            IF(TRIM('Proforma '!G216)="Yes","HOME",""),
            IF(TRIM('Proforma '!H216)="Yes","HTF",""),
            IF(TRIM('Proforma '!I216)="Yes","WH","")
        )&lt;&gt;"",
        " (" &amp; _xlfn.TEXTJOIN("/",TRUE,
            IF(TRIM('Proforma '!G216)="Yes","HOME",""),
            IF(TRIM('Proforma '!H216)="Yes","HTF",""),
            IF(TRIM('Proforma '!I216)="Yes","WH","")
        ) &amp; ")",
        ""
    )
))</f>
        <v/>
      </c>
      <c r="T15" s="231">
        <f t="shared" si="22"/>
        <v>14</v>
      </c>
      <c r="U15" s="232" t="str">
        <f>'Proforma '!B216</f>
        <v/>
      </c>
      <c r="V15" s="233">
        <f>'Proforma '!E216</f>
        <v>0</v>
      </c>
      <c r="W15" s="233">
        <v>1</v>
      </c>
      <c r="X15" s="234">
        <f t="shared" si="23"/>
        <v>0</v>
      </c>
      <c r="Y15" s="235">
        <f>'Proforma '!F216</f>
        <v>0</v>
      </c>
      <c r="Z15" s="236">
        <f t="shared" si="0"/>
        <v>0</v>
      </c>
      <c r="AA15" s="237" t="str">
        <f>IF('Proforma '!C216="Market","Market Rate",IF('Proforma '!C216="Mgmt/Employee","Super's Unit",CONCATENATE('Proforma '!C216*100,"% AMI")))</f>
        <v>0% AMI</v>
      </c>
      <c r="AB15" s="238" t="str">
        <f t="shared" si="24"/>
        <v>0% AMI</v>
      </c>
      <c r="AC15" s="390">
        <f t="shared" ca="1" si="25"/>
        <v>0</v>
      </c>
      <c r="AD15" s="352">
        <f ca="1">OFFSET('Proforma '!$D$252, 0, ROW(A14))</f>
        <v>0</v>
      </c>
      <c r="AE15" s="240">
        <f ca="1">IFERROR(OFFSET('Proforma '!$D$256, 0, ROW(A14))/V15,0)</f>
        <v>0</v>
      </c>
      <c r="AF15" s="240">
        <f t="shared" ca="1" si="1"/>
        <v>0</v>
      </c>
      <c r="AG15" s="231">
        <f ca="1">OFFSET('Proforma '!$D$255, 0, ROW(A14))</f>
        <v>0</v>
      </c>
      <c r="AH15" s="241">
        <f t="shared" ca="1" si="2"/>
        <v>0</v>
      </c>
      <c r="AI15" s="231">
        <v>0</v>
      </c>
      <c r="AJ15" s="242">
        <f t="shared" si="3"/>
        <v>0</v>
      </c>
      <c r="AL15" s="244"/>
      <c r="AM15" s="244"/>
      <c r="AN15" s="243"/>
      <c r="AO15" s="243"/>
      <c r="AP15" s="243"/>
      <c r="AQ15" s="243"/>
      <c r="AR15" s="243"/>
    </row>
    <row r="16" spans="1:44" ht="14.25" customHeight="1">
      <c r="A16" s="227" t="str">
        <f t="shared" si="4"/>
        <v/>
      </c>
      <c r="B16" s="227" t="str">
        <f t="shared" si="5"/>
        <v/>
      </c>
      <c r="C16" s="227" t="str">
        <f t="shared" si="6"/>
        <v/>
      </c>
      <c r="D16" s="227" t="str">
        <f t="shared" si="7"/>
        <v/>
      </c>
      <c r="E16" s="227" t="str">
        <f t="shared" si="8"/>
        <v/>
      </c>
      <c r="F16" s="227" t="str">
        <f t="shared" si="9"/>
        <v/>
      </c>
      <c r="G16" s="227" t="str">
        <f t="shared" si="10"/>
        <v/>
      </c>
      <c r="H16" s="227" t="str">
        <f t="shared" si="11"/>
        <v/>
      </c>
      <c r="I16" s="227" t="str">
        <f t="shared" si="12"/>
        <v/>
      </c>
      <c r="J16" s="227" t="str">
        <f t="shared" si="13"/>
        <v/>
      </c>
      <c r="K16" s="227" t="str">
        <f t="shared" si="14"/>
        <v/>
      </c>
      <c r="L16" s="227" t="str">
        <f t="shared" si="15"/>
        <v/>
      </c>
      <c r="M16" s="227" t="str">
        <f t="shared" si="16"/>
        <v/>
      </c>
      <c r="N16" s="227" t="str">
        <f t="shared" si="17"/>
        <v/>
      </c>
      <c r="O16" s="227" t="str">
        <f t="shared" si="18"/>
        <v/>
      </c>
      <c r="P16" s="227" t="str">
        <f t="shared" si="19"/>
        <v/>
      </c>
      <c r="Q16" s="227" t="str">
        <f t="shared" si="20"/>
        <v/>
      </c>
      <c r="R16" s="227" t="str">
        <f t="shared" si="21"/>
        <v/>
      </c>
      <c r="S16" s="230" t="str">
        <f>IF(V16=0,"",CONCATENATE(
    'Proforma '!D217, " - ", AA16,
    IF(
        _xlfn.TEXTJOIN("/",TRUE,
            IF(TRIM('Proforma '!G217)="Yes","HOME",""),
            IF(TRIM('Proforma '!H217)="Yes","HTF",""),
            IF(TRIM('Proforma '!I217)="Yes","WH","")
        )&lt;&gt;"",
        " (" &amp; _xlfn.TEXTJOIN("/",TRUE,
            IF(TRIM('Proforma '!G217)="Yes","HOME",""),
            IF(TRIM('Proforma '!H217)="Yes","HTF",""),
            IF(TRIM('Proforma '!I217)="Yes","WH","")
        ) &amp; ")",
        ""
    )
))</f>
        <v/>
      </c>
      <c r="T16" s="231">
        <f t="shared" si="22"/>
        <v>15</v>
      </c>
      <c r="U16" s="232" t="str">
        <f>'Proforma '!B217</f>
        <v/>
      </c>
      <c r="V16" s="233">
        <f>'Proforma '!E217</f>
        <v>0</v>
      </c>
      <c r="W16" s="233">
        <v>1</v>
      </c>
      <c r="X16" s="234">
        <f t="shared" si="23"/>
        <v>0</v>
      </c>
      <c r="Y16" s="235">
        <f>'Proforma '!F217</f>
        <v>0</v>
      </c>
      <c r="Z16" s="236">
        <f t="shared" si="0"/>
        <v>0</v>
      </c>
      <c r="AA16" s="237" t="str">
        <f>IF('Proforma '!C217="Market","Market Rate",IF('Proforma '!C217="Mgmt/Employee","Super's Unit",CONCATENATE('Proforma '!C217*100,"% AMI")))</f>
        <v>0% AMI</v>
      </c>
      <c r="AB16" s="238" t="str">
        <f t="shared" si="24"/>
        <v>0% AMI</v>
      </c>
      <c r="AC16" s="390">
        <f t="shared" ca="1" si="25"/>
        <v>0</v>
      </c>
      <c r="AD16" s="352">
        <f ca="1">OFFSET('Proforma '!$D$252, 0, ROW(A15))</f>
        <v>0</v>
      </c>
      <c r="AE16" s="240">
        <f ca="1">IFERROR(OFFSET('Proforma '!$D$256, 0, ROW(A15))/V16,0)</f>
        <v>0</v>
      </c>
      <c r="AF16" s="240">
        <f t="shared" ca="1" si="1"/>
        <v>0</v>
      </c>
      <c r="AG16" s="231">
        <f ca="1">OFFSET('Proforma '!$D$255, 0, ROW(A15))</f>
        <v>0</v>
      </c>
      <c r="AH16" s="241">
        <f t="shared" ca="1" si="2"/>
        <v>0</v>
      </c>
      <c r="AI16" s="231">
        <v>0</v>
      </c>
      <c r="AJ16" s="242">
        <f t="shared" si="3"/>
        <v>0</v>
      </c>
      <c r="AL16" s="244"/>
      <c r="AM16" s="244"/>
      <c r="AN16" s="243"/>
      <c r="AO16" s="243"/>
      <c r="AP16" s="243"/>
      <c r="AQ16" s="243"/>
      <c r="AR16" s="243"/>
    </row>
    <row r="17" spans="1:44" ht="14.25" customHeight="1">
      <c r="A17" s="227" t="str">
        <f t="shared" si="4"/>
        <v/>
      </c>
      <c r="B17" s="227" t="str">
        <f t="shared" si="5"/>
        <v/>
      </c>
      <c r="C17" s="227" t="str">
        <f t="shared" si="6"/>
        <v/>
      </c>
      <c r="D17" s="227" t="str">
        <f t="shared" si="7"/>
        <v/>
      </c>
      <c r="E17" s="227" t="str">
        <f t="shared" si="8"/>
        <v/>
      </c>
      <c r="F17" s="227" t="str">
        <f t="shared" si="9"/>
        <v/>
      </c>
      <c r="G17" s="227" t="str">
        <f t="shared" si="10"/>
        <v/>
      </c>
      <c r="H17" s="227" t="str">
        <f t="shared" si="11"/>
        <v/>
      </c>
      <c r="I17" s="227" t="str">
        <f t="shared" si="12"/>
        <v/>
      </c>
      <c r="J17" s="227" t="str">
        <f t="shared" si="13"/>
        <v/>
      </c>
      <c r="K17" s="227" t="str">
        <f t="shared" si="14"/>
        <v/>
      </c>
      <c r="L17" s="227" t="str">
        <f t="shared" si="15"/>
        <v/>
      </c>
      <c r="M17" s="227" t="str">
        <f t="shared" si="16"/>
        <v/>
      </c>
      <c r="N17" s="227" t="str">
        <f t="shared" si="17"/>
        <v/>
      </c>
      <c r="O17" s="227" t="str">
        <f t="shared" si="18"/>
        <v/>
      </c>
      <c r="P17" s="227" t="str">
        <f t="shared" si="19"/>
        <v/>
      </c>
      <c r="Q17" s="227" t="str">
        <f t="shared" si="20"/>
        <v/>
      </c>
      <c r="R17" s="227" t="str">
        <f t="shared" si="21"/>
        <v/>
      </c>
      <c r="S17" s="230" t="str">
        <f>IF(V17=0,"",CONCATENATE(
    'Proforma '!D218, " - ", AA17,
    IF(
        _xlfn.TEXTJOIN("/",TRUE,
            IF(TRIM('Proforma '!G218)="Yes","HOME",""),
            IF(TRIM('Proforma '!H218)="Yes","HTF",""),
            IF(TRIM('Proforma '!I218)="Yes","WH","")
        )&lt;&gt;"",
        " (" &amp; _xlfn.TEXTJOIN("/",TRUE,
            IF(TRIM('Proforma '!G218)="Yes","HOME",""),
            IF(TRIM('Proforma '!H218)="Yes","HTF",""),
            IF(TRIM('Proforma '!I218)="Yes","WH","")
        ) &amp; ")",
        ""
    )
))</f>
        <v/>
      </c>
      <c r="T17" s="231">
        <f t="shared" si="22"/>
        <v>16</v>
      </c>
      <c r="U17" s="232" t="str">
        <f>'Proforma '!B218</f>
        <v/>
      </c>
      <c r="V17" s="233">
        <f>'Proforma '!E218</f>
        <v>0</v>
      </c>
      <c r="W17" s="233">
        <v>1</v>
      </c>
      <c r="X17" s="234">
        <f t="shared" si="23"/>
        <v>0</v>
      </c>
      <c r="Y17" s="235">
        <f>'Proforma '!F218</f>
        <v>0</v>
      </c>
      <c r="Z17" s="236">
        <f t="shared" si="0"/>
        <v>0</v>
      </c>
      <c r="AA17" s="237" t="str">
        <f>IF('Proforma '!C218="Market","Market Rate",IF('Proforma '!C218="Mgmt/Employee","Super's Unit",CONCATENATE('Proforma '!C218*100,"% AMI")))</f>
        <v>0% AMI</v>
      </c>
      <c r="AB17" s="238" t="str">
        <f t="shared" si="24"/>
        <v>0% AMI</v>
      </c>
      <c r="AC17" s="390">
        <f t="shared" ca="1" si="25"/>
        <v>0</v>
      </c>
      <c r="AD17" s="352">
        <f ca="1">OFFSET('Proforma '!$D$252, 0, ROW(A16))</f>
        <v>0</v>
      </c>
      <c r="AE17" s="240">
        <f ca="1">IFERROR(OFFSET('Proforma '!$D$256, 0, ROW(A16))/V17,0)</f>
        <v>0</v>
      </c>
      <c r="AF17" s="240">
        <f t="shared" ca="1" si="1"/>
        <v>0</v>
      </c>
      <c r="AG17" s="231">
        <f ca="1">OFFSET('Proforma '!$D$255, 0, ROW(A16))</f>
        <v>0</v>
      </c>
      <c r="AH17" s="241">
        <f t="shared" ca="1" si="2"/>
        <v>0</v>
      </c>
      <c r="AI17" s="231">
        <v>0</v>
      </c>
      <c r="AJ17" s="242">
        <f t="shared" si="3"/>
        <v>0</v>
      </c>
      <c r="AL17" s="244"/>
      <c r="AM17" s="244"/>
      <c r="AN17" s="243"/>
      <c r="AO17" s="243"/>
      <c r="AP17" s="243"/>
      <c r="AQ17" s="243"/>
      <c r="AR17" s="243"/>
    </row>
    <row r="18" spans="1:44" ht="14.25" customHeight="1">
      <c r="A18" s="227" t="str">
        <f t="shared" si="4"/>
        <v/>
      </c>
      <c r="B18" s="227" t="str">
        <f t="shared" si="5"/>
        <v/>
      </c>
      <c r="C18" s="227" t="str">
        <f t="shared" si="6"/>
        <v/>
      </c>
      <c r="D18" s="227" t="str">
        <f t="shared" si="7"/>
        <v/>
      </c>
      <c r="E18" s="227" t="str">
        <f t="shared" si="8"/>
        <v/>
      </c>
      <c r="F18" s="227" t="str">
        <f t="shared" si="9"/>
        <v/>
      </c>
      <c r="G18" s="227" t="str">
        <f t="shared" si="10"/>
        <v/>
      </c>
      <c r="H18" s="227" t="str">
        <f t="shared" si="11"/>
        <v/>
      </c>
      <c r="I18" s="227" t="str">
        <f t="shared" si="12"/>
        <v/>
      </c>
      <c r="J18" s="227" t="str">
        <f t="shared" si="13"/>
        <v/>
      </c>
      <c r="K18" s="227" t="str">
        <f t="shared" si="14"/>
        <v/>
      </c>
      <c r="L18" s="227" t="str">
        <f t="shared" si="15"/>
        <v/>
      </c>
      <c r="M18" s="227" t="str">
        <f t="shared" si="16"/>
        <v/>
      </c>
      <c r="N18" s="227" t="str">
        <f t="shared" si="17"/>
        <v/>
      </c>
      <c r="O18" s="227" t="str">
        <f t="shared" si="18"/>
        <v/>
      </c>
      <c r="P18" s="227" t="str">
        <f t="shared" si="19"/>
        <v/>
      </c>
      <c r="Q18" s="227" t="str">
        <f t="shared" si="20"/>
        <v/>
      </c>
      <c r="R18" s="227" t="str">
        <f t="shared" si="21"/>
        <v/>
      </c>
      <c r="S18" s="230" t="str">
        <f>IF(V18=0,"",CONCATENATE(
    'Proforma '!D219, " - ", AA18,
    IF(
        _xlfn.TEXTJOIN("/",TRUE,
            IF(TRIM('Proforma '!G219)="Yes","HOME",""),
            IF(TRIM('Proforma '!H219)="Yes","HTF",""),
            IF(TRIM('Proforma '!I219)="Yes","WH","")
        )&lt;&gt;"",
        " (" &amp; _xlfn.TEXTJOIN("/",TRUE,
            IF(TRIM('Proforma '!G219)="Yes","HOME",""),
            IF(TRIM('Proforma '!H219)="Yes","HTF",""),
            IF(TRIM('Proforma '!I219)="Yes","WH","")
        ) &amp; ")",
        ""
    )
))</f>
        <v/>
      </c>
      <c r="T18" s="231">
        <f t="shared" si="22"/>
        <v>17</v>
      </c>
      <c r="U18" s="232" t="str">
        <f>'Proforma '!B219</f>
        <v/>
      </c>
      <c r="V18" s="233">
        <f>'Proforma '!E219</f>
        <v>0</v>
      </c>
      <c r="W18" s="233">
        <v>1</v>
      </c>
      <c r="X18" s="234">
        <f t="shared" si="23"/>
        <v>0</v>
      </c>
      <c r="Y18" s="235">
        <f>'Proforma '!F219</f>
        <v>0</v>
      </c>
      <c r="Z18" s="236">
        <f t="shared" si="0"/>
        <v>0</v>
      </c>
      <c r="AA18" s="237" t="str">
        <f>IF('Proforma '!C219="Market","Market Rate",IF('Proforma '!C219="Mgmt/Employee","Super's Unit",CONCATENATE('Proforma '!C219*100,"% AMI")))</f>
        <v>0% AMI</v>
      </c>
      <c r="AB18" s="238" t="str">
        <f t="shared" si="24"/>
        <v>0% AMI</v>
      </c>
      <c r="AC18" s="390">
        <f t="shared" ca="1" si="25"/>
        <v>0</v>
      </c>
      <c r="AD18" s="352">
        <f ca="1">OFFSET('Proforma '!$D$252, 0, ROW(A17))</f>
        <v>0</v>
      </c>
      <c r="AE18" s="240">
        <f ca="1">IFERROR(OFFSET('Proforma '!$D$256, 0, ROW(A17))/V18,0)</f>
        <v>0</v>
      </c>
      <c r="AF18" s="240">
        <f t="shared" ca="1" si="1"/>
        <v>0</v>
      </c>
      <c r="AG18" s="231">
        <f ca="1">OFFSET('Proforma '!$D$255, 0, ROW(A17))</f>
        <v>0</v>
      </c>
      <c r="AH18" s="241">
        <f t="shared" ca="1" si="2"/>
        <v>0</v>
      </c>
      <c r="AI18" s="231">
        <v>0</v>
      </c>
      <c r="AJ18" s="242">
        <f t="shared" si="3"/>
        <v>0</v>
      </c>
      <c r="AL18" s="243"/>
      <c r="AM18" s="243"/>
      <c r="AN18" s="243"/>
      <c r="AO18" s="243"/>
      <c r="AP18" s="243"/>
      <c r="AQ18" s="243"/>
      <c r="AR18" s="243"/>
    </row>
    <row r="19" spans="1:44" ht="14.25" customHeight="1">
      <c r="A19" s="227" t="str">
        <f t="shared" si="4"/>
        <v/>
      </c>
      <c r="B19" s="227" t="str">
        <f t="shared" si="5"/>
        <v/>
      </c>
      <c r="C19" s="227" t="str">
        <f t="shared" si="6"/>
        <v/>
      </c>
      <c r="D19" s="227" t="str">
        <f t="shared" si="7"/>
        <v/>
      </c>
      <c r="E19" s="227" t="str">
        <f t="shared" si="8"/>
        <v/>
      </c>
      <c r="F19" s="227" t="str">
        <f t="shared" si="9"/>
        <v/>
      </c>
      <c r="G19" s="227" t="str">
        <f t="shared" si="10"/>
        <v/>
      </c>
      <c r="H19" s="227" t="str">
        <f t="shared" si="11"/>
        <v/>
      </c>
      <c r="I19" s="227" t="str">
        <f t="shared" si="12"/>
        <v/>
      </c>
      <c r="J19" s="227" t="str">
        <f t="shared" si="13"/>
        <v/>
      </c>
      <c r="K19" s="227" t="str">
        <f t="shared" si="14"/>
        <v/>
      </c>
      <c r="L19" s="227" t="str">
        <f t="shared" si="15"/>
        <v/>
      </c>
      <c r="M19" s="227" t="str">
        <f t="shared" si="16"/>
        <v/>
      </c>
      <c r="N19" s="227" t="str">
        <f t="shared" si="17"/>
        <v/>
      </c>
      <c r="O19" s="227" t="str">
        <f t="shared" si="18"/>
        <v/>
      </c>
      <c r="P19" s="227" t="str">
        <f t="shared" si="19"/>
        <v/>
      </c>
      <c r="Q19" s="227" t="str">
        <f t="shared" si="20"/>
        <v/>
      </c>
      <c r="R19" s="227" t="str">
        <f t="shared" si="21"/>
        <v/>
      </c>
      <c r="S19" s="230" t="str">
        <f>IF(V19=0,"",CONCATENATE(
    'Proforma '!D220, " - ", AA19,
    IF(
        _xlfn.TEXTJOIN("/",TRUE,
            IF(TRIM('Proforma '!G220)="Yes","HOME",""),
            IF(TRIM('Proforma '!H220)="Yes","HTF",""),
            IF(TRIM('Proforma '!I220)="Yes","WH","")
        )&lt;&gt;"",
        " (" &amp; _xlfn.TEXTJOIN("/",TRUE,
            IF(TRIM('Proforma '!G220)="Yes","HOME",""),
            IF(TRIM('Proforma '!H220)="Yes","HTF",""),
            IF(TRIM('Proforma '!I220)="Yes","WH","")
        ) &amp; ")",
        ""
    )
))</f>
        <v/>
      </c>
      <c r="T19" s="231">
        <f t="shared" si="22"/>
        <v>18</v>
      </c>
      <c r="U19" s="232" t="str">
        <f>'Proforma '!B220</f>
        <v/>
      </c>
      <c r="V19" s="233">
        <f>'Proforma '!E220</f>
        <v>0</v>
      </c>
      <c r="W19" s="233">
        <v>1</v>
      </c>
      <c r="X19" s="234">
        <f t="shared" si="23"/>
        <v>0</v>
      </c>
      <c r="Y19" s="235">
        <f>'Proforma '!F220</f>
        <v>0</v>
      </c>
      <c r="Z19" s="236">
        <f t="shared" si="0"/>
        <v>0</v>
      </c>
      <c r="AA19" s="237" t="str">
        <f>IF('Proforma '!C220="Market","Market Rate",IF('Proforma '!C220="Mgmt/Employee","Super's Unit",CONCATENATE('Proforma '!C220*100,"% AMI")))</f>
        <v>0% AMI</v>
      </c>
      <c r="AB19" s="238" t="str">
        <f t="shared" si="24"/>
        <v>0% AMI</v>
      </c>
      <c r="AC19" s="390">
        <f t="shared" ca="1" si="25"/>
        <v>0</v>
      </c>
      <c r="AD19" s="352">
        <f ca="1">OFFSET('Proforma '!$D$252, 0, ROW(A18))</f>
        <v>0</v>
      </c>
      <c r="AE19" s="240">
        <f ca="1">IFERROR(OFFSET('Proforma '!$D$256, 0, ROW(A18))/V19,0)</f>
        <v>0</v>
      </c>
      <c r="AF19" s="240">
        <f t="shared" ca="1" si="1"/>
        <v>0</v>
      </c>
      <c r="AG19" s="231">
        <f ca="1">OFFSET('Proforma '!$D$255, 0, ROW(A18))</f>
        <v>0</v>
      </c>
      <c r="AH19" s="241">
        <f t="shared" ca="1" si="2"/>
        <v>0</v>
      </c>
      <c r="AI19" s="231">
        <v>0</v>
      </c>
      <c r="AJ19" s="242">
        <f t="shared" si="3"/>
        <v>0</v>
      </c>
      <c r="AL19" s="243"/>
      <c r="AM19" s="243"/>
      <c r="AN19" s="243"/>
      <c r="AO19" s="243"/>
      <c r="AP19" s="243"/>
      <c r="AQ19" s="243"/>
      <c r="AR19" s="243"/>
    </row>
    <row r="20" spans="1:44" ht="14.25" customHeight="1">
      <c r="A20" s="227" t="str">
        <f t="shared" si="4"/>
        <v/>
      </c>
      <c r="B20" s="227" t="str">
        <f t="shared" si="5"/>
        <v/>
      </c>
      <c r="C20" s="227" t="str">
        <f t="shared" si="6"/>
        <v/>
      </c>
      <c r="D20" s="227" t="str">
        <f t="shared" si="7"/>
        <v/>
      </c>
      <c r="E20" s="227" t="str">
        <f t="shared" si="8"/>
        <v/>
      </c>
      <c r="F20" s="227" t="str">
        <f t="shared" si="9"/>
        <v/>
      </c>
      <c r="G20" s="227" t="str">
        <f t="shared" si="10"/>
        <v/>
      </c>
      <c r="H20" s="227" t="str">
        <f t="shared" si="11"/>
        <v/>
      </c>
      <c r="I20" s="227" t="str">
        <f t="shared" si="12"/>
        <v/>
      </c>
      <c r="J20" s="227" t="str">
        <f t="shared" si="13"/>
        <v/>
      </c>
      <c r="K20" s="227" t="str">
        <f t="shared" si="14"/>
        <v/>
      </c>
      <c r="L20" s="227" t="str">
        <f t="shared" si="15"/>
        <v/>
      </c>
      <c r="M20" s="227" t="str">
        <f t="shared" si="16"/>
        <v/>
      </c>
      <c r="N20" s="227" t="str">
        <f t="shared" si="17"/>
        <v/>
      </c>
      <c r="O20" s="227" t="str">
        <f t="shared" si="18"/>
        <v/>
      </c>
      <c r="P20" s="227" t="str">
        <f t="shared" si="19"/>
        <v/>
      </c>
      <c r="Q20" s="227" t="str">
        <f t="shared" si="20"/>
        <v/>
      </c>
      <c r="R20" s="227" t="str">
        <f t="shared" si="21"/>
        <v/>
      </c>
      <c r="S20" s="230" t="str">
        <f>IF(V20=0,"",CONCATENATE(
    'Proforma '!D221, " - ", AA20,
    IF(
        _xlfn.TEXTJOIN("/",TRUE,
            IF(TRIM('Proforma '!G221)="Yes","HOME",""),
            IF(TRIM('Proforma '!H221)="Yes","HTF",""),
            IF(TRIM('Proforma '!I221)="Yes","WH","")
        )&lt;&gt;"",
        " (" &amp; _xlfn.TEXTJOIN("/",TRUE,
            IF(TRIM('Proforma '!G221)="Yes","HOME",""),
            IF(TRIM('Proforma '!H221)="Yes","HTF",""),
            IF(TRIM('Proforma '!I221)="Yes","WH","")
        ) &amp; ")",
        ""
    )
))</f>
        <v/>
      </c>
      <c r="T20" s="231">
        <f t="shared" si="22"/>
        <v>19</v>
      </c>
      <c r="U20" s="232" t="str">
        <f>'Proforma '!B221</f>
        <v/>
      </c>
      <c r="V20" s="233">
        <f>'Proforma '!E221</f>
        <v>0</v>
      </c>
      <c r="W20" s="233">
        <v>1</v>
      </c>
      <c r="X20" s="234">
        <f t="shared" si="23"/>
        <v>0</v>
      </c>
      <c r="Y20" s="235">
        <f>'Proforma '!F221</f>
        <v>0</v>
      </c>
      <c r="Z20" s="236">
        <f t="shared" si="0"/>
        <v>0</v>
      </c>
      <c r="AA20" s="237" t="str">
        <f>IF('Proforma '!C221="Market","Market Rate",IF('Proforma '!C221="Mgmt/Employee","Super's Unit",CONCATENATE('Proforma '!C221*100,"% AMI")))</f>
        <v>0% AMI</v>
      </c>
      <c r="AB20" s="238" t="str">
        <f t="shared" si="24"/>
        <v>0% AMI</v>
      </c>
      <c r="AC20" s="390">
        <f t="shared" ca="1" si="25"/>
        <v>0</v>
      </c>
      <c r="AD20" s="352">
        <f ca="1">OFFSET('Proforma '!$D$252, 0, ROW(A19))</f>
        <v>0</v>
      </c>
      <c r="AE20" s="240">
        <f ca="1">IFERROR(OFFSET('Proforma '!$D$256, 0, ROW(A19))/V20,0)</f>
        <v>0</v>
      </c>
      <c r="AF20" s="240">
        <f t="shared" ca="1" si="1"/>
        <v>0</v>
      </c>
      <c r="AG20" s="231">
        <f ca="1">OFFSET('Proforma '!$D$255, 0, ROW(A19))</f>
        <v>0</v>
      </c>
      <c r="AH20" s="241">
        <f t="shared" ca="1" si="2"/>
        <v>0</v>
      </c>
      <c r="AI20" s="231">
        <v>0</v>
      </c>
      <c r="AJ20" s="242">
        <f t="shared" si="3"/>
        <v>0</v>
      </c>
      <c r="AL20" s="243"/>
      <c r="AM20" s="243"/>
      <c r="AN20" s="243"/>
      <c r="AO20" s="243"/>
      <c r="AP20" s="243"/>
      <c r="AQ20" s="243"/>
      <c r="AR20" s="243"/>
    </row>
    <row r="21" spans="1:44" ht="14.25" customHeight="1">
      <c r="A21" s="227" t="str">
        <f t="shared" si="4"/>
        <v/>
      </c>
      <c r="B21" s="227" t="str">
        <f t="shared" si="5"/>
        <v/>
      </c>
      <c r="C21" s="227" t="str">
        <f t="shared" si="6"/>
        <v/>
      </c>
      <c r="D21" s="227" t="str">
        <f t="shared" si="7"/>
        <v/>
      </c>
      <c r="E21" s="227" t="str">
        <f t="shared" si="8"/>
        <v/>
      </c>
      <c r="F21" s="227" t="str">
        <f t="shared" si="9"/>
        <v/>
      </c>
      <c r="G21" s="227" t="str">
        <f t="shared" si="10"/>
        <v/>
      </c>
      <c r="H21" s="227" t="str">
        <f t="shared" si="11"/>
        <v/>
      </c>
      <c r="I21" s="227" t="str">
        <f t="shared" si="12"/>
        <v/>
      </c>
      <c r="J21" s="227" t="str">
        <f t="shared" si="13"/>
        <v/>
      </c>
      <c r="K21" s="227" t="str">
        <f t="shared" si="14"/>
        <v/>
      </c>
      <c r="L21" s="227" t="str">
        <f t="shared" si="15"/>
        <v/>
      </c>
      <c r="M21" s="227" t="str">
        <f t="shared" si="16"/>
        <v/>
      </c>
      <c r="N21" s="227" t="str">
        <f t="shared" si="17"/>
        <v/>
      </c>
      <c r="O21" s="227" t="str">
        <f t="shared" si="18"/>
        <v/>
      </c>
      <c r="P21" s="227" t="str">
        <f t="shared" si="19"/>
        <v/>
      </c>
      <c r="Q21" s="227" t="str">
        <f t="shared" si="20"/>
        <v/>
      </c>
      <c r="R21" s="227" t="str">
        <f t="shared" si="21"/>
        <v/>
      </c>
      <c r="S21" s="230" t="str">
        <f>IF(V21=0,"",CONCATENATE(
    'Proforma '!D222, " - ", AA21,
    IF(
        _xlfn.TEXTJOIN("/",TRUE,
            IF(TRIM('Proforma '!G222)="Yes","HOME",""),
            IF(TRIM('Proforma '!H222)="Yes","HTF",""),
            IF(TRIM('Proforma '!I222)="Yes","WH","")
        )&lt;&gt;"",
        " (" &amp; _xlfn.TEXTJOIN("/",TRUE,
            IF(TRIM('Proforma '!G222)="Yes","HOME",""),
            IF(TRIM('Proforma '!H222)="Yes","HTF",""),
            IF(TRIM('Proforma '!I222)="Yes","WH","")
        ) &amp; ")",
        ""
    )
))</f>
        <v/>
      </c>
      <c r="T21" s="231">
        <f t="shared" si="22"/>
        <v>20</v>
      </c>
      <c r="U21" s="232" t="str">
        <f>'Proforma '!B222</f>
        <v/>
      </c>
      <c r="V21" s="233">
        <f>'Proforma '!E222</f>
        <v>0</v>
      </c>
      <c r="W21" s="233">
        <v>1</v>
      </c>
      <c r="X21" s="234">
        <f t="shared" si="23"/>
        <v>0</v>
      </c>
      <c r="Y21" s="235">
        <f>'Proforma '!F222</f>
        <v>0</v>
      </c>
      <c r="Z21" s="236">
        <f t="shared" si="0"/>
        <v>0</v>
      </c>
      <c r="AA21" s="237" t="str">
        <f>IF('Proforma '!C222="Market","Market Rate",IF('Proforma '!C222="Mgmt/Employee","Super's Unit",CONCATENATE('Proforma '!C222*100,"% AMI")))</f>
        <v>0% AMI</v>
      </c>
      <c r="AB21" s="238" t="str">
        <f t="shared" si="24"/>
        <v>0% AMI</v>
      </c>
      <c r="AC21" s="390">
        <f t="shared" ca="1" si="25"/>
        <v>0</v>
      </c>
      <c r="AD21" s="352">
        <f ca="1">OFFSET('Proforma '!$D$252, 0, ROW(A20))</f>
        <v>0</v>
      </c>
      <c r="AE21" s="240">
        <f ca="1">IFERROR(OFFSET('Proforma '!$D$256, 0, ROW(A20))/V21,0)</f>
        <v>0</v>
      </c>
      <c r="AF21" s="240">
        <f t="shared" ca="1" si="1"/>
        <v>0</v>
      </c>
      <c r="AG21" s="231">
        <f ca="1">OFFSET('Proforma '!$D$255, 0, ROW(A20))</f>
        <v>0</v>
      </c>
      <c r="AH21" s="241">
        <f t="shared" ca="1" si="2"/>
        <v>0</v>
      </c>
      <c r="AI21" s="231">
        <v>0</v>
      </c>
      <c r="AJ21" s="242">
        <f t="shared" si="3"/>
        <v>0</v>
      </c>
      <c r="AL21" s="243"/>
      <c r="AM21" s="243"/>
      <c r="AN21" s="243"/>
      <c r="AO21" s="243"/>
      <c r="AP21" s="243"/>
      <c r="AQ21" s="243"/>
      <c r="AR21" s="243"/>
    </row>
    <row r="22" spans="1:44" ht="14.25" customHeight="1">
      <c r="A22" s="227" t="str">
        <f t="shared" si="4"/>
        <v/>
      </c>
      <c r="B22" s="227" t="str">
        <f t="shared" si="5"/>
        <v/>
      </c>
      <c r="C22" s="227" t="str">
        <f t="shared" si="6"/>
        <v/>
      </c>
      <c r="D22" s="227" t="str">
        <f t="shared" si="7"/>
        <v/>
      </c>
      <c r="E22" s="227" t="str">
        <f t="shared" si="8"/>
        <v/>
      </c>
      <c r="F22" s="227" t="str">
        <f t="shared" si="9"/>
        <v/>
      </c>
      <c r="G22" s="227" t="str">
        <f t="shared" si="10"/>
        <v/>
      </c>
      <c r="H22" s="227" t="str">
        <f t="shared" si="11"/>
        <v/>
      </c>
      <c r="I22" s="227" t="str">
        <f t="shared" si="12"/>
        <v/>
      </c>
      <c r="J22" s="227" t="str">
        <f t="shared" si="13"/>
        <v/>
      </c>
      <c r="K22" s="227" t="str">
        <f t="shared" si="14"/>
        <v/>
      </c>
      <c r="L22" s="227" t="str">
        <f t="shared" si="15"/>
        <v/>
      </c>
      <c r="M22" s="227" t="str">
        <f t="shared" si="16"/>
        <v/>
      </c>
      <c r="N22" s="227" t="str">
        <f t="shared" si="17"/>
        <v/>
      </c>
      <c r="O22" s="227" t="str">
        <f t="shared" si="18"/>
        <v/>
      </c>
      <c r="P22" s="227" t="str">
        <f t="shared" si="19"/>
        <v/>
      </c>
      <c r="Q22" s="227" t="str">
        <f t="shared" si="20"/>
        <v/>
      </c>
      <c r="R22" s="227" t="str">
        <f t="shared" si="21"/>
        <v/>
      </c>
      <c r="S22" s="230" t="str">
        <f>IF(V22=0,"",CONCATENATE(
    'Proforma '!D223, " - ", AA22,
    IF(
        _xlfn.TEXTJOIN("/",TRUE,
            IF(TRIM('Proforma '!G223)="Yes","HOME",""),
            IF(TRIM('Proforma '!H223)="Yes","HTF",""),
            IF(TRIM('Proforma '!I223)="Yes","WH","")
        )&lt;&gt;"",
        " (" &amp; _xlfn.TEXTJOIN("/",TRUE,
            IF(TRIM('Proforma '!G223)="Yes","HOME",""),
            IF(TRIM('Proforma '!H223)="Yes","HTF",""),
            IF(TRIM('Proforma '!I223)="Yes","WH","")
        ) &amp; ")",
        ""
    )
))</f>
        <v/>
      </c>
      <c r="T22" s="231">
        <f t="shared" si="22"/>
        <v>21</v>
      </c>
      <c r="U22" s="232" t="str">
        <f>'Proforma '!B223</f>
        <v/>
      </c>
      <c r="V22" s="233">
        <f>'Proforma '!E223</f>
        <v>0</v>
      </c>
      <c r="W22" s="233">
        <v>1</v>
      </c>
      <c r="X22" s="234">
        <f t="shared" si="23"/>
        <v>0</v>
      </c>
      <c r="Y22" s="235">
        <f>'Proforma '!F223</f>
        <v>0</v>
      </c>
      <c r="Z22" s="236">
        <f t="shared" si="0"/>
        <v>0</v>
      </c>
      <c r="AA22" s="237" t="str">
        <f>IF('Proforma '!C223="Market","Market Rate",IF('Proforma '!C223="Mgmt/Employee","Super's Unit",CONCATENATE('Proforma '!C223*100,"% AMI")))</f>
        <v>0% AMI</v>
      </c>
      <c r="AB22" s="238" t="str">
        <f t="shared" si="24"/>
        <v>0% AMI</v>
      </c>
      <c r="AC22" s="390">
        <f t="shared" ca="1" si="25"/>
        <v>0</v>
      </c>
      <c r="AD22" s="352">
        <f ca="1">OFFSET('Proforma '!$D$252, 0, ROW(A21))</f>
        <v>0</v>
      </c>
      <c r="AE22" s="240">
        <f ca="1">IFERROR(OFFSET('Proforma '!$D$256, 0, ROW(A21))/V22,0)</f>
        <v>0</v>
      </c>
      <c r="AF22" s="240">
        <f t="shared" ca="1" si="1"/>
        <v>0</v>
      </c>
      <c r="AG22" s="231">
        <f ca="1">OFFSET('Proforma '!$D$255, 0, ROW(A21))</f>
        <v>0</v>
      </c>
      <c r="AH22" s="241">
        <f t="shared" ca="1" si="2"/>
        <v>0</v>
      </c>
      <c r="AI22" s="231">
        <v>0</v>
      </c>
      <c r="AJ22" s="242">
        <f t="shared" si="3"/>
        <v>0</v>
      </c>
      <c r="AL22" s="243"/>
      <c r="AM22" s="243"/>
      <c r="AN22" s="243"/>
      <c r="AO22" s="243"/>
      <c r="AP22" s="243"/>
      <c r="AQ22" s="243"/>
      <c r="AR22" s="243"/>
    </row>
    <row r="23" spans="1:44" ht="14.25" customHeight="1">
      <c r="A23" s="227" t="str">
        <f t="shared" si="4"/>
        <v/>
      </c>
      <c r="B23" s="227" t="str">
        <f t="shared" si="5"/>
        <v/>
      </c>
      <c r="C23" s="227" t="str">
        <f t="shared" si="6"/>
        <v/>
      </c>
      <c r="D23" s="227" t="str">
        <f t="shared" si="7"/>
        <v/>
      </c>
      <c r="E23" s="227" t="str">
        <f t="shared" si="8"/>
        <v/>
      </c>
      <c r="F23" s="227" t="str">
        <f t="shared" si="9"/>
        <v/>
      </c>
      <c r="G23" s="227" t="str">
        <f t="shared" si="10"/>
        <v/>
      </c>
      <c r="H23" s="227" t="str">
        <f t="shared" si="11"/>
        <v/>
      </c>
      <c r="I23" s="227" t="str">
        <f t="shared" si="12"/>
        <v/>
      </c>
      <c r="J23" s="227" t="str">
        <f t="shared" si="13"/>
        <v/>
      </c>
      <c r="K23" s="227" t="str">
        <f t="shared" si="14"/>
        <v/>
      </c>
      <c r="L23" s="227" t="str">
        <f t="shared" si="15"/>
        <v/>
      </c>
      <c r="M23" s="227" t="str">
        <f t="shared" si="16"/>
        <v/>
      </c>
      <c r="N23" s="227" t="str">
        <f t="shared" si="17"/>
        <v/>
      </c>
      <c r="O23" s="227" t="str">
        <f t="shared" si="18"/>
        <v/>
      </c>
      <c r="P23" s="227" t="str">
        <f t="shared" si="19"/>
        <v/>
      </c>
      <c r="Q23" s="227" t="str">
        <f t="shared" si="20"/>
        <v/>
      </c>
      <c r="R23" s="227" t="str">
        <f t="shared" si="21"/>
        <v/>
      </c>
      <c r="S23" s="230" t="str">
        <f>IF(V23=0,"",CONCATENATE(
    'Proforma '!D224, " - ", AA23,
    IF(
        _xlfn.TEXTJOIN("/",TRUE,
            IF(TRIM('Proforma '!G224)="Yes","HOME",""),
            IF(TRIM('Proforma '!H224)="Yes","HTF",""),
            IF(TRIM('Proforma '!I224)="Yes","WH","")
        )&lt;&gt;"",
        " (" &amp; _xlfn.TEXTJOIN("/",TRUE,
            IF(TRIM('Proforma '!G224)="Yes","HOME",""),
            IF(TRIM('Proforma '!H224)="Yes","HTF",""),
            IF(TRIM('Proforma '!I224)="Yes","WH","")
        ) &amp; ")",
        ""
    )
))</f>
        <v/>
      </c>
      <c r="T23" s="231">
        <f t="shared" si="22"/>
        <v>22</v>
      </c>
      <c r="U23" s="232" t="str">
        <f>'Proforma '!B224</f>
        <v/>
      </c>
      <c r="V23" s="233">
        <f>'Proforma '!E224</f>
        <v>0</v>
      </c>
      <c r="W23" s="233">
        <v>1</v>
      </c>
      <c r="X23" s="234">
        <f t="shared" si="23"/>
        <v>0</v>
      </c>
      <c r="Y23" s="235">
        <f>'Proforma '!F224</f>
        <v>0</v>
      </c>
      <c r="Z23" s="236">
        <f t="shared" si="0"/>
        <v>0</v>
      </c>
      <c r="AA23" s="237" t="str">
        <f>IF('Proforma '!C224="Market","Market Rate",IF('Proforma '!C224="Mgmt/Employee","Super's Unit",CONCATENATE('Proforma '!C224*100,"% AMI")))</f>
        <v>0% AMI</v>
      </c>
      <c r="AB23" s="238" t="str">
        <f t="shared" si="24"/>
        <v>0% AMI</v>
      </c>
      <c r="AC23" s="390">
        <f t="shared" ca="1" si="25"/>
        <v>0</v>
      </c>
      <c r="AD23" s="352">
        <f ca="1">OFFSET('Proforma '!$D$252, 0, ROW(A22))</f>
        <v>0</v>
      </c>
      <c r="AE23" s="240">
        <f ca="1">IFERROR(OFFSET('Proforma '!$D$256, 0, ROW(A22))/V23,0)</f>
        <v>0</v>
      </c>
      <c r="AF23" s="240">
        <f t="shared" ca="1" si="1"/>
        <v>0</v>
      </c>
      <c r="AG23" s="231">
        <f ca="1">OFFSET('Proforma '!$D$255, 0, ROW(A22))</f>
        <v>0</v>
      </c>
      <c r="AH23" s="241">
        <f t="shared" ca="1" si="2"/>
        <v>0</v>
      </c>
      <c r="AI23" s="231">
        <v>0</v>
      </c>
      <c r="AJ23" s="242">
        <f t="shared" si="3"/>
        <v>0</v>
      </c>
      <c r="AL23" s="243"/>
      <c r="AM23" s="243"/>
      <c r="AN23" s="243"/>
      <c r="AO23" s="243"/>
      <c r="AP23" s="243"/>
      <c r="AQ23" s="243"/>
      <c r="AR23" s="243"/>
    </row>
    <row r="24" spans="1:44" ht="14.25" customHeight="1">
      <c r="A24" s="227" t="str">
        <f t="shared" si="4"/>
        <v/>
      </c>
      <c r="B24" s="227" t="str">
        <f t="shared" si="5"/>
        <v/>
      </c>
      <c r="C24" s="227" t="str">
        <f t="shared" si="6"/>
        <v/>
      </c>
      <c r="D24" s="227" t="str">
        <f t="shared" si="7"/>
        <v/>
      </c>
      <c r="E24" s="227" t="str">
        <f t="shared" si="8"/>
        <v/>
      </c>
      <c r="F24" s="227" t="str">
        <f t="shared" si="9"/>
        <v/>
      </c>
      <c r="G24" s="227" t="str">
        <f t="shared" si="10"/>
        <v/>
      </c>
      <c r="H24" s="227" t="str">
        <f t="shared" si="11"/>
        <v/>
      </c>
      <c r="I24" s="227" t="str">
        <f t="shared" si="12"/>
        <v/>
      </c>
      <c r="J24" s="227" t="str">
        <f t="shared" si="13"/>
        <v/>
      </c>
      <c r="K24" s="227" t="str">
        <f t="shared" si="14"/>
        <v/>
      </c>
      <c r="L24" s="227" t="str">
        <f t="shared" si="15"/>
        <v/>
      </c>
      <c r="M24" s="227" t="str">
        <f t="shared" si="16"/>
        <v/>
      </c>
      <c r="N24" s="227" t="str">
        <f t="shared" si="17"/>
        <v/>
      </c>
      <c r="O24" s="227" t="str">
        <f t="shared" si="18"/>
        <v/>
      </c>
      <c r="P24" s="227" t="str">
        <f t="shared" si="19"/>
        <v/>
      </c>
      <c r="Q24" s="227" t="str">
        <f t="shared" si="20"/>
        <v/>
      </c>
      <c r="R24" s="227" t="str">
        <f t="shared" si="21"/>
        <v/>
      </c>
      <c r="S24" s="230" t="str">
        <f>IF(V24=0,"",CONCATENATE(
    'Proforma '!D225, " - ", AA24,
    IF(
        _xlfn.TEXTJOIN("/",TRUE,
            IF(TRIM('Proforma '!G225)="Yes","HOME",""),
            IF(TRIM('Proforma '!H225)="Yes","HTF",""),
            IF(TRIM('Proforma '!I225)="Yes","WH","")
        )&lt;&gt;"",
        " (" &amp; _xlfn.TEXTJOIN("/",TRUE,
            IF(TRIM('Proforma '!G225)="Yes","HOME",""),
            IF(TRIM('Proforma '!H225)="Yes","HTF",""),
            IF(TRIM('Proforma '!I225)="Yes","WH","")
        ) &amp; ")",
        ""
    )
))</f>
        <v/>
      </c>
      <c r="T24" s="231">
        <f t="shared" si="22"/>
        <v>23</v>
      </c>
      <c r="U24" s="232" t="str">
        <f>'Proforma '!B225</f>
        <v/>
      </c>
      <c r="V24" s="233">
        <f>'Proforma '!E225</f>
        <v>0</v>
      </c>
      <c r="W24" s="233">
        <v>1</v>
      </c>
      <c r="X24" s="234">
        <f t="shared" si="23"/>
        <v>0</v>
      </c>
      <c r="Y24" s="235">
        <f>'Proforma '!F225</f>
        <v>0</v>
      </c>
      <c r="Z24" s="236">
        <f t="shared" si="0"/>
        <v>0</v>
      </c>
      <c r="AA24" s="237" t="str">
        <f>IF('Proforma '!C225="Market","Market Rate",IF('Proforma '!C225="Mgmt/Employee","Super's Unit",CONCATENATE('Proforma '!C225*100,"% AMI")))</f>
        <v>0% AMI</v>
      </c>
      <c r="AB24" s="238" t="str">
        <f t="shared" si="24"/>
        <v>0% AMI</v>
      </c>
      <c r="AC24" s="390">
        <f t="shared" ca="1" si="25"/>
        <v>0</v>
      </c>
      <c r="AD24" s="352">
        <f ca="1">OFFSET('Proforma '!$D$252, 0, ROW(A23))</f>
        <v>0</v>
      </c>
      <c r="AE24" s="240">
        <f ca="1">IFERROR(OFFSET('Proforma '!$D$256, 0, ROW(A23))/V24,0)</f>
        <v>0</v>
      </c>
      <c r="AF24" s="240">
        <f t="shared" ca="1" si="1"/>
        <v>0</v>
      </c>
      <c r="AG24" s="231">
        <f ca="1">OFFSET('Proforma '!$D$255, 0, ROW(A23))</f>
        <v>0</v>
      </c>
      <c r="AH24" s="241">
        <f t="shared" ca="1" si="2"/>
        <v>0</v>
      </c>
      <c r="AI24" s="231">
        <v>0</v>
      </c>
      <c r="AJ24" s="242">
        <f t="shared" si="3"/>
        <v>0</v>
      </c>
      <c r="AL24" s="243"/>
      <c r="AM24" s="243"/>
      <c r="AN24" s="243"/>
      <c r="AO24" s="243"/>
      <c r="AP24" s="243"/>
      <c r="AQ24" s="243"/>
      <c r="AR24" s="243"/>
    </row>
    <row r="25" spans="1:44" ht="14.25" customHeight="1">
      <c r="A25" s="227" t="str">
        <f t="shared" si="4"/>
        <v/>
      </c>
      <c r="B25" s="227" t="str">
        <f t="shared" si="5"/>
        <v/>
      </c>
      <c r="C25" s="227" t="str">
        <f t="shared" si="6"/>
        <v/>
      </c>
      <c r="D25" s="227" t="str">
        <f t="shared" si="7"/>
        <v/>
      </c>
      <c r="E25" s="227" t="str">
        <f t="shared" si="8"/>
        <v/>
      </c>
      <c r="F25" s="227" t="str">
        <f t="shared" si="9"/>
        <v/>
      </c>
      <c r="G25" s="227" t="str">
        <f t="shared" si="10"/>
        <v/>
      </c>
      <c r="H25" s="227" t="str">
        <f t="shared" si="11"/>
        <v/>
      </c>
      <c r="I25" s="227" t="str">
        <f t="shared" si="12"/>
        <v/>
      </c>
      <c r="J25" s="227" t="str">
        <f t="shared" si="13"/>
        <v/>
      </c>
      <c r="K25" s="227" t="str">
        <f t="shared" si="14"/>
        <v/>
      </c>
      <c r="L25" s="227" t="str">
        <f t="shared" si="15"/>
        <v/>
      </c>
      <c r="M25" s="227" t="str">
        <f t="shared" si="16"/>
        <v/>
      </c>
      <c r="N25" s="227" t="str">
        <f t="shared" si="17"/>
        <v/>
      </c>
      <c r="O25" s="227" t="str">
        <f t="shared" si="18"/>
        <v/>
      </c>
      <c r="P25" s="227" t="str">
        <f t="shared" si="19"/>
        <v/>
      </c>
      <c r="Q25" s="227" t="str">
        <f t="shared" si="20"/>
        <v/>
      </c>
      <c r="R25" s="227" t="str">
        <f t="shared" si="21"/>
        <v/>
      </c>
      <c r="S25" s="230" t="str">
        <f>IF(V25=0,"",CONCATENATE(
    'Proforma '!D226, " - ", AA25,
    IF(
        _xlfn.TEXTJOIN("/",TRUE,
            IF(TRIM('Proforma '!G226)="Yes","HOME",""),
            IF(TRIM('Proforma '!H226)="Yes","HTF",""),
            IF(TRIM('Proforma '!I226)="Yes","WH","")
        )&lt;&gt;"",
        " (" &amp; _xlfn.TEXTJOIN("/",TRUE,
            IF(TRIM('Proforma '!G226)="Yes","HOME",""),
            IF(TRIM('Proforma '!H226)="Yes","HTF",""),
            IF(TRIM('Proforma '!I226)="Yes","WH","")
        ) &amp; ")",
        ""
    )
))</f>
        <v/>
      </c>
      <c r="T25" s="231">
        <f t="shared" si="22"/>
        <v>24</v>
      </c>
      <c r="U25" s="232" t="str">
        <f>'Proforma '!B226</f>
        <v/>
      </c>
      <c r="V25" s="233">
        <f>'Proforma '!E226</f>
        <v>0</v>
      </c>
      <c r="W25" s="233">
        <v>1</v>
      </c>
      <c r="X25" s="234">
        <f t="shared" si="23"/>
        <v>0</v>
      </c>
      <c r="Y25" s="235">
        <f>'Proforma '!F226</f>
        <v>0</v>
      </c>
      <c r="Z25" s="236">
        <f t="shared" si="0"/>
        <v>0</v>
      </c>
      <c r="AA25" s="237" t="str">
        <f>IF('Proforma '!C226="Market","Market Rate",IF('Proforma '!C226="Mgmt/Employee","Super's Unit",CONCATENATE('Proforma '!C226*100,"% AMI")))</f>
        <v>0% AMI</v>
      </c>
      <c r="AB25" s="238" t="str">
        <f t="shared" si="24"/>
        <v>0% AMI</v>
      </c>
      <c r="AC25" s="390">
        <f t="shared" ca="1" si="25"/>
        <v>0</v>
      </c>
      <c r="AD25" s="352">
        <f ca="1">OFFSET('Proforma '!$D$252, 0, ROW(A24))</f>
        <v>0</v>
      </c>
      <c r="AE25" s="240">
        <f ca="1">IFERROR(OFFSET('Proforma '!$D$256, 0, ROW(A24))/V25,0)</f>
        <v>0</v>
      </c>
      <c r="AF25" s="240">
        <f t="shared" ca="1" si="1"/>
        <v>0</v>
      </c>
      <c r="AG25" s="231">
        <f ca="1">OFFSET('Proforma '!$D$255, 0, ROW(A24))</f>
        <v>0</v>
      </c>
      <c r="AH25" s="241">
        <f t="shared" ca="1" si="2"/>
        <v>0</v>
      </c>
      <c r="AI25" s="231">
        <v>0</v>
      </c>
      <c r="AJ25" s="242">
        <f t="shared" si="3"/>
        <v>0</v>
      </c>
      <c r="AL25" s="243"/>
      <c r="AM25" s="243"/>
      <c r="AN25" s="243"/>
      <c r="AO25" s="243"/>
      <c r="AP25" s="243"/>
      <c r="AQ25" s="243"/>
      <c r="AR25" s="243"/>
    </row>
    <row r="26" spans="1:44" ht="14.25" customHeight="1">
      <c r="A26" s="227" t="str">
        <f t="shared" si="4"/>
        <v/>
      </c>
      <c r="B26" s="227" t="str">
        <f t="shared" si="5"/>
        <v/>
      </c>
      <c r="C26" s="227" t="str">
        <f t="shared" si="6"/>
        <v/>
      </c>
      <c r="D26" s="227" t="str">
        <f t="shared" si="7"/>
        <v/>
      </c>
      <c r="E26" s="227" t="str">
        <f t="shared" si="8"/>
        <v/>
      </c>
      <c r="F26" s="227" t="str">
        <f t="shared" si="9"/>
        <v/>
      </c>
      <c r="G26" s="227" t="str">
        <f t="shared" si="10"/>
        <v/>
      </c>
      <c r="H26" s="227" t="str">
        <f t="shared" si="11"/>
        <v/>
      </c>
      <c r="I26" s="227" t="str">
        <f t="shared" si="12"/>
        <v/>
      </c>
      <c r="J26" s="227" t="str">
        <f t="shared" si="13"/>
        <v/>
      </c>
      <c r="K26" s="227" t="str">
        <f t="shared" si="14"/>
        <v/>
      </c>
      <c r="L26" s="227" t="str">
        <f t="shared" si="15"/>
        <v/>
      </c>
      <c r="M26" s="227" t="str">
        <f t="shared" si="16"/>
        <v/>
      </c>
      <c r="N26" s="227" t="str">
        <f t="shared" si="17"/>
        <v/>
      </c>
      <c r="O26" s="227" t="str">
        <f t="shared" si="18"/>
        <v/>
      </c>
      <c r="P26" s="227" t="str">
        <f t="shared" si="19"/>
        <v/>
      </c>
      <c r="Q26" s="227" t="str">
        <f t="shared" si="20"/>
        <v/>
      </c>
      <c r="R26" s="227" t="str">
        <f t="shared" si="21"/>
        <v/>
      </c>
      <c r="S26" s="230" t="str">
        <f>IF(V26=0,"",CONCATENATE(
    'Proforma '!D227, " - ", AA26,
    IF(
        _xlfn.TEXTJOIN("/",TRUE,
            IF(TRIM('Proforma '!G227)="Yes","HOME",""),
            IF(TRIM('Proforma '!H227)="Yes","HTF",""),
            IF(TRIM('Proforma '!I227)="Yes","WH","")
        )&lt;&gt;"",
        " (" &amp; _xlfn.TEXTJOIN("/",TRUE,
            IF(TRIM('Proforma '!G227)="Yes","HOME",""),
            IF(TRIM('Proforma '!H227)="Yes","HTF",""),
            IF(TRIM('Proforma '!I227)="Yes","WH","")
        ) &amp; ")",
        ""
    )
))</f>
        <v/>
      </c>
      <c r="T26" s="231">
        <f t="shared" si="22"/>
        <v>25</v>
      </c>
      <c r="U26" s="232" t="str">
        <f>'Proforma '!B227</f>
        <v/>
      </c>
      <c r="V26" s="233">
        <f>'Proforma '!E227</f>
        <v>0</v>
      </c>
      <c r="W26" s="233">
        <v>1</v>
      </c>
      <c r="X26" s="234">
        <f t="shared" si="23"/>
        <v>0</v>
      </c>
      <c r="Y26" s="235">
        <f>'Proforma '!F227</f>
        <v>0</v>
      </c>
      <c r="Z26" s="236">
        <f t="shared" si="0"/>
        <v>0</v>
      </c>
      <c r="AA26" s="237" t="str">
        <f>IF('Proforma '!C227="Market","Market Rate",IF('Proforma '!C227="Mgmt/Employee","Super's Unit",CONCATENATE('Proforma '!C227*100,"% AMI")))</f>
        <v>0% AMI</v>
      </c>
      <c r="AB26" s="238" t="str">
        <f t="shared" si="24"/>
        <v>0% AMI</v>
      </c>
      <c r="AC26" s="390">
        <f t="shared" ca="1" si="25"/>
        <v>0</v>
      </c>
      <c r="AD26" s="352">
        <f ca="1">OFFSET('Proforma '!$D$252, 0, ROW(A25))</f>
        <v>0</v>
      </c>
      <c r="AE26" s="240">
        <f ca="1">IFERROR(OFFSET('Proforma '!$D$256, 0, ROW(A25))/V26,0)</f>
        <v>0</v>
      </c>
      <c r="AF26" s="240">
        <f t="shared" ca="1" si="1"/>
        <v>0</v>
      </c>
      <c r="AG26" s="231">
        <f ca="1">OFFSET('Proforma '!$D$255, 0, ROW(A25))</f>
        <v>0</v>
      </c>
      <c r="AH26" s="241">
        <f t="shared" ca="1" si="2"/>
        <v>0</v>
      </c>
      <c r="AI26" s="231">
        <v>0</v>
      </c>
      <c r="AJ26" s="242">
        <f t="shared" si="3"/>
        <v>0</v>
      </c>
      <c r="AL26" s="243"/>
      <c r="AM26" s="243"/>
      <c r="AN26" s="243"/>
      <c r="AO26" s="243"/>
      <c r="AP26" s="243"/>
      <c r="AQ26" s="243"/>
      <c r="AR26" s="243"/>
    </row>
    <row r="27" spans="1:44" ht="14.25" customHeight="1">
      <c r="A27" s="227" t="str">
        <f t="shared" si="4"/>
        <v/>
      </c>
      <c r="B27" s="227" t="str">
        <f t="shared" si="5"/>
        <v/>
      </c>
      <c r="C27" s="227" t="str">
        <f t="shared" si="6"/>
        <v/>
      </c>
      <c r="D27" s="227" t="str">
        <f t="shared" si="7"/>
        <v/>
      </c>
      <c r="E27" s="227" t="str">
        <f t="shared" si="8"/>
        <v/>
      </c>
      <c r="F27" s="227" t="str">
        <f t="shared" si="9"/>
        <v/>
      </c>
      <c r="G27" s="227" t="str">
        <f t="shared" si="10"/>
        <v/>
      </c>
      <c r="H27" s="227" t="str">
        <f t="shared" si="11"/>
        <v/>
      </c>
      <c r="I27" s="227" t="str">
        <f t="shared" si="12"/>
        <v/>
      </c>
      <c r="J27" s="227" t="str">
        <f t="shared" si="13"/>
        <v/>
      </c>
      <c r="K27" s="227" t="str">
        <f t="shared" si="14"/>
        <v/>
      </c>
      <c r="L27" s="227" t="str">
        <f t="shared" si="15"/>
        <v/>
      </c>
      <c r="M27" s="227" t="str">
        <f t="shared" si="16"/>
        <v/>
      </c>
      <c r="N27" s="227" t="str">
        <f t="shared" si="17"/>
        <v/>
      </c>
      <c r="O27" s="227" t="str">
        <f t="shared" si="18"/>
        <v/>
      </c>
      <c r="P27" s="227" t="str">
        <f t="shared" si="19"/>
        <v/>
      </c>
      <c r="Q27" s="227" t="str">
        <f t="shared" si="20"/>
        <v/>
      </c>
      <c r="R27" s="227" t="str">
        <f t="shared" si="21"/>
        <v/>
      </c>
      <c r="S27" s="230" t="str">
        <f>IF(V27=0,"",CONCATENATE(
    'Proforma '!D228, " - ", AA27,
    IF(
        _xlfn.TEXTJOIN("/",TRUE,
            IF(TRIM('Proforma '!G228)="Yes","HOME",""),
            IF(TRIM('Proforma '!H228)="Yes","HTF",""),
            IF(TRIM('Proforma '!I228)="Yes","WH","")
        )&lt;&gt;"",
        " (" &amp; _xlfn.TEXTJOIN("/",TRUE,
            IF(TRIM('Proforma '!G228)="Yes","HOME",""),
            IF(TRIM('Proforma '!H228)="Yes","HTF",""),
            IF(TRIM('Proforma '!I228)="Yes","WH","")
        ) &amp; ")",
        ""
    )
))</f>
        <v/>
      </c>
      <c r="T27" s="231">
        <f t="shared" si="22"/>
        <v>26</v>
      </c>
      <c r="U27" s="232" t="str">
        <f>'Proforma '!B228</f>
        <v/>
      </c>
      <c r="V27" s="233">
        <f>'Proforma '!E228</f>
        <v>0</v>
      </c>
      <c r="W27" s="233">
        <v>1</v>
      </c>
      <c r="X27" s="234">
        <f t="shared" si="23"/>
        <v>0</v>
      </c>
      <c r="Y27" s="235">
        <f>'Proforma '!F228</f>
        <v>0</v>
      </c>
      <c r="Z27" s="236">
        <f t="shared" si="0"/>
        <v>0</v>
      </c>
      <c r="AA27" s="237" t="str">
        <f>IF('Proforma '!C228="Market","Market Rate",IF('Proforma '!C228="Mgmt/Employee","Super's Unit",CONCATENATE('Proforma '!C228*100,"% AMI")))</f>
        <v>0% AMI</v>
      </c>
      <c r="AB27" s="238" t="str">
        <f t="shared" si="24"/>
        <v>0% AMI</v>
      </c>
      <c r="AC27" s="390">
        <f t="shared" ca="1" si="25"/>
        <v>0</v>
      </c>
      <c r="AD27" s="352">
        <f ca="1">OFFSET('Proforma '!$D$252, 0, ROW(A26))</f>
        <v>0</v>
      </c>
      <c r="AE27" s="240">
        <f ca="1">IFERROR(OFFSET('Proforma '!$D$256, 0, ROW(A26))/V27,0)</f>
        <v>0</v>
      </c>
      <c r="AF27" s="240">
        <f t="shared" ca="1" si="1"/>
        <v>0</v>
      </c>
      <c r="AG27" s="231">
        <f ca="1">OFFSET('Proforma '!$D$255, 0, ROW(A26))</f>
        <v>0</v>
      </c>
      <c r="AH27" s="241">
        <f t="shared" ca="1" si="2"/>
        <v>0</v>
      </c>
      <c r="AI27" s="231">
        <v>0</v>
      </c>
      <c r="AJ27" s="242">
        <f t="shared" si="3"/>
        <v>0</v>
      </c>
      <c r="AL27" s="243"/>
      <c r="AM27" s="243"/>
      <c r="AN27" s="243"/>
      <c r="AO27" s="243"/>
      <c r="AP27" s="243"/>
      <c r="AQ27" s="243"/>
      <c r="AR27" s="243"/>
    </row>
    <row r="28" spans="1:44" ht="14.25" customHeight="1">
      <c r="A28" s="227" t="str">
        <f t="shared" si="4"/>
        <v/>
      </c>
      <c r="B28" s="227" t="str">
        <f t="shared" si="5"/>
        <v/>
      </c>
      <c r="C28" s="227" t="str">
        <f t="shared" si="6"/>
        <v/>
      </c>
      <c r="D28" s="227" t="str">
        <f t="shared" si="7"/>
        <v/>
      </c>
      <c r="E28" s="227" t="str">
        <f t="shared" si="8"/>
        <v/>
      </c>
      <c r="F28" s="227" t="str">
        <f t="shared" si="9"/>
        <v/>
      </c>
      <c r="G28" s="227" t="str">
        <f t="shared" si="10"/>
        <v/>
      </c>
      <c r="H28" s="227" t="str">
        <f t="shared" si="11"/>
        <v/>
      </c>
      <c r="I28" s="227" t="str">
        <f t="shared" si="12"/>
        <v/>
      </c>
      <c r="J28" s="227" t="str">
        <f t="shared" si="13"/>
        <v/>
      </c>
      <c r="K28" s="227" t="str">
        <f t="shared" si="14"/>
        <v/>
      </c>
      <c r="L28" s="227" t="str">
        <f t="shared" si="15"/>
        <v/>
      </c>
      <c r="M28" s="227" t="str">
        <f t="shared" si="16"/>
        <v/>
      </c>
      <c r="N28" s="227" t="str">
        <f t="shared" si="17"/>
        <v/>
      </c>
      <c r="O28" s="227" t="str">
        <f t="shared" si="18"/>
        <v/>
      </c>
      <c r="P28" s="227" t="str">
        <f t="shared" si="19"/>
        <v/>
      </c>
      <c r="Q28" s="227" t="str">
        <f t="shared" si="20"/>
        <v/>
      </c>
      <c r="R28" s="227" t="str">
        <f t="shared" si="21"/>
        <v/>
      </c>
      <c r="S28" s="230" t="str">
        <f>IF(V28=0,"",CONCATENATE(
    'Proforma '!D229, " - ", AA28,
    IF(
        _xlfn.TEXTJOIN("/",TRUE,
            IF(TRIM('Proforma '!G229)="Yes","HOME",""),
            IF(TRIM('Proforma '!H229)="Yes","HTF",""),
            IF(TRIM('Proforma '!I229)="Yes","WH","")
        )&lt;&gt;"",
        " (" &amp; _xlfn.TEXTJOIN("/",TRUE,
            IF(TRIM('Proforma '!G229)="Yes","HOME",""),
            IF(TRIM('Proforma '!H229)="Yes","HTF",""),
            IF(TRIM('Proforma '!I229)="Yes","WH","")
        ) &amp; ")",
        ""
    )
))</f>
        <v/>
      </c>
      <c r="T28" s="231">
        <f t="shared" si="22"/>
        <v>27</v>
      </c>
      <c r="U28" s="232" t="str">
        <f>'Proforma '!B229</f>
        <v/>
      </c>
      <c r="V28" s="233">
        <f>'Proforma '!E229</f>
        <v>0</v>
      </c>
      <c r="W28" s="233">
        <v>1</v>
      </c>
      <c r="X28" s="234">
        <f t="shared" si="23"/>
        <v>0</v>
      </c>
      <c r="Y28" s="235">
        <f>'Proforma '!F229</f>
        <v>0</v>
      </c>
      <c r="Z28" s="236">
        <f t="shared" si="0"/>
        <v>0</v>
      </c>
      <c r="AA28" s="237" t="str">
        <f>IF('Proforma '!C229="Market","Market Rate",IF('Proforma '!C229="Mgmt/Employee","Super's Unit",CONCATENATE('Proforma '!C229*100,"% AMI")))</f>
        <v>0% AMI</v>
      </c>
      <c r="AB28" s="238" t="str">
        <f t="shared" si="24"/>
        <v>0% AMI</v>
      </c>
      <c r="AC28" s="390">
        <f t="shared" ca="1" si="25"/>
        <v>0</v>
      </c>
      <c r="AD28" s="352">
        <f ca="1">OFFSET('Proforma '!$D$252, 0, ROW(A27))</f>
        <v>0</v>
      </c>
      <c r="AE28" s="240">
        <f ca="1">IFERROR(OFFSET('Proforma '!$D$256, 0, ROW(A27))/V28,0)</f>
        <v>0</v>
      </c>
      <c r="AF28" s="240">
        <f t="shared" ca="1" si="1"/>
        <v>0</v>
      </c>
      <c r="AG28" s="231">
        <f ca="1">OFFSET('Proforma '!$D$255, 0, ROW(A27))</f>
        <v>0</v>
      </c>
      <c r="AH28" s="241">
        <f t="shared" ca="1" si="2"/>
        <v>0</v>
      </c>
      <c r="AI28" s="231">
        <v>0</v>
      </c>
      <c r="AJ28" s="242">
        <f t="shared" si="3"/>
        <v>0</v>
      </c>
      <c r="AL28" s="243"/>
      <c r="AM28" s="243"/>
      <c r="AN28" s="243"/>
      <c r="AO28" s="243"/>
      <c r="AP28" s="243"/>
      <c r="AQ28" s="243"/>
      <c r="AR28" s="243"/>
    </row>
    <row r="29" spans="1:44" ht="14.25" customHeight="1">
      <c r="A29" s="227" t="str">
        <f t="shared" si="4"/>
        <v/>
      </c>
      <c r="B29" s="227" t="str">
        <f t="shared" si="5"/>
        <v/>
      </c>
      <c r="C29" s="227" t="str">
        <f t="shared" si="6"/>
        <v/>
      </c>
      <c r="D29" s="227" t="str">
        <f t="shared" si="7"/>
        <v/>
      </c>
      <c r="E29" s="227" t="str">
        <f t="shared" si="8"/>
        <v/>
      </c>
      <c r="F29" s="227" t="str">
        <f t="shared" si="9"/>
        <v/>
      </c>
      <c r="G29" s="227" t="str">
        <f t="shared" si="10"/>
        <v/>
      </c>
      <c r="H29" s="227" t="str">
        <f t="shared" si="11"/>
        <v/>
      </c>
      <c r="I29" s="227" t="str">
        <f t="shared" si="12"/>
        <v/>
      </c>
      <c r="J29" s="227" t="str">
        <f t="shared" si="13"/>
        <v/>
      </c>
      <c r="K29" s="227" t="str">
        <f t="shared" si="14"/>
        <v/>
      </c>
      <c r="L29" s="227" t="str">
        <f t="shared" si="15"/>
        <v/>
      </c>
      <c r="M29" s="227" t="str">
        <f t="shared" si="16"/>
        <v/>
      </c>
      <c r="N29" s="227" t="str">
        <f t="shared" si="17"/>
        <v/>
      </c>
      <c r="O29" s="227" t="str">
        <f t="shared" si="18"/>
        <v/>
      </c>
      <c r="P29" s="227" t="str">
        <f t="shared" si="19"/>
        <v/>
      </c>
      <c r="Q29" s="227" t="str">
        <f t="shared" si="20"/>
        <v/>
      </c>
      <c r="R29" s="227" t="str">
        <f t="shared" si="21"/>
        <v/>
      </c>
      <c r="S29" s="230" t="str">
        <f>IF(V29=0,"",CONCATENATE(
    'Proforma '!D230, " - ", AA29,
    IF(
        _xlfn.TEXTJOIN("/",TRUE,
            IF(TRIM('Proforma '!G230)="Yes","HOME",""),
            IF(TRIM('Proforma '!H230)="Yes","HTF",""),
            IF(TRIM('Proforma '!I230)="Yes","WH","")
        )&lt;&gt;"",
        " (" &amp; _xlfn.TEXTJOIN("/",TRUE,
            IF(TRIM('Proforma '!G230)="Yes","HOME",""),
            IF(TRIM('Proforma '!H230)="Yes","HTF",""),
            IF(TRIM('Proforma '!I230)="Yes","WH","")
        ) &amp; ")",
        ""
    )
))</f>
        <v/>
      </c>
      <c r="T29" s="231">
        <f t="shared" si="22"/>
        <v>28</v>
      </c>
      <c r="U29" s="232" t="str">
        <f>'Proforma '!B230</f>
        <v/>
      </c>
      <c r="V29" s="233">
        <f>'Proforma '!E230</f>
        <v>0</v>
      </c>
      <c r="W29" s="233">
        <v>1</v>
      </c>
      <c r="X29" s="234">
        <f t="shared" si="23"/>
        <v>0</v>
      </c>
      <c r="Y29" s="235">
        <f>'Proforma '!F230</f>
        <v>0</v>
      </c>
      <c r="Z29" s="236">
        <f t="shared" si="0"/>
        <v>0</v>
      </c>
      <c r="AA29" s="237" t="str">
        <f>IF('Proforma '!C230="Market","Market Rate",IF('Proforma '!C230="Mgmt/Employee","Super's Unit",CONCATENATE('Proforma '!C230*100,"% AMI")))</f>
        <v>0% AMI</v>
      </c>
      <c r="AB29" s="238" t="str">
        <f t="shared" si="24"/>
        <v>0% AMI</v>
      </c>
      <c r="AC29" s="390">
        <f t="shared" ca="1" si="25"/>
        <v>0</v>
      </c>
      <c r="AD29" s="352">
        <f ca="1">OFFSET('Proforma '!$D$252, 0, ROW(A28))</f>
        <v>0</v>
      </c>
      <c r="AE29" s="240">
        <f ca="1">IFERROR(OFFSET('Proforma '!$D$256, 0, ROW(A28))/V29,0)</f>
        <v>0</v>
      </c>
      <c r="AF29" s="240">
        <f t="shared" ca="1" si="1"/>
        <v>0</v>
      </c>
      <c r="AG29" s="231">
        <f ca="1">OFFSET('Proforma '!$D$255, 0, ROW(A28))</f>
        <v>0</v>
      </c>
      <c r="AH29" s="241">
        <f t="shared" ca="1" si="2"/>
        <v>0</v>
      </c>
      <c r="AI29" s="231">
        <v>0</v>
      </c>
      <c r="AJ29" s="242">
        <f t="shared" si="3"/>
        <v>0</v>
      </c>
      <c r="AL29" s="243"/>
      <c r="AM29" s="243"/>
      <c r="AN29" s="243"/>
      <c r="AO29" s="243"/>
      <c r="AP29" s="243"/>
      <c r="AQ29" s="243"/>
      <c r="AR29" s="243"/>
    </row>
    <row r="30" spans="1:44" ht="14.25" customHeight="1">
      <c r="A30" s="227" t="str">
        <f t="shared" si="4"/>
        <v/>
      </c>
      <c r="B30" s="227" t="str">
        <f t="shared" si="5"/>
        <v/>
      </c>
      <c r="C30" s="227" t="str">
        <f t="shared" si="6"/>
        <v/>
      </c>
      <c r="D30" s="227" t="str">
        <f t="shared" si="7"/>
        <v/>
      </c>
      <c r="E30" s="227" t="str">
        <f t="shared" si="8"/>
        <v/>
      </c>
      <c r="F30" s="227" t="str">
        <f t="shared" si="9"/>
        <v/>
      </c>
      <c r="G30" s="227" t="str">
        <f t="shared" si="10"/>
        <v/>
      </c>
      <c r="H30" s="227" t="str">
        <f t="shared" si="11"/>
        <v/>
      </c>
      <c r="I30" s="227" t="str">
        <f t="shared" si="12"/>
        <v/>
      </c>
      <c r="J30" s="227" t="str">
        <f t="shared" si="13"/>
        <v/>
      </c>
      <c r="K30" s="227" t="str">
        <f t="shared" si="14"/>
        <v/>
      </c>
      <c r="L30" s="227" t="str">
        <f t="shared" si="15"/>
        <v/>
      </c>
      <c r="M30" s="227" t="str">
        <f t="shared" si="16"/>
        <v/>
      </c>
      <c r="N30" s="227" t="str">
        <f t="shared" si="17"/>
        <v/>
      </c>
      <c r="O30" s="227" t="str">
        <f t="shared" si="18"/>
        <v/>
      </c>
      <c r="P30" s="227" t="str">
        <f t="shared" si="19"/>
        <v/>
      </c>
      <c r="Q30" s="227" t="str">
        <f t="shared" si="20"/>
        <v/>
      </c>
      <c r="R30" s="227" t="str">
        <f t="shared" si="21"/>
        <v/>
      </c>
      <c r="S30" s="230" t="str">
        <f>IF(V30=0,"",CONCATENATE(
    'Proforma '!D231, " - ", AA30,
    IF(
        _xlfn.TEXTJOIN("/",TRUE,
            IF(TRIM('Proforma '!G231)="Yes","HOME",""),
            IF(TRIM('Proforma '!H231)="Yes","HTF",""),
            IF(TRIM('Proforma '!I231)="Yes","WH","")
        )&lt;&gt;"",
        " (" &amp; _xlfn.TEXTJOIN("/",TRUE,
            IF(TRIM('Proforma '!G231)="Yes","HOME",""),
            IF(TRIM('Proforma '!H231)="Yes","HTF",""),
            IF(TRIM('Proforma '!I231)="Yes","WH","")
        ) &amp; ")",
        ""
    )
))</f>
        <v/>
      </c>
      <c r="T30" s="231">
        <f t="shared" si="22"/>
        <v>29</v>
      </c>
      <c r="U30" s="232" t="str">
        <f>'Proforma '!B231</f>
        <v/>
      </c>
      <c r="V30" s="233">
        <f>'Proforma '!E231</f>
        <v>0</v>
      </c>
      <c r="W30" s="233">
        <v>1</v>
      </c>
      <c r="X30" s="234">
        <f t="shared" si="23"/>
        <v>0</v>
      </c>
      <c r="Y30" s="235">
        <f>'Proforma '!F231</f>
        <v>0</v>
      </c>
      <c r="Z30" s="236">
        <f t="shared" si="0"/>
        <v>0</v>
      </c>
      <c r="AA30" s="237" t="str">
        <f>IF('Proforma '!C231="Market","Market Rate",IF('Proforma '!C231="Mgmt/Employee","Super's Unit",CONCATENATE('Proforma '!C231*100,"% AMI")))</f>
        <v>0% AMI</v>
      </c>
      <c r="AB30" s="238" t="str">
        <f t="shared" si="24"/>
        <v>0% AMI</v>
      </c>
      <c r="AC30" s="390">
        <f t="shared" ca="1" si="25"/>
        <v>0</v>
      </c>
      <c r="AD30" s="352">
        <f ca="1">OFFSET('Proforma '!$D$252, 0, ROW(A29))</f>
        <v>0</v>
      </c>
      <c r="AE30" s="240">
        <f ca="1">IFERROR(OFFSET('Proforma '!$D$256, 0, ROW(A29))/V30,0)</f>
        <v>0</v>
      </c>
      <c r="AF30" s="240">
        <f t="shared" ca="1" si="1"/>
        <v>0</v>
      </c>
      <c r="AG30" s="231">
        <f ca="1">OFFSET('Proforma '!$D$255, 0, ROW(A29))</f>
        <v>0</v>
      </c>
      <c r="AH30" s="241">
        <f t="shared" ca="1" si="2"/>
        <v>0</v>
      </c>
      <c r="AI30" s="231">
        <v>0</v>
      </c>
      <c r="AJ30" s="242">
        <f t="shared" si="3"/>
        <v>0</v>
      </c>
      <c r="AL30" s="243"/>
      <c r="AM30" s="243"/>
      <c r="AN30" s="243"/>
      <c r="AO30" s="243"/>
      <c r="AP30" s="243"/>
      <c r="AQ30" s="243"/>
      <c r="AR30" s="243"/>
    </row>
    <row r="31" spans="1:44" ht="14.25" customHeight="1">
      <c r="A31" s="227" t="str">
        <f t="shared" si="4"/>
        <v/>
      </c>
      <c r="B31" s="227" t="str">
        <f t="shared" si="5"/>
        <v/>
      </c>
      <c r="C31" s="227" t="str">
        <f t="shared" si="6"/>
        <v/>
      </c>
      <c r="D31" s="227" t="str">
        <f t="shared" si="7"/>
        <v/>
      </c>
      <c r="E31" s="227" t="str">
        <f t="shared" si="8"/>
        <v/>
      </c>
      <c r="F31" s="227" t="str">
        <f t="shared" si="9"/>
        <v/>
      </c>
      <c r="G31" s="227" t="str">
        <f t="shared" si="10"/>
        <v/>
      </c>
      <c r="H31" s="227" t="str">
        <f t="shared" si="11"/>
        <v/>
      </c>
      <c r="I31" s="227" t="str">
        <f t="shared" si="12"/>
        <v/>
      </c>
      <c r="J31" s="227" t="str">
        <f t="shared" si="13"/>
        <v/>
      </c>
      <c r="K31" s="227" t="str">
        <f t="shared" si="14"/>
        <v/>
      </c>
      <c r="L31" s="227" t="str">
        <f t="shared" si="15"/>
        <v/>
      </c>
      <c r="M31" s="227" t="str">
        <f t="shared" si="16"/>
        <v/>
      </c>
      <c r="N31" s="227" t="str">
        <f t="shared" si="17"/>
        <v/>
      </c>
      <c r="O31" s="227" t="str">
        <f t="shared" si="18"/>
        <v/>
      </c>
      <c r="P31" s="227" t="str">
        <f t="shared" si="19"/>
        <v/>
      </c>
      <c r="Q31" s="227" t="str">
        <f t="shared" si="20"/>
        <v/>
      </c>
      <c r="R31" s="227" t="str">
        <f t="shared" si="21"/>
        <v/>
      </c>
      <c r="S31" s="230" t="str">
        <f>IF(V31=0,"",CONCATENATE(
    'Proforma '!D232, " - ", AA31,
    IF(
        _xlfn.TEXTJOIN("/",TRUE,
            IF(TRIM('Proforma '!G232)="Yes","HOME",""),
            IF(TRIM('Proforma '!H232)="Yes","HTF",""),
            IF(TRIM('Proforma '!I232)="Yes","WH","")
        )&lt;&gt;"",
        " (" &amp; _xlfn.TEXTJOIN("/",TRUE,
            IF(TRIM('Proforma '!G232)="Yes","HOME",""),
            IF(TRIM('Proforma '!H232)="Yes","HTF",""),
            IF(TRIM('Proforma '!I232)="Yes","WH","")
        ) &amp; ")",
        ""
    )
))</f>
        <v/>
      </c>
      <c r="T31" s="231">
        <f t="shared" si="22"/>
        <v>30</v>
      </c>
      <c r="U31" s="232" t="str">
        <f>'Proforma '!B232</f>
        <v/>
      </c>
      <c r="V31" s="233">
        <f>'Proforma '!E232</f>
        <v>0</v>
      </c>
      <c r="W31" s="233">
        <v>1</v>
      </c>
      <c r="X31" s="234">
        <f t="shared" si="23"/>
        <v>0</v>
      </c>
      <c r="Y31" s="235">
        <f>'Proforma '!F232</f>
        <v>0</v>
      </c>
      <c r="Z31" s="236">
        <f t="shared" si="0"/>
        <v>0</v>
      </c>
      <c r="AA31" s="237" t="str">
        <f>IF('Proforma '!C232="Market","Market Rate",IF('Proforma '!C232="Mgmt/Employee","Super's Unit",CONCATENATE('Proforma '!C232*100,"% AMI")))</f>
        <v>0% AMI</v>
      </c>
      <c r="AB31" s="238" t="str">
        <f t="shared" si="24"/>
        <v>0% AMI</v>
      </c>
      <c r="AC31" s="390">
        <f t="shared" ca="1" si="25"/>
        <v>0</v>
      </c>
      <c r="AD31" s="352">
        <f ca="1">OFFSET('Proforma '!$D$252, 0, ROW(A30))</f>
        <v>0</v>
      </c>
      <c r="AE31" s="240">
        <f ca="1">IFERROR(OFFSET('Proforma '!$D$256, 0, ROW(A30))/V31,0)</f>
        <v>0</v>
      </c>
      <c r="AF31" s="240">
        <f t="shared" ca="1" si="1"/>
        <v>0</v>
      </c>
      <c r="AG31" s="231">
        <f ca="1">OFFSET('Proforma '!$D$255, 0, ROW(A30))</f>
        <v>0</v>
      </c>
      <c r="AH31" s="241">
        <f t="shared" ca="1" si="2"/>
        <v>0</v>
      </c>
      <c r="AI31" s="231">
        <v>0</v>
      </c>
      <c r="AJ31" s="242">
        <f t="shared" si="3"/>
        <v>0</v>
      </c>
      <c r="AL31" s="243"/>
      <c r="AM31" s="243"/>
      <c r="AN31" s="243"/>
      <c r="AO31" s="243"/>
      <c r="AP31" s="243"/>
      <c r="AQ31" s="243"/>
      <c r="AR31" s="243"/>
    </row>
    <row r="32" spans="1:44" ht="14.25" customHeight="1">
      <c r="A32" s="227" t="str">
        <f t="shared" si="4"/>
        <v/>
      </c>
      <c r="B32" s="227" t="str">
        <f t="shared" si="5"/>
        <v/>
      </c>
      <c r="C32" s="227" t="str">
        <f t="shared" si="6"/>
        <v/>
      </c>
      <c r="D32" s="227" t="str">
        <f t="shared" si="7"/>
        <v/>
      </c>
      <c r="E32" s="227" t="str">
        <f t="shared" si="8"/>
        <v/>
      </c>
      <c r="F32" s="227" t="str">
        <f t="shared" si="9"/>
        <v/>
      </c>
      <c r="G32" s="227" t="str">
        <f t="shared" si="10"/>
        <v/>
      </c>
      <c r="H32" s="227" t="str">
        <f t="shared" si="11"/>
        <v/>
      </c>
      <c r="I32" s="227" t="str">
        <f t="shared" si="12"/>
        <v/>
      </c>
      <c r="J32" s="227" t="str">
        <f t="shared" si="13"/>
        <v/>
      </c>
      <c r="K32" s="227" t="str">
        <f t="shared" si="14"/>
        <v/>
      </c>
      <c r="L32" s="227" t="str">
        <f t="shared" si="15"/>
        <v/>
      </c>
      <c r="M32" s="227" t="str">
        <f t="shared" si="16"/>
        <v/>
      </c>
      <c r="N32" s="227" t="str">
        <f t="shared" si="17"/>
        <v/>
      </c>
      <c r="O32" s="227" t="str">
        <f t="shared" si="18"/>
        <v/>
      </c>
      <c r="P32" s="227" t="str">
        <f t="shared" si="19"/>
        <v/>
      </c>
      <c r="Q32" s="227" t="str">
        <f t="shared" si="20"/>
        <v/>
      </c>
      <c r="R32" s="227" t="str">
        <f t="shared" si="21"/>
        <v/>
      </c>
      <c r="S32" s="230"/>
      <c r="T32" s="231"/>
      <c r="U32" s="232"/>
      <c r="V32" s="245"/>
      <c r="W32" s="233"/>
      <c r="X32" s="234"/>
      <c r="Y32" s="235"/>
      <c r="Z32" s="236"/>
      <c r="AA32" s="237"/>
      <c r="AB32" s="238"/>
      <c r="AC32" s="246"/>
      <c r="AD32" s="239"/>
      <c r="AE32" s="240"/>
      <c r="AF32" s="240"/>
      <c r="AG32" s="231"/>
      <c r="AH32" s="241"/>
      <c r="AI32" s="231"/>
      <c r="AJ32" s="242"/>
      <c r="AL32" s="243"/>
      <c r="AM32" s="243"/>
      <c r="AN32" s="243"/>
      <c r="AO32" s="243"/>
      <c r="AP32" s="243"/>
      <c r="AQ32" s="243"/>
      <c r="AR32" s="243"/>
    </row>
    <row r="33" spans="1:44" ht="14.25" customHeight="1">
      <c r="A33" s="227" t="str">
        <f t="shared" si="4"/>
        <v/>
      </c>
      <c r="B33" s="227" t="str">
        <f t="shared" si="5"/>
        <v/>
      </c>
      <c r="C33" s="227" t="str">
        <f t="shared" si="6"/>
        <v/>
      </c>
      <c r="D33" s="227" t="str">
        <f t="shared" si="7"/>
        <v/>
      </c>
      <c r="E33" s="227" t="str">
        <f t="shared" si="8"/>
        <v/>
      </c>
      <c r="F33" s="227" t="str">
        <f t="shared" si="9"/>
        <v/>
      </c>
      <c r="G33" s="227" t="str">
        <f t="shared" si="10"/>
        <v/>
      </c>
      <c r="H33" s="227" t="str">
        <f t="shared" si="11"/>
        <v/>
      </c>
      <c r="I33" s="227" t="str">
        <f t="shared" si="12"/>
        <v/>
      </c>
      <c r="J33" s="227" t="str">
        <f t="shared" si="13"/>
        <v/>
      </c>
      <c r="K33" s="227" t="str">
        <f t="shared" si="14"/>
        <v/>
      </c>
      <c r="L33" s="227" t="str">
        <f t="shared" si="15"/>
        <v/>
      </c>
      <c r="M33" s="227" t="str">
        <f t="shared" si="16"/>
        <v/>
      </c>
      <c r="N33" s="227" t="str">
        <f t="shared" si="17"/>
        <v/>
      </c>
      <c r="O33" s="227" t="str">
        <f t="shared" si="18"/>
        <v/>
      </c>
      <c r="P33" s="227" t="str">
        <f t="shared" si="19"/>
        <v/>
      </c>
      <c r="Q33" s="227" t="str">
        <f t="shared" si="20"/>
        <v/>
      </c>
      <c r="R33" s="227" t="str">
        <f t="shared" si="21"/>
        <v/>
      </c>
      <c r="S33" s="230"/>
      <c r="T33" s="231"/>
      <c r="U33" s="232"/>
      <c r="V33" s="245"/>
      <c r="W33" s="233"/>
      <c r="X33" s="234"/>
      <c r="Y33" s="235"/>
      <c r="Z33" s="236"/>
      <c r="AA33" s="237"/>
      <c r="AB33" s="238"/>
      <c r="AC33" s="246"/>
      <c r="AD33" s="239"/>
      <c r="AE33" s="240"/>
      <c r="AF33" s="240"/>
      <c r="AG33" s="231"/>
      <c r="AH33" s="241"/>
      <c r="AI33" s="231"/>
      <c r="AJ33" s="242"/>
      <c r="AL33" s="243"/>
      <c r="AM33" s="243"/>
      <c r="AN33" s="243"/>
      <c r="AO33" s="243"/>
      <c r="AP33" s="243"/>
      <c r="AQ33" s="243"/>
      <c r="AR33" s="243"/>
    </row>
    <row r="34" spans="1:44" ht="14.25" customHeight="1">
      <c r="A34" s="227" t="str">
        <f t="shared" si="4"/>
        <v/>
      </c>
      <c r="B34" s="227" t="str">
        <f t="shared" si="5"/>
        <v/>
      </c>
      <c r="C34" s="227" t="str">
        <f t="shared" si="6"/>
        <v/>
      </c>
      <c r="D34" s="227" t="str">
        <f t="shared" si="7"/>
        <v/>
      </c>
      <c r="E34" s="227" t="str">
        <f t="shared" si="8"/>
        <v/>
      </c>
      <c r="F34" s="227" t="str">
        <f t="shared" si="9"/>
        <v/>
      </c>
      <c r="G34" s="227" t="str">
        <f t="shared" si="10"/>
        <v/>
      </c>
      <c r="H34" s="227" t="str">
        <f t="shared" si="11"/>
        <v/>
      </c>
      <c r="I34" s="227" t="str">
        <f t="shared" si="12"/>
        <v/>
      </c>
      <c r="J34" s="227" t="str">
        <f t="shared" si="13"/>
        <v/>
      </c>
      <c r="K34" s="227" t="str">
        <f t="shared" si="14"/>
        <v/>
      </c>
      <c r="L34" s="227" t="str">
        <f t="shared" si="15"/>
        <v/>
      </c>
      <c r="M34" s="227" t="str">
        <f t="shared" si="16"/>
        <v/>
      </c>
      <c r="N34" s="227" t="str">
        <f t="shared" si="17"/>
        <v/>
      </c>
      <c r="O34" s="227" t="str">
        <f t="shared" si="18"/>
        <v/>
      </c>
      <c r="P34" s="227" t="str">
        <f t="shared" si="19"/>
        <v/>
      </c>
      <c r="Q34" s="227" t="str">
        <f t="shared" si="20"/>
        <v/>
      </c>
      <c r="R34" s="227" t="str">
        <f t="shared" si="21"/>
        <v/>
      </c>
      <c r="S34" s="230"/>
      <c r="T34" s="231"/>
      <c r="U34" s="232"/>
      <c r="V34" s="245"/>
      <c r="W34" s="233"/>
      <c r="X34" s="234"/>
      <c r="Y34" s="235"/>
      <c r="Z34" s="236"/>
      <c r="AA34" s="237"/>
      <c r="AB34" s="238"/>
      <c r="AC34" s="246"/>
      <c r="AD34" s="239"/>
      <c r="AE34" s="240"/>
      <c r="AF34" s="240"/>
      <c r="AG34" s="231"/>
      <c r="AH34" s="241"/>
      <c r="AI34" s="231"/>
      <c r="AJ34" s="242"/>
      <c r="AL34" s="243"/>
      <c r="AM34" s="243"/>
      <c r="AN34" s="243"/>
      <c r="AO34" s="243"/>
      <c r="AP34" s="243"/>
      <c r="AQ34" s="243"/>
      <c r="AR34" s="243"/>
    </row>
    <row r="35" spans="1:44" ht="14.25" customHeight="1">
      <c r="A35" s="227" t="str">
        <f t="shared" si="4"/>
        <v/>
      </c>
      <c r="B35" s="227" t="str">
        <f t="shared" si="5"/>
        <v/>
      </c>
      <c r="C35" s="227" t="str">
        <f t="shared" si="6"/>
        <v/>
      </c>
      <c r="D35" s="227" t="str">
        <f t="shared" si="7"/>
        <v/>
      </c>
      <c r="E35" s="227" t="str">
        <f t="shared" si="8"/>
        <v/>
      </c>
      <c r="F35" s="227" t="str">
        <f t="shared" si="9"/>
        <v/>
      </c>
      <c r="G35" s="227" t="str">
        <f t="shared" si="10"/>
        <v/>
      </c>
      <c r="H35" s="227" t="str">
        <f t="shared" si="11"/>
        <v/>
      </c>
      <c r="I35" s="227" t="str">
        <f t="shared" si="12"/>
        <v/>
      </c>
      <c r="J35" s="227" t="str">
        <f t="shared" si="13"/>
        <v/>
      </c>
      <c r="K35" s="227" t="str">
        <f t="shared" si="14"/>
        <v/>
      </c>
      <c r="L35" s="227" t="str">
        <f t="shared" si="15"/>
        <v/>
      </c>
      <c r="M35" s="227" t="str">
        <f t="shared" si="16"/>
        <v/>
      </c>
      <c r="N35" s="227" t="str">
        <f t="shared" si="17"/>
        <v/>
      </c>
      <c r="O35" s="227" t="str">
        <f t="shared" si="18"/>
        <v/>
      </c>
      <c r="P35" s="227" t="str">
        <f t="shared" si="19"/>
        <v/>
      </c>
      <c r="Q35" s="227" t="str">
        <f t="shared" si="20"/>
        <v/>
      </c>
      <c r="R35" s="227" t="str">
        <f t="shared" si="21"/>
        <v/>
      </c>
      <c r="S35" s="230"/>
      <c r="T35" s="231"/>
      <c r="U35" s="232"/>
      <c r="V35" s="245"/>
      <c r="W35" s="233"/>
      <c r="X35" s="234"/>
      <c r="Y35" s="235"/>
      <c r="Z35" s="236"/>
      <c r="AA35" s="237"/>
      <c r="AB35" s="238"/>
      <c r="AC35" s="246"/>
      <c r="AD35" s="239"/>
      <c r="AE35" s="240"/>
      <c r="AF35" s="240"/>
      <c r="AG35" s="231"/>
      <c r="AH35" s="241"/>
      <c r="AI35" s="231"/>
      <c r="AJ35" s="242"/>
      <c r="AL35" s="243"/>
      <c r="AM35" s="243"/>
      <c r="AN35" s="243"/>
      <c r="AO35" s="243"/>
      <c r="AP35" s="243"/>
      <c r="AQ35" s="243"/>
      <c r="AR35" s="243"/>
    </row>
    <row r="36" spans="1:44" ht="14.25" customHeight="1">
      <c r="A36" s="227" t="str">
        <f t="shared" si="4"/>
        <v/>
      </c>
      <c r="B36" s="227" t="str">
        <f t="shared" si="5"/>
        <v/>
      </c>
      <c r="C36" s="227" t="str">
        <f t="shared" si="6"/>
        <v/>
      </c>
      <c r="D36" s="227" t="str">
        <f t="shared" si="7"/>
        <v/>
      </c>
      <c r="E36" s="227" t="str">
        <f t="shared" si="8"/>
        <v/>
      </c>
      <c r="F36" s="227" t="str">
        <f t="shared" si="9"/>
        <v/>
      </c>
      <c r="G36" s="227" t="str">
        <f t="shared" si="10"/>
        <v/>
      </c>
      <c r="H36" s="227" t="str">
        <f t="shared" si="11"/>
        <v/>
      </c>
      <c r="I36" s="227" t="str">
        <f t="shared" si="12"/>
        <v/>
      </c>
      <c r="J36" s="227" t="str">
        <f t="shared" si="13"/>
        <v/>
      </c>
      <c r="K36" s="227" t="str">
        <f t="shared" si="14"/>
        <v/>
      </c>
      <c r="L36" s="227" t="str">
        <f t="shared" si="15"/>
        <v/>
      </c>
      <c r="M36" s="227" t="str">
        <f t="shared" si="16"/>
        <v/>
      </c>
      <c r="N36" s="227" t="str">
        <f t="shared" si="17"/>
        <v/>
      </c>
      <c r="O36" s="227" t="str">
        <f t="shared" si="18"/>
        <v/>
      </c>
      <c r="P36" s="227" t="str">
        <f t="shared" si="19"/>
        <v/>
      </c>
      <c r="Q36" s="227" t="str">
        <f t="shared" si="20"/>
        <v/>
      </c>
      <c r="R36" s="227" t="str">
        <f t="shared" si="21"/>
        <v/>
      </c>
      <c r="S36" s="230"/>
      <c r="T36" s="231"/>
      <c r="U36" s="232"/>
      <c r="V36" s="245"/>
      <c r="W36" s="233"/>
      <c r="X36" s="234"/>
      <c r="Y36" s="235"/>
      <c r="Z36" s="236"/>
      <c r="AA36" s="237"/>
      <c r="AB36" s="238"/>
      <c r="AC36" s="246"/>
      <c r="AD36" s="239"/>
      <c r="AE36" s="240"/>
      <c r="AF36" s="240"/>
      <c r="AG36" s="231"/>
      <c r="AH36" s="241"/>
      <c r="AI36" s="231"/>
      <c r="AJ36" s="242"/>
      <c r="AL36" s="243"/>
      <c r="AM36" s="243"/>
      <c r="AN36" s="243"/>
      <c r="AO36" s="243"/>
      <c r="AP36" s="243"/>
      <c r="AQ36" s="243"/>
      <c r="AR36" s="243"/>
    </row>
    <row r="37" spans="1:44" ht="14.25" customHeight="1">
      <c r="A37" s="227" t="str">
        <f t="shared" si="4"/>
        <v/>
      </c>
      <c r="B37" s="227" t="str">
        <f t="shared" si="5"/>
        <v/>
      </c>
      <c r="C37" s="227" t="str">
        <f t="shared" si="6"/>
        <v/>
      </c>
      <c r="D37" s="227" t="str">
        <f t="shared" si="7"/>
        <v/>
      </c>
      <c r="E37" s="227" t="str">
        <f t="shared" si="8"/>
        <v/>
      </c>
      <c r="F37" s="227" t="str">
        <f t="shared" si="9"/>
        <v/>
      </c>
      <c r="G37" s="227" t="str">
        <f t="shared" si="10"/>
        <v/>
      </c>
      <c r="H37" s="227" t="str">
        <f t="shared" si="11"/>
        <v/>
      </c>
      <c r="I37" s="227" t="str">
        <f t="shared" si="12"/>
        <v/>
      </c>
      <c r="J37" s="227" t="str">
        <f t="shared" si="13"/>
        <v/>
      </c>
      <c r="K37" s="227" t="str">
        <f t="shared" si="14"/>
        <v/>
      </c>
      <c r="L37" s="227" t="str">
        <f t="shared" si="15"/>
        <v/>
      </c>
      <c r="M37" s="227" t="str">
        <f t="shared" si="16"/>
        <v/>
      </c>
      <c r="N37" s="227" t="str">
        <f t="shared" si="17"/>
        <v/>
      </c>
      <c r="O37" s="227" t="str">
        <f t="shared" si="18"/>
        <v/>
      </c>
      <c r="P37" s="227" t="str">
        <f t="shared" si="19"/>
        <v/>
      </c>
      <c r="Q37" s="227" t="str">
        <f t="shared" si="20"/>
        <v/>
      </c>
      <c r="R37" s="227" t="str">
        <f t="shared" si="21"/>
        <v/>
      </c>
      <c r="S37" s="230"/>
      <c r="T37" s="231"/>
      <c r="U37" s="232"/>
      <c r="V37" s="245"/>
      <c r="W37" s="233"/>
      <c r="X37" s="234"/>
      <c r="Y37" s="235"/>
      <c r="Z37" s="236"/>
      <c r="AA37" s="237"/>
      <c r="AB37" s="238"/>
      <c r="AC37" s="246"/>
      <c r="AD37" s="239"/>
      <c r="AE37" s="240"/>
      <c r="AF37" s="240"/>
      <c r="AG37" s="231"/>
      <c r="AH37" s="241"/>
      <c r="AI37" s="231"/>
      <c r="AJ37" s="242"/>
      <c r="AL37" s="243"/>
      <c r="AM37" s="243"/>
      <c r="AN37" s="243"/>
      <c r="AO37" s="243"/>
      <c r="AP37" s="243"/>
      <c r="AQ37" s="243"/>
      <c r="AR37" s="243"/>
    </row>
    <row r="38" spans="1:44" ht="14.25" customHeight="1">
      <c r="A38" s="227" t="str">
        <f t="shared" si="4"/>
        <v/>
      </c>
      <c r="B38" s="227" t="str">
        <f t="shared" si="5"/>
        <v/>
      </c>
      <c r="C38" s="227" t="str">
        <f t="shared" si="6"/>
        <v/>
      </c>
      <c r="D38" s="227" t="str">
        <f t="shared" si="7"/>
        <v/>
      </c>
      <c r="E38" s="227" t="str">
        <f t="shared" si="8"/>
        <v/>
      </c>
      <c r="F38" s="227" t="str">
        <f t="shared" si="9"/>
        <v/>
      </c>
      <c r="G38" s="227" t="str">
        <f t="shared" si="10"/>
        <v/>
      </c>
      <c r="H38" s="227" t="str">
        <f t="shared" si="11"/>
        <v/>
      </c>
      <c r="I38" s="227" t="str">
        <f t="shared" si="12"/>
        <v/>
      </c>
      <c r="J38" s="227" t="str">
        <f t="shared" si="13"/>
        <v/>
      </c>
      <c r="K38" s="227" t="str">
        <f t="shared" si="14"/>
        <v/>
      </c>
      <c r="L38" s="227" t="str">
        <f t="shared" si="15"/>
        <v/>
      </c>
      <c r="M38" s="227" t="str">
        <f t="shared" si="16"/>
        <v/>
      </c>
      <c r="N38" s="227" t="str">
        <f t="shared" si="17"/>
        <v/>
      </c>
      <c r="O38" s="227" t="str">
        <f t="shared" si="18"/>
        <v/>
      </c>
      <c r="P38" s="227" t="str">
        <f t="shared" si="19"/>
        <v/>
      </c>
      <c r="Q38" s="227" t="str">
        <f t="shared" si="20"/>
        <v/>
      </c>
      <c r="R38" s="227" t="str">
        <f t="shared" si="21"/>
        <v/>
      </c>
      <c r="S38" s="230"/>
      <c r="T38" s="231"/>
      <c r="U38" s="232"/>
      <c r="V38" s="245"/>
      <c r="W38" s="233"/>
      <c r="X38" s="234"/>
      <c r="Y38" s="235"/>
      <c r="Z38" s="236"/>
      <c r="AA38" s="237"/>
      <c r="AB38" s="238"/>
      <c r="AC38" s="246"/>
      <c r="AD38" s="239"/>
      <c r="AE38" s="240"/>
      <c r="AF38" s="240"/>
      <c r="AG38" s="231"/>
      <c r="AH38" s="241"/>
      <c r="AI38" s="231"/>
      <c r="AJ38" s="242"/>
      <c r="AL38" s="243"/>
      <c r="AM38" s="243"/>
      <c r="AN38" s="243"/>
      <c r="AO38" s="243"/>
      <c r="AP38" s="243"/>
      <c r="AQ38" s="243"/>
      <c r="AR38" s="243"/>
    </row>
    <row r="39" spans="1:44" ht="14.25" customHeight="1">
      <c r="A39" s="227" t="str">
        <f t="shared" si="4"/>
        <v/>
      </c>
      <c r="B39" s="227" t="str">
        <f t="shared" si="5"/>
        <v/>
      </c>
      <c r="C39" s="227" t="str">
        <f t="shared" si="6"/>
        <v/>
      </c>
      <c r="D39" s="227" t="str">
        <f t="shared" si="7"/>
        <v/>
      </c>
      <c r="E39" s="227" t="str">
        <f t="shared" si="8"/>
        <v/>
      </c>
      <c r="F39" s="227" t="str">
        <f t="shared" si="9"/>
        <v/>
      </c>
      <c r="G39" s="227" t="str">
        <f t="shared" si="10"/>
        <v/>
      </c>
      <c r="H39" s="227" t="str">
        <f t="shared" si="11"/>
        <v/>
      </c>
      <c r="I39" s="227" t="str">
        <f t="shared" si="12"/>
        <v/>
      </c>
      <c r="J39" s="227" t="str">
        <f t="shared" si="13"/>
        <v/>
      </c>
      <c r="K39" s="227" t="str">
        <f t="shared" si="14"/>
        <v/>
      </c>
      <c r="L39" s="227" t="str">
        <f t="shared" si="15"/>
        <v/>
      </c>
      <c r="M39" s="227" t="str">
        <f t="shared" si="16"/>
        <v/>
      </c>
      <c r="N39" s="227" t="str">
        <f t="shared" si="17"/>
        <v/>
      </c>
      <c r="O39" s="227" t="str">
        <f t="shared" si="18"/>
        <v/>
      </c>
      <c r="P39" s="227" t="str">
        <f t="shared" si="19"/>
        <v/>
      </c>
      <c r="Q39" s="227" t="str">
        <f t="shared" si="20"/>
        <v/>
      </c>
      <c r="R39" s="227" t="str">
        <f t="shared" si="21"/>
        <v/>
      </c>
      <c r="S39" s="230"/>
      <c r="T39" s="231"/>
      <c r="U39" s="232"/>
      <c r="V39" s="245"/>
      <c r="W39" s="233"/>
      <c r="X39" s="234"/>
      <c r="Y39" s="235"/>
      <c r="Z39" s="236"/>
      <c r="AA39" s="237"/>
      <c r="AB39" s="238"/>
      <c r="AC39" s="246"/>
      <c r="AD39" s="239"/>
      <c r="AE39" s="240"/>
      <c r="AF39" s="240"/>
      <c r="AG39" s="231"/>
      <c r="AH39" s="241"/>
      <c r="AI39" s="231"/>
      <c r="AJ39" s="242"/>
      <c r="AL39" s="243"/>
      <c r="AM39" s="243"/>
      <c r="AN39" s="243"/>
      <c r="AO39" s="243"/>
      <c r="AP39" s="243"/>
      <c r="AQ39" s="243"/>
      <c r="AR39" s="243"/>
    </row>
    <row r="40" spans="1:44" ht="14.25" customHeight="1">
      <c r="A40" s="227" t="str">
        <f t="shared" si="4"/>
        <v/>
      </c>
      <c r="B40" s="227" t="str">
        <f t="shared" si="5"/>
        <v/>
      </c>
      <c r="C40" s="227" t="str">
        <f t="shared" si="6"/>
        <v/>
      </c>
      <c r="D40" s="227" t="str">
        <f t="shared" si="7"/>
        <v/>
      </c>
      <c r="E40" s="227" t="str">
        <f t="shared" si="8"/>
        <v/>
      </c>
      <c r="F40" s="227" t="str">
        <f t="shared" si="9"/>
        <v/>
      </c>
      <c r="G40" s="227" t="str">
        <f t="shared" si="10"/>
        <v/>
      </c>
      <c r="H40" s="227" t="str">
        <f t="shared" si="11"/>
        <v/>
      </c>
      <c r="I40" s="227" t="str">
        <f t="shared" si="12"/>
        <v/>
      </c>
      <c r="J40" s="227" t="str">
        <f t="shared" si="13"/>
        <v/>
      </c>
      <c r="K40" s="227" t="str">
        <f t="shared" si="14"/>
        <v/>
      </c>
      <c r="L40" s="227" t="str">
        <f t="shared" si="15"/>
        <v/>
      </c>
      <c r="M40" s="227" t="str">
        <f t="shared" si="16"/>
        <v/>
      </c>
      <c r="N40" s="227" t="str">
        <f t="shared" si="17"/>
        <v/>
      </c>
      <c r="O40" s="227" t="str">
        <f t="shared" si="18"/>
        <v/>
      </c>
      <c r="P40" s="227" t="str">
        <f t="shared" si="19"/>
        <v/>
      </c>
      <c r="Q40" s="227" t="str">
        <f t="shared" si="20"/>
        <v/>
      </c>
      <c r="R40" s="227" t="str">
        <f t="shared" si="21"/>
        <v/>
      </c>
      <c r="S40" s="230"/>
      <c r="T40" s="231"/>
      <c r="U40" s="232"/>
      <c r="V40" s="245"/>
      <c r="W40" s="233"/>
      <c r="X40" s="234"/>
      <c r="Y40" s="235"/>
      <c r="Z40" s="236"/>
      <c r="AA40" s="237"/>
      <c r="AB40" s="238"/>
      <c r="AC40" s="246"/>
      <c r="AD40" s="239"/>
      <c r="AE40" s="240"/>
      <c r="AF40" s="240"/>
      <c r="AG40" s="231"/>
      <c r="AH40" s="241"/>
      <c r="AI40" s="231"/>
      <c r="AJ40" s="242"/>
      <c r="AL40" s="243"/>
      <c r="AM40" s="243"/>
      <c r="AN40" s="243"/>
      <c r="AO40" s="243"/>
      <c r="AP40" s="243"/>
      <c r="AQ40" s="243"/>
      <c r="AR40" s="243"/>
    </row>
    <row r="41" spans="1:44" ht="14.25" customHeight="1">
      <c r="A41" s="227" t="str">
        <f t="shared" si="4"/>
        <v/>
      </c>
      <c r="B41" s="227" t="str">
        <f t="shared" si="5"/>
        <v/>
      </c>
      <c r="C41" s="227" t="str">
        <f t="shared" si="6"/>
        <v/>
      </c>
      <c r="D41" s="227" t="str">
        <f t="shared" si="7"/>
        <v/>
      </c>
      <c r="E41" s="227" t="str">
        <f t="shared" si="8"/>
        <v/>
      </c>
      <c r="F41" s="227" t="str">
        <f t="shared" si="9"/>
        <v/>
      </c>
      <c r="G41" s="227" t="str">
        <f t="shared" si="10"/>
        <v/>
      </c>
      <c r="H41" s="227" t="str">
        <f t="shared" si="11"/>
        <v/>
      </c>
      <c r="I41" s="227" t="str">
        <f t="shared" si="12"/>
        <v/>
      </c>
      <c r="J41" s="227" t="str">
        <f t="shared" si="13"/>
        <v/>
      </c>
      <c r="K41" s="227" t="str">
        <f t="shared" si="14"/>
        <v/>
      </c>
      <c r="L41" s="227" t="str">
        <f t="shared" si="15"/>
        <v/>
      </c>
      <c r="M41" s="227" t="str">
        <f t="shared" si="16"/>
        <v/>
      </c>
      <c r="N41" s="227" t="str">
        <f t="shared" si="17"/>
        <v/>
      </c>
      <c r="O41" s="227" t="str">
        <f t="shared" si="18"/>
        <v/>
      </c>
      <c r="P41" s="227" t="str">
        <f t="shared" si="19"/>
        <v/>
      </c>
      <c r="Q41" s="227" t="str">
        <f t="shared" si="20"/>
        <v/>
      </c>
      <c r="R41" s="227" t="str">
        <f t="shared" si="21"/>
        <v/>
      </c>
      <c r="S41" s="230"/>
      <c r="T41" s="231"/>
      <c r="U41" s="232"/>
      <c r="V41" s="245"/>
      <c r="W41" s="233"/>
      <c r="X41" s="234"/>
      <c r="Y41" s="235"/>
      <c r="Z41" s="236"/>
      <c r="AA41" s="237"/>
      <c r="AB41" s="238"/>
      <c r="AC41" s="246"/>
      <c r="AD41" s="239"/>
      <c r="AE41" s="240"/>
      <c r="AF41" s="240"/>
      <c r="AG41" s="231"/>
      <c r="AH41" s="241"/>
      <c r="AI41" s="231"/>
      <c r="AJ41" s="242"/>
      <c r="AL41" s="243"/>
      <c r="AM41" s="243"/>
      <c r="AN41" s="243"/>
      <c r="AO41" s="243"/>
      <c r="AP41" s="243"/>
      <c r="AQ41" s="243"/>
      <c r="AR41" s="243"/>
    </row>
    <row r="42" spans="1:44" ht="14.25" customHeight="1">
      <c r="A42" s="227" t="str">
        <f t="shared" si="4"/>
        <v/>
      </c>
      <c r="B42" s="227" t="str">
        <f t="shared" si="5"/>
        <v/>
      </c>
      <c r="C42" s="227" t="str">
        <f t="shared" si="6"/>
        <v/>
      </c>
      <c r="D42" s="227" t="str">
        <f t="shared" si="7"/>
        <v/>
      </c>
      <c r="E42" s="227" t="str">
        <f t="shared" si="8"/>
        <v/>
      </c>
      <c r="F42" s="227" t="str">
        <f t="shared" si="9"/>
        <v/>
      </c>
      <c r="G42" s="227" t="str">
        <f t="shared" si="10"/>
        <v/>
      </c>
      <c r="H42" s="227" t="str">
        <f t="shared" si="11"/>
        <v/>
      </c>
      <c r="I42" s="227" t="str">
        <f t="shared" si="12"/>
        <v/>
      </c>
      <c r="J42" s="227" t="str">
        <f t="shared" si="13"/>
        <v/>
      </c>
      <c r="K42" s="227" t="str">
        <f t="shared" si="14"/>
        <v/>
      </c>
      <c r="L42" s="227" t="str">
        <f t="shared" si="15"/>
        <v/>
      </c>
      <c r="M42" s="227" t="str">
        <f t="shared" si="16"/>
        <v/>
      </c>
      <c r="N42" s="227" t="str">
        <f t="shared" si="17"/>
        <v/>
      </c>
      <c r="O42" s="227" t="str">
        <f t="shared" si="18"/>
        <v/>
      </c>
      <c r="P42" s="227" t="str">
        <f t="shared" si="19"/>
        <v/>
      </c>
      <c r="Q42" s="227" t="str">
        <f t="shared" si="20"/>
        <v/>
      </c>
      <c r="R42" s="227" t="str">
        <f t="shared" si="21"/>
        <v/>
      </c>
      <c r="S42" s="230"/>
      <c r="T42" s="231"/>
      <c r="U42" s="232"/>
      <c r="V42" s="245"/>
      <c r="W42" s="233"/>
      <c r="X42" s="234"/>
      <c r="Y42" s="235"/>
      <c r="Z42" s="236"/>
      <c r="AA42" s="237"/>
      <c r="AB42" s="238"/>
      <c r="AC42" s="246"/>
      <c r="AD42" s="239"/>
      <c r="AE42" s="240"/>
      <c r="AF42" s="240"/>
      <c r="AG42" s="231"/>
      <c r="AH42" s="241"/>
      <c r="AI42" s="231"/>
      <c r="AJ42" s="242"/>
      <c r="AL42" s="243"/>
      <c r="AM42" s="243"/>
      <c r="AN42" s="243"/>
      <c r="AO42" s="243"/>
      <c r="AP42" s="243"/>
      <c r="AQ42" s="243"/>
      <c r="AR42" s="243"/>
    </row>
    <row r="43" spans="1:44" ht="14.25" customHeight="1">
      <c r="A43" s="227" t="str">
        <f t="shared" si="4"/>
        <v/>
      </c>
      <c r="B43" s="227" t="str">
        <f t="shared" si="5"/>
        <v/>
      </c>
      <c r="C43" s="227" t="str">
        <f t="shared" si="6"/>
        <v/>
      </c>
      <c r="D43" s="227" t="str">
        <f t="shared" si="7"/>
        <v/>
      </c>
      <c r="E43" s="227" t="str">
        <f t="shared" si="8"/>
        <v/>
      </c>
      <c r="F43" s="227" t="str">
        <f t="shared" si="9"/>
        <v/>
      </c>
      <c r="G43" s="227" t="str">
        <f t="shared" si="10"/>
        <v/>
      </c>
      <c r="H43" s="227" t="str">
        <f t="shared" si="11"/>
        <v/>
      </c>
      <c r="I43" s="227" t="str">
        <f t="shared" si="12"/>
        <v/>
      </c>
      <c r="J43" s="227" t="str">
        <f t="shared" si="13"/>
        <v/>
      </c>
      <c r="K43" s="227" t="str">
        <f t="shared" si="14"/>
        <v/>
      </c>
      <c r="L43" s="227" t="str">
        <f t="shared" si="15"/>
        <v/>
      </c>
      <c r="M43" s="227" t="str">
        <f t="shared" si="16"/>
        <v/>
      </c>
      <c r="N43" s="227" t="str">
        <f t="shared" si="17"/>
        <v/>
      </c>
      <c r="O43" s="227" t="str">
        <f t="shared" si="18"/>
        <v/>
      </c>
      <c r="P43" s="227" t="str">
        <f t="shared" si="19"/>
        <v/>
      </c>
      <c r="Q43" s="227" t="str">
        <f t="shared" si="20"/>
        <v/>
      </c>
      <c r="R43" s="227" t="str">
        <f t="shared" si="21"/>
        <v/>
      </c>
      <c r="S43" s="230"/>
      <c r="T43" s="231"/>
      <c r="U43" s="232"/>
      <c r="V43" s="245"/>
      <c r="W43" s="233"/>
      <c r="X43" s="234"/>
      <c r="Y43" s="235"/>
      <c r="Z43" s="236"/>
      <c r="AA43" s="237"/>
      <c r="AB43" s="238"/>
      <c r="AC43" s="246"/>
      <c r="AD43" s="239"/>
      <c r="AE43" s="240"/>
      <c r="AF43" s="240"/>
      <c r="AG43" s="231"/>
      <c r="AH43" s="241"/>
      <c r="AI43" s="231"/>
      <c r="AJ43" s="242"/>
      <c r="AL43" s="243"/>
      <c r="AM43" s="243"/>
      <c r="AN43" s="243"/>
      <c r="AO43" s="243"/>
      <c r="AP43" s="243"/>
      <c r="AQ43" s="243"/>
      <c r="AR43" s="243"/>
    </row>
    <row r="44" spans="1:44" ht="14.25" customHeight="1">
      <c r="A44" s="227" t="str">
        <f t="shared" si="4"/>
        <v/>
      </c>
      <c r="B44" s="227" t="str">
        <f t="shared" si="5"/>
        <v/>
      </c>
      <c r="C44" s="227" t="str">
        <f t="shared" si="6"/>
        <v/>
      </c>
      <c r="D44" s="227" t="str">
        <f t="shared" si="7"/>
        <v/>
      </c>
      <c r="E44" s="227" t="str">
        <f t="shared" si="8"/>
        <v/>
      </c>
      <c r="F44" s="227" t="str">
        <f t="shared" si="9"/>
        <v/>
      </c>
      <c r="G44" s="227" t="str">
        <f t="shared" si="10"/>
        <v/>
      </c>
      <c r="H44" s="227" t="str">
        <f t="shared" si="11"/>
        <v/>
      </c>
      <c r="I44" s="227" t="str">
        <f t="shared" si="12"/>
        <v/>
      </c>
      <c r="J44" s="227" t="str">
        <f t="shared" si="13"/>
        <v/>
      </c>
      <c r="K44" s="227" t="str">
        <f t="shared" si="14"/>
        <v/>
      </c>
      <c r="L44" s="227" t="str">
        <f t="shared" si="15"/>
        <v/>
      </c>
      <c r="M44" s="227" t="str">
        <f t="shared" si="16"/>
        <v/>
      </c>
      <c r="N44" s="227" t="str">
        <f t="shared" si="17"/>
        <v/>
      </c>
      <c r="O44" s="227" t="str">
        <f t="shared" si="18"/>
        <v/>
      </c>
      <c r="P44" s="227" t="str">
        <f t="shared" si="19"/>
        <v/>
      </c>
      <c r="Q44" s="227" t="str">
        <f t="shared" si="20"/>
        <v/>
      </c>
      <c r="R44" s="227" t="str">
        <f t="shared" si="21"/>
        <v/>
      </c>
      <c r="S44" s="230"/>
      <c r="T44" s="231"/>
      <c r="U44" s="232"/>
      <c r="V44" s="245"/>
      <c r="W44" s="233"/>
      <c r="X44" s="234"/>
      <c r="Y44" s="235"/>
      <c r="Z44" s="236"/>
      <c r="AA44" s="237"/>
      <c r="AB44" s="238"/>
      <c r="AC44" s="246"/>
      <c r="AD44" s="239"/>
      <c r="AE44" s="240"/>
      <c r="AF44" s="240"/>
      <c r="AG44" s="231"/>
      <c r="AH44" s="241"/>
      <c r="AI44" s="231"/>
      <c r="AJ44" s="242"/>
      <c r="AL44" s="243"/>
      <c r="AM44" s="243"/>
      <c r="AN44" s="243"/>
      <c r="AO44" s="243"/>
      <c r="AP44" s="243"/>
      <c r="AQ44" s="243"/>
      <c r="AR44" s="243"/>
    </row>
    <row r="45" spans="1:44" ht="14.25" customHeight="1">
      <c r="A45" s="227" t="str">
        <f t="shared" si="4"/>
        <v/>
      </c>
      <c r="B45" s="227" t="str">
        <f t="shared" si="5"/>
        <v/>
      </c>
      <c r="C45" s="227" t="str">
        <f t="shared" si="6"/>
        <v/>
      </c>
      <c r="D45" s="227" t="str">
        <f t="shared" si="7"/>
        <v/>
      </c>
      <c r="E45" s="227" t="str">
        <f t="shared" si="8"/>
        <v/>
      </c>
      <c r="F45" s="227" t="str">
        <f t="shared" si="9"/>
        <v/>
      </c>
      <c r="G45" s="227" t="str">
        <f t="shared" si="10"/>
        <v/>
      </c>
      <c r="H45" s="227" t="str">
        <f t="shared" si="11"/>
        <v/>
      </c>
      <c r="I45" s="227" t="str">
        <f t="shared" si="12"/>
        <v/>
      </c>
      <c r="J45" s="227" t="str">
        <f t="shared" si="13"/>
        <v/>
      </c>
      <c r="K45" s="227" t="str">
        <f t="shared" si="14"/>
        <v/>
      </c>
      <c r="L45" s="227" t="str">
        <f t="shared" si="15"/>
        <v/>
      </c>
      <c r="M45" s="227" t="str">
        <f t="shared" si="16"/>
        <v/>
      </c>
      <c r="N45" s="227" t="str">
        <f t="shared" si="17"/>
        <v/>
      </c>
      <c r="O45" s="227" t="str">
        <f t="shared" si="18"/>
        <v/>
      </c>
      <c r="P45" s="227" t="str">
        <f t="shared" si="19"/>
        <v/>
      </c>
      <c r="Q45" s="227" t="str">
        <f t="shared" si="20"/>
        <v/>
      </c>
      <c r="R45" s="227" t="str">
        <f t="shared" si="21"/>
        <v/>
      </c>
      <c r="S45" s="230"/>
      <c r="T45" s="231"/>
      <c r="U45" s="232"/>
      <c r="V45" s="245"/>
      <c r="W45" s="233"/>
      <c r="X45" s="234"/>
      <c r="Y45" s="235"/>
      <c r="Z45" s="236"/>
      <c r="AA45" s="237"/>
      <c r="AB45" s="238"/>
      <c r="AC45" s="246"/>
      <c r="AD45" s="239"/>
      <c r="AE45" s="240"/>
      <c r="AF45" s="240"/>
      <c r="AG45" s="231"/>
      <c r="AH45" s="241"/>
      <c r="AI45" s="231"/>
      <c r="AJ45" s="242"/>
      <c r="AL45" s="243"/>
      <c r="AM45" s="243"/>
      <c r="AN45" s="243"/>
      <c r="AO45" s="243"/>
      <c r="AP45" s="243"/>
      <c r="AQ45" s="243"/>
      <c r="AR45" s="243"/>
    </row>
    <row r="46" spans="1:44" ht="14.25" customHeight="1">
      <c r="A46" s="227" t="str">
        <f t="shared" si="4"/>
        <v/>
      </c>
      <c r="B46" s="227" t="str">
        <f t="shared" si="5"/>
        <v/>
      </c>
      <c r="C46" s="227" t="str">
        <f t="shared" si="6"/>
        <v/>
      </c>
      <c r="D46" s="227" t="str">
        <f t="shared" si="7"/>
        <v/>
      </c>
      <c r="E46" s="227" t="str">
        <f t="shared" si="8"/>
        <v/>
      </c>
      <c r="F46" s="227" t="str">
        <f t="shared" si="9"/>
        <v/>
      </c>
      <c r="G46" s="227" t="str">
        <f t="shared" si="10"/>
        <v/>
      </c>
      <c r="H46" s="227" t="str">
        <f t="shared" si="11"/>
        <v/>
      </c>
      <c r="I46" s="227" t="str">
        <f t="shared" si="12"/>
        <v/>
      </c>
      <c r="J46" s="227" t="str">
        <f t="shared" si="13"/>
        <v/>
      </c>
      <c r="K46" s="227" t="str">
        <f t="shared" si="14"/>
        <v/>
      </c>
      <c r="L46" s="227" t="str">
        <f t="shared" si="15"/>
        <v/>
      </c>
      <c r="M46" s="227" t="str">
        <f t="shared" si="16"/>
        <v/>
      </c>
      <c r="N46" s="227" t="str">
        <f t="shared" si="17"/>
        <v/>
      </c>
      <c r="O46" s="227" t="str">
        <f t="shared" si="18"/>
        <v/>
      </c>
      <c r="P46" s="227" t="str">
        <f t="shared" si="19"/>
        <v/>
      </c>
      <c r="Q46" s="227" t="str">
        <f t="shared" si="20"/>
        <v/>
      </c>
      <c r="R46" s="227" t="str">
        <f t="shared" si="21"/>
        <v/>
      </c>
      <c r="S46" s="230"/>
      <c r="T46" s="231"/>
      <c r="U46" s="232"/>
      <c r="V46" s="245"/>
      <c r="W46" s="233"/>
      <c r="X46" s="234"/>
      <c r="Y46" s="235"/>
      <c r="Z46" s="236"/>
      <c r="AA46" s="237"/>
      <c r="AB46" s="238"/>
      <c r="AC46" s="246"/>
      <c r="AD46" s="239"/>
      <c r="AE46" s="240"/>
      <c r="AF46" s="240"/>
      <c r="AG46" s="231"/>
      <c r="AH46" s="241"/>
      <c r="AI46" s="231"/>
      <c r="AJ46" s="242"/>
      <c r="AL46" s="243"/>
      <c r="AM46" s="243"/>
      <c r="AN46" s="243"/>
      <c r="AO46" s="243"/>
      <c r="AP46" s="243"/>
      <c r="AQ46" s="243"/>
      <c r="AR46" s="243"/>
    </row>
    <row r="47" spans="1:44" ht="14.25" customHeight="1">
      <c r="A47" s="227" t="str">
        <f t="shared" si="4"/>
        <v/>
      </c>
      <c r="B47" s="227" t="str">
        <f t="shared" si="5"/>
        <v/>
      </c>
      <c r="C47" s="227" t="str">
        <f t="shared" si="6"/>
        <v/>
      </c>
      <c r="D47" s="227" t="str">
        <f t="shared" si="7"/>
        <v/>
      </c>
      <c r="E47" s="227" t="str">
        <f t="shared" si="8"/>
        <v/>
      </c>
      <c r="F47" s="227" t="str">
        <f t="shared" si="9"/>
        <v/>
      </c>
      <c r="G47" s="227" t="str">
        <f t="shared" si="10"/>
        <v/>
      </c>
      <c r="H47" s="227" t="str">
        <f t="shared" si="11"/>
        <v/>
      </c>
      <c r="I47" s="227" t="str">
        <f t="shared" si="12"/>
        <v/>
      </c>
      <c r="J47" s="227" t="str">
        <f t="shared" si="13"/>
        <v/>
      </c>
      <c r="K47" s="227" t="str">
        <f t="shared" si="14"/>
        <v/>
      </c>
      <c r="L47" s="227" t="str">
        <f t="shared" si="15"/>
        <v/>
      </c>
      <c r="M47" s="227" t="str">
        <f t="shared" si="16"/>
        <v/>
      </c>
      <c r="N47" s="227" t="str">
        <f t="shared" si="17"/>
        <v/>
      </c>
      <c r="O47" s="227" t="str">
        <f t="shared" si="18"/>
        <v/>
      </c>
      <c r="P47" s="227" t="str">
        <f t="shared" si="19"/>
        <v/>
      </c>
      <c r="Q47" s="227" t="str">
        <f t="shared" si="20"/>
        <v/>
      </c>
      <c r="R47" s="227" t="str">
        <f t="shared" si="21"/>
        <v/>
      </c>
      <c r="S47" s="230"/>
      <c r="T47" s="231"/>
      <c r="U47" s="232"/>
      <c r="V47" s="245"/>
      <c r="W47" s="233"/>
      <c r="X47" s="234"/>
      <c r="Y47" s="235"/>
      <c r="Z47" s="236"/>
      <c r="AA47" s="237"/>
      <c r="AB47" s="238"/>
      <c r="AC47" s="246"/>
      <c r="AD47" s="239"/>
      <c r="AE47" s="240"/>
      <c r="AF47" s="240"/>
      <c r="AG47" s="231"/>
      <c r="AH47" s="241"/>
      <c r="AI47" s="231"/>
      <c r="AJ47" s="242"/>
      <c r="AL47" s="243"/>
      <c r="AM47" s="243"/>
      <c r="AN47" s="243"/>
      <c r="AO47" s="243"/>
      <c r="AP47" s="243"/>
      <c r="AQ47" s="243"/>
      <c r="AR47" s="243"/>
    </row>
    <row r="48" spans="1:44" ht="14.25" customHeight="1">
      <c r="A48" s="227" t="str">
        <f t="shared" si="4"/>
        <v/>
      </c>
      <c r="B48" s="227" t="str">
        <f t="shared" si="5"/>
        <v/>
      </c>
      <c r="C48" s="227" t="str">
        <f t="shared" si="6"/>
        <v/>
      </c>
      <c r="D48" s="227" t="str">
        <f t="shared" si="7"/>
        <v/>
      </c>
      <c r="E48" s="227" t="str">
        <f t="shared" si="8"/>
        <v/>
      </c>
      <c r="F48" s="227" t="str">
        <f t="shared" si="9"/>
        <v/>
      </c>
      <c r="G48" s="227" t="str">
        <f t="shared" si="10"/>
        <v/>
      </c>
      <c r="H48" s="227" t="str">
        <f t="shared" si="11"/>
        <v/>
      </c>
      <c r="I48" s="227" t="str">
        <f t="shared" si="12"/>
        <v/>
      </c>
      <c r="J48" s="227" t="str">
        <f t="shared" si="13"/>
        <v/>
      </c>
      <c r="K48" s="227" t="str">
        <f t="shared" si="14"/>
        <v/>
      </c>
      <c r="L48" s="227" t="str">
        <f t="shared" si="15"/>
        <v/>
      </c>
      <c r="M48" s="227" t="str">
        <f t="shared" si="16"/>
        <v/>
      </c>
      <c r="N48" s="227" t="str">
        <f t="shared" si="17"/>
        <v/>
      </c>
      <c r="O48" s="227" t="str">
        <f t="shared" si="18"/>
        <v/>
      </c>
      <c r="P48" s="227" t="str">
        <f t="shared" si="19"/>
        <v/>
      </c>
      <c r="Q48" s="227" t="str">
        <f t="shared" si="20"/>
        <v/>
      </c>
      <c r="R48" s="227" t="str">
        <f t="shared" si="21"/>
        <v/>
      </c>
      <c r="S48" s="230"/>
      <c r="T48" s="231"/>
      <c r="U48" s="232"/>
      <c r="V48" s="245"/>
      <c r="W48" s="233"/>
      <c r="X48" s="234"/>
      <c r="Y48" s="235"/>
      <c r="Z48" s="236"/>
      <c r="AA48" s="237"/>
      <c r="AB48" s="238"/>
      <c r="AC48" s="246"/>
      <c r="AD48" s="239"/>
      <c r="AE48" s="240"/>
      <c r="AF48" s="240"/>
      <c r="AG48" s="231"/>
      <c r="AH48" s="241"/>
      <c r="AI48" s="231"/>
      <c r="AJ48" s="242"/>
      <c r="AL48" s="243"/>
      <c r="AM48" s="243"/>
      <c r="AN48" s="243"/>
      <c r="AO48" s="243"/>
      <c r="AP48" s="243"/>
      <c r="AQ48" s="243"/>
      <c r="AR48" s="243"/>
    </row>
    <row r="49" spans="1:44" ht="14.25" customHeight="1">
      <c r="A49" s="227" t="str">
        <f t="shared" si="4"/>
        <v/>
      </c>
      <c r="B49" s="227" t="str">
        <f t="shared" si="5"/>
        <v/>
      </c>
      <c r="C49" s="227" t="str">
        <f t="shared" si="6"/>
        <v/>
      </c>
      <c r="D49" s="227" t="str">
        <f t="shared" si="7"/>
        <v/>
      </c>
      <c r="E49" s="227" t="str">
        <f t="shared" si="8"/>
        <v/>
      </c>
      <c r="F49" s="227" t="str">
        <f t="shared" si="9"/>
        <v/>
      </c>
      <c r="G49" s="227" t="str">
        <f t="shared" si="10"/>
        <v/>
      </c>
      <c r="H49" s="227" t="str">
        <f t="shared" si="11"/>
        <v/>
      </c>
      <c r="I49" s="227" t="str">
        <f t="shared" si="12"/>
        <v/>
      </c>
      <c r="J49" s="227" t="str">
        <f t="shared" si="13"/>
        <v/>
      </c>
      <c r="K49" s="227" t="str">
        <f t="shared" si="14"/>
        <v/>
      </c>
      <c r="L49" s="227" t="str">
        <f t="shared" si="15"/>
        <v/>
      </c>
      <c r="M49" s="227" t="str">
        <f t="shared" si="16"/>
        <v/>
      </c>
      <c r="N49" s="227" t="str">
        <f t="shared" si="17"/>
        <v/>
      </c>
      <c r="O49" s="227" t="str">
        <f t="shared" si="18"/>
        <v/>
      </c>
      <c r="P49" s="227" t="str">
        <f t="shared" si="19"/>
        <v/>
      </c>
      <c r="Q49" s="227" t="str">
        <f t="shared" si="20"/>
        <v/>
      </c>
      <c r="R49" s="227" t="str">
        <f t="shared" si="21"/>
        <v/>
      </c>
      <c r="S49" s="230"/>
      <c r="T49" s="231"/>
      <c r="U49" s="232"/>
      <c r="V49" s="245"/>
      <c r="W49" s="233"/>
      <c r="X49" s="234"/>
      <c r="Y49" s="235"/>
      <c r="Z49" s="236"/>
      <c r="AA49" s="237"/>
      <c r="AB49" s="238"/>
      <c r="AC49" s="246"/>
      <c r="AD49" s="239"/>
      <c r="AE49" s="240"/>
      <c r="AF49" s="240"/>
      <c r="AG49" s="231"/>
      <c r="AH49" s="241"/>
      <c r="AI49" s="231"/>
      <c r="AJ49" s="242"/>
      <c r="AL49" s="243"/>
      <c r="AM49" s="243"/>
      <c r="AN49" s="243"/>
      <c r="AO49" s="243"/>
      <c r="AP49" s="243"/>
      <c r="AQ49" s="243"/>
      <c r="AR49" s="243"/>
    </row>
    <row r="50" spans="1:44" ht="14.25" customHeight="1">
      <c r="A50" s="227" t="str">
        <f t="shared" si="4"/>
        <v/>
      </c>
      <c r="B50" s="227" t="str">
        <f t="shared" si="5"/>
        <v/>
      </c>
      <c r="C50" s="227" t="str">
        <f t="shared" si="6"/>
        <v/>
      </c>
      <c r="D50" s="227" t="str">
        <f t="shared" si="7"/>
        <v/>
      </c>
      <c r="E50" s="227" t="str">
        <f t="shared" si="8"/>
        <v/>
      </c>
      <c r="F50" s="227" t="str">
        <f t="shared" si="9"/>
        <v/>
      </c>
      <c r="G50" s="227" t="str">
        <f t="shared" si="10"/>
        <v/>
      </c>
      <c r="H50" s="227" t="str">
        <f t="shared" si="11"/>
        <v/>
      </c>
      <c r="I50" s="227" t="str">
        <f t="shared" si="12"/>
        <v/>
      </c>
      <c r="J50" s="227" t="str">
        <f t="shared" si="13"/>
        <v/>
      </c>
      <c r="K50" s="227" t="str">
        <f t="shared" si="14"/>
        <v/>
      </c>
      <c r="L50" s="227" t="str">
        <f t="shared" si="15"/>
        <v/>
      </c>
      <c r="M50" s="227" t="str">
        <f t="shared" si="16"/>
        <v/>
      </c>
      <c r="N50" s="227" t="str">
        <f t="shared" si="17"/>
        <v/>
      </c>
      <c r="O50" s="227" t="str">
        <f t="shared" si="18"/>
        <v/>
      </c>
      <c r="P50" s="227" t="str">
        <f t="shared" si="19"/>
        <v/>
      </c>
      <c r="Q50" s="227" t="str">
        <f t="shared" si="20"/>
        <v/>
      </c>
      <c r="R50" s="227" t="str">
        <f t="shared" si="21"/>
        <v/>
      </c>
      <c r="S50" s="230"/>
      <c r="T50" s="231"/>
      <c r="U50" s="232"/>
      <c r="V50" s="245"/>
      <c r="W50" s="233"/>
      <c r="X50" s="234"/>
      <c r="Y50" s="235"/>
      <c r="Z50" s="236"/>
      <c r="AA50" s="237"/>
      <c r="AB50" s="238"/>
      <c r="AC50" s="246"/>
      <c r="AD50" s="239"/>
      <c r="AE50" s="240"/>
      <c r="AF50" s="240"/>
      <c r="AG50" s="231"/>
      <c r="AH50" s="241"/>
      <c r="AI50" s="231"/>
      <c r="AJ50" s="242"/>
      <c r="AL50" s="243"/>
      <c r="AM50" s="243"/>
      <c r="AN50" s="243"/>
      <c r="AO50" s="243"/>
      <c r="AP50" s="243"/>
      <c r="AQ50" s="243"/>
      <c r="AR50" s="243"/>
    </row>
    <row r="51" spans="1:44" ht="14.25" customHeight="1">
      <c r="A51" s="227" t="str">
        <f t="shared" si="4"/>
        <v/>
      </c>
      <c r="B51" s="227" t="str">
        <f t="shared" si="5"/>
        <v/>
      </c>
      <c r="C51" s="227" t="str">
        <f t="shared" si="6"/>
        <v/>
      </c>
      <c r="D51" s="227" t="str">
        <f t="shared" si="7"/>
        <v/>
      </c>
      <c r="E51" s="227" t="str">
        <f t="shared" si="8"/>
        <v/>
      </c>
      <c r="F51" s="227" t="str">
        <f t="shared" si="9"/>
        <v/>
      </c>
      <c r="G51" s="227" t="str">
        <f t="shared" si="10"/>
        <v/>
      </c>
      <c r="H51" s="227" t="str">
        <f t="shared" si="11"/>
        <v/>
      </c>
      <c r="I51" s="227" t="str">
        <f t="shared" si="12"/>
        <v/>
      </c>
      <c r="J51" s="227" t="str">
        <f t="shared" si="13"/>
        <v/>
      </c>
      <c r="K51" s="227" t="str">
        <f t="shared" si="14"/>
        <v/>
      </c>
      <c r="L51" s="227" t="str">
        <f t="shared" si="15"/>
        <v/>
      </c>
      <c r="M51" s="227" t="str">
        <f t="shared" si="16"/>
        <v/>
      </c>
      <c r="N51" s="227" t="str">
        <f t="shared" si="17"/>
        <v/>
      </c>
      <c r="O51" s="227" t="str">
        <f t="shared" si="18"/>
        <v/>
      </c>
      <c r="P51" s="227" t="str">
        <f t="shared" si="19"/>
        <v/>
      </c>
      <c r="Q51" s="227" t="str">
        <f t="shared" si="20"/>
        <v/>
      </c>
      <c r="R51" s="227" t="str">
        <f t="shared" si="21"/>
        <v/>
      </c>
      <c r="S51" s="230"/>
      <c r="T51" s="231"/>
      <c r="U51" s="232"/>
      <c r="V51" s="245"/>
      <c r="W51" s="233"/>
      <c r="X51" s="234"/>
      <c r="Y51" s="235"/>
      <c r="Z51" s="236"/>
      <c r="AA51" s="237"/>
      <c r="AB51" s="238"/>
      <c r="AC51" s="246"/>
      <c r="AD51" s="239"/>
      <c r="AE51" s="240"/>
      <c r="AF51" s="240"/>
      <c r="AG51" s="231"/>
      <c r="AH51" s="241"/>
      <c r="AI51" s="231"/>
      <c r="AJ51" s="242"/>
      <c r="AL51" s="243"/>
      <c r="AM51" s="243"/>
      <c r="AN51" s="243"/>
      <c r="AO51" s="243"/>
      <c r="AP51" s="243"/>
      <c r="AQ51" s="243"/>
      <c r="AR51" s="243"/>
    </row>
    <row r="52" spans="1:44" ht="14.25" customHeight="1">
      <c r="A52" s="227" t="str">
        <f t="shared" si="4"/>
        <v/>
      </c>
      <c r="B52" s="227" t="str">
        <f t="shared" si="5"/>
        <v/>
      </c>
      <c r="C52" s="227" t="str">
        <f t="shared" si="6"/>
        <v/>
      </c>
      <c r="D52" s="227" t="str">
        <f t="shared" si="7"/>
        <v/>
      </c>
      <c r="E52" s="227" t="str">
        <f t="shared" si="8"/>
        <v/>
      </c>
      <c r="F52" s="227" t="str">
        <f t="shared" si="9"/>
        <v/>
      </c>
      <c r="G52" s="227" t="str">
        <f t="shared" si="10"/>
        <v/>
      </c>
      <c r="H52" s="227" t="str">
        <f t="shared" si="11"/>
        <v/>
      </c>
      <c r="I52" s="227" t="str">
        <f t="shared" si="12"/>
        <v/>
      </c>
      <c r="J52" s="227" t="str">
        <f t="shared" si="13"/>
        <v/>
      </c>
      <c r="K52" s="227" t="str">
        <f t="shared" si="14"/>
        <v/>
      </c>
      <c r="L52" s="227" t="str">
        <f t="shared" si="15"/>
        <v/>
      </c>
      <c r="M52" s="227" t="str">
        <f t="shared" si="16"/>
        <v/>
      </c>
      <c r="N52" s="227" t="str">
        <f t="shared" si="17"/>
        <v/>
      </c>
      <c r="O52" s="227" t="str">
        <f t="shared" si="18"/>
        <v/>
      </c>
      <c r="P52" s="227" t="str">
        <f t="shared" si="19"/>
        <v/>
      </c>
      <c r="Q52" s="227" t="str">
        <f t="shared" si="20"/>
        <v/>
      </c>
      <c r="R52" s="227" t="str">
        <f t="shared" si="21"/>
        <v/>
      </c>
      <c r="S52" s="230"/>
      <c r="T52" s="231"/>
      <c r="U52" s="232"/>
      <c r="V52" s="245"/>
      <c r="W52" s="233"/>
      <c r="X52" s="234"/>
      <c r="Y52" s="235"/>
      <c r="Z52" s="236"/>
      <c r="AA52" s="237"/>
      <c r="AB52" s="238"/>
      <c r="AC52" s="246"/>
      <c r="AD52" s="239"/>
      <c r="AE52" s="240"/>
      <c r="AF52" s="240"/>
      <c r="AG52" s="231"/>
      <c r="AH52" s="241"/>
      <c r="AI52" s="231"/>
      <c r="AJ52" s="242"/>
      <c r="AL52" s="243"/>
      <c r="AM52" s="243"/>
      <c r="AN52" s="243"/>
      <c r="AO52" s="243"/>
      <c r="AP52" s="243"/>
      <c r="AQ52" s="243"/>
      <c r="AR52" s="243"/>
    </row>
    <row r="53" spans="1:44" ht="14.25" customHeight="1">
      <c r="A53" s="227" t="str">
        <f t="shared" si="4"/>
        <v/>
      </c>
      <c r="B53" s="227" t="str">
        <f t="shared" si="5"/>
        <v/>
      </c>
      <c r="C53" s="227" t="str">
        <f t="shared" si="6"/>
        <v/>
      </c>
      <c r="D53" s="227" t="str">
        <f t="shared" si="7"/>
        <v/>
      </c>
      <c r="E53" s="227" t="str">
        <f t="shared" si="8"/>
        <v/>
      </c>
      <c r="F53" s="227" t="str">
        <f t="shared" si="9"/>
        <v/>
      </c>
      <c r="G53" s="227" t="str">
        <f t="shared" si="10"/>
        <v/>
      </c>
      <c r="H53" s="227" t="str">
        <f t="shared" si="11"/>
        <v/>
      </c>
      <c r="I53" s="227" t="str">
        <f t="shared" si="12"/>
        <v/>
      </c>
      <c r="J53" s="227" t="str">
        <f t="shared" si="13"/>
        <v/>
      </c>
      <c r="K53" s="227" t="str">
        <f t="shared" si="14"/>
        <v/>
      </c>
      <c r="L53" s="227" t="str">
        <f t="shared" si="15"/>
        <v/>
      </c>
      <c r="M53" s="227" t="str">
        <f t="shared" si="16"/>
        <v/>
      </c>
      <c r="N53" s="227" t="str">
        <f t="shared" si="17"/>
        <v/>
      </c>
      <c r="O53" s="227" t="str">
        <f t="shared" si="18"/>
        <v/>
      </c>
      <c r="P53" s="227" t="str">
        <f t="shared" si="19"/>
        <v/>
      </c>
      <c r="Q53" s="227" t="str">
        <f t="shared" si="20"/>
        <v/>
      </c>
      <c r="R53" s="227" t="str">
        <f t="shared" si="21"/>
        <v/>
      </c>
      <c r="S53" s="230"/>
      <c r="T53" s="231"/>
      <c r="U53" s="232"/>
      <c r="V53" s="245"/>
      <c r="W53" s="233"/>
      <c r="X53" s="234"/>
      <c r="Y53" s="235"/>
      <c r="Z53" s="236"/>
      <c r="AA53" s="237"/>
      <c r="AB53" s="238"/>
      <c r="AC53" s="246"/>
      <c r="AD53" s="239"/>
      <c r="AE53" s="240"/>
      <c r="AF53" s="240"/>
      <c r="AG53" s="231"/>
      <c r="AH53" s="241"/>
      <c r="AI53" s="231"/>
      <c r="AJ53" s="242"/>
      <c r="AL53" s="243"/>
      <c r="AM53" s="243"/>
      <c r="AN53" s="243"/>
      <c r="AO53" s="243"/>
      <c r="AP53" s="243"/>
      <c r="AQ53" s="243"/>
      <c r="AR53" s="243"/>
    </row>
    <row r="54" spans="1:44" ht="14.25" customHeight="1">
      <c r="A54" s="227" t="str">
        <f t="shared" si="4"/>
        <v/>
      </c>
      <c r="B54" s="227" t="str">
        <f t="shared" si="5"/>
        <v/>
      </c>
      <c r="C54" s="227" t="str">
        <f t="shared" si="6"/>
        <v/>
      </c>
      <c r="D54" s="227" t="str">
        <f t="shared" si="7"/>
        <v/>
      </c>
      <c r="E54" s="227" t="str">
        <f t="shared" si="8"/>
        <v/>
      </c>
      <c r="F54" s="227" t="str">
        <f t="shared" si="9"/>
        <v/>
      </c>
      <c r="G54" s="227" t="str">
        <f t="shared" si="10"/>
        <v/>
      </c>
      <c r="H54" s="227" t="str">
        <f t="shared" si="11"/>
        <v/>
      </c>
      <c r="I54" s="227" t="str">
        <f t="shared" si="12"/>
        <v/>
      </c>
      <c r="J54" s="227" t="str">
        <f t="shared" si="13"/>
        <v/>
      </c>
      <c r="K54" s="227" t="str">
        <f t="shared" si="14"/>
        <v/>
      </c>
      <c r="L54" s="227" t="str">
        <f t="shared" si="15"/>
        <v/>
      </c>
      <c r="M54" s="227" t="str">
        <f t="shared" si="16"/>
        <v/>
      </c>
      <c r="N54" s="227" t="str">
        <f t="shared" si="17"/>
        <v/>
      </c>
      <c r="O54" s="227" t="str">
        <f t="shared" si="18"/>
        <v/>
      </c>
      <c r="P54" s="227" t="str">
        <f t="shared" si="19"/>
        <v/>
      </c>
      <c r="Q54" s="227" t="str">
        <f t="shared" si="20"/>
        <v/>
      </c>
      <c r="R54" s="227" t="str">
        <f t="shared" si="21"/>
        <v/>
      </c>
      <c r="S54" s="230"/>
      <c r="T54" s="231"/>
      <c r="U54" s="232"/>
      <c r="V54" s="245"/>
      <c r="W54" s="233"/>
      <c r="X54" s="234"/>
      <c r="Y54" s="235"/>
      <c r="Z54" s="236"/>
      <c r="AA54" s="237"/>
      <c r="AB54" s="238"/>
      <c r="AC54" s="246"/>
      <c r="AD54" s="239"/>
      <c r="AE54" s="240"/>
      <c r="AF54" s="240"/>
      <c r="AG54" s="231"/>
      <c r="AH54" s="241"/>
      <c r="AI54" s="231"/>
      <c r="AJ54" s="242"/>
      <c r="AL54" s="243"/>
      <c r="AM54" s="243"/>
      <c r="AN54" s="243"/>
      <c r="AO54" s="243"/>
      <c r="AP54" s="243"/>
      <c r="AQ54" s="243"/>
      <c r="AR54" s="243"/>
    </row>
    <row r="55" spans="1:44" ht="14.25" customHeight="1">
      <c r="A55" s="227" t="str">
        <f t="shared" si="4"/>
        <v/>
      </c>
      <c r="B55" s="227" t="str">
        <f t="shared" si="5"/>
        <v/>
      </c>
      <c r="C55" s="227" t="str">
        <f t="shared" si="6"/>
        <v/>
      </c>
      <c r="D55" s="227" t="str">
        <f t="shared" si="7"/>
        <v/>
      </c>
      <c r="E55" s="227" t="str">
        <f t="shared" si="8"/>
        <v/>
      </c>
      <c r="F55" s="227" t="str">
        <f t="shared" si="9"/>
        <v/>
      </c>
      <c r="G55" s="227" t="str">
        <f t="shared" si="10"/>
        <v/>
      </c>
      <c r="H55" s="227" t="str">
        <f t="shared" si="11"/>
        <v/>
      </c>
      <c r="I55" s="227" t="str">
        <f t="shared" si="12"/>
        <v/>
      </c>
      <c r="J55" s="227" t="str">
        <f t="shared" si="13"/>
        <v/>
      </c>
      <c r="K55" s="227" t="str">
        <f t="shared" si="14"/>
        <v/>
      </c>
      <c r="L55" s="227" t="str">
        <f t="shared" si="15"/>
        <v/>
      </c>
      <c r="M55" s="227" t="str">
        <f t="shared" si="16"/>
        <v/>
      </c>
      <c r="N55" s="227" t="str">
        <f t="shared" si="17"/>
        <v/>
      </c>
      <c r="O55" s="227" t="str">
        <f t="shared" si="18"/>
        <v/>
      </c>
      <c r="P55" s="227" t="str">
        <f t="shared" si="19"/>
        <v/>
      </c>
      <c r="Q55" s="227" t="str">
        <f t="shared" si="20"/>
        <v/>
      </c>
      <c r="R55" s="227" t="str">
        <f t="shared" si="21"/>
        <v/>
      </c>
      <c r="S55" s="230"/>
      <c r="T55" s="231"/>
      <c r="U55" s="232"/>
      <c r="V55" s="245"/>
      <c r="W55" s="233"/>
      <c r="X55" s="234"/>
      <c r="Y55" s="235"/>
      <c r="Z55" s="236"/>
      <c r="AA55" s="237"/>
      <c r="AB55" s="238"/>
      <c r="AC55" s="246"/>
      <c r="AD55" s="239"/>
      <c r="AE55" s="240"/>
      <c r="AF55" s="240"/>
      <c r="AG55" s="231"/>
      <c r="AH55" s="241"/>
      <c r="AI55" s="231"/>
      <c r="AJ55" s="242"/>
      <c r="AL55" s="243"/>
      <c r="AM55" s="243"/>
      <c r="AN55" s="243"/>
      <c r="AO55" s="243"/>
      <c r="AP55" s="243"/>
      <c r="AQ55" s="243"/>
      <c r="AR55" s="243"/>
    </row>
    <row r="56" spans="1:44" ht="14.25" customHeight="1">
      <c r="A56" s="227" t="str">
        <f t="shared" si="4"/>
        <v/>
      </c>
      <c r="B56" s="227" t="str">
        <f t="shared" si="5"/>
        <v/>
      </c>
      <c r="C56" s="227" t="str">
        <f t="shared" si="6"/>
        <v/>
      </c>
      <c r="D56" s="227" t="str">
        <f t="shared" si="7"/>
        <v/>
      </c>
      <c r="E56" s="227" t="str">
        <f t="shared" si="8"/>
        <v/>
      </c>
      <c r="F56" s="227" t="str">
        <f t="shared" si="9"/>
        <v/>
      </c>
      <c r="G56" s="227" t="str">
        <f t="shared" si="10"/>
        <v/>
      </c>
      <c r="H56" s="227" t="str">
        <f t="shared" si="11"/>
        <v/>
      </c>
      <c r="I56" s="227" t="str">
        <f t="shared" si="12"/>
        <v/>
      </c>
      <c r="J56" s="227" t="str">
        <f t="shared" si="13"/>
        <v/>
      </c>
      <c r="K56" s="227" t="str">
        <f t="shared" si="14"/>
        <v/>
      </c>
      <c r="L56" s="227" t="str">
        <f t="shared" si="15"/>
        <v/>
      </c>
      <c r="M56" s="227" t="str">
        <f t="shared" si="16"/>
        <v/>
      </c>
      <c r="N56" s="227" t="str">
        <f t="shared" si="17"/>
        <v/>
      </c>
      <c r="O56" s="227" t="str">
        <f t="shared" si="18"/>
        <v/>
      </c>
      <c r="P56" s="227" t="str">
        <f t="shared" si="19"/>
        <v/>
      </c>
      <c r="Q56" s="227" t="str">
        <f t="shared" si="20"/>
        <v/>
      </c>
      <c r="R56" s="227" t="str">
        <f t="shared" si="21"/>
        <v/>
      </c>
      <c r="S56" s="230"/>
      <c r="T56" s="231"/>
      <c r="U56" s="232"/>
      <c r="V56" s="245"/>
      <c r="W56" s="233"/>
      <c r="X56" s="234"/>
      <c r="Y56" s="235"/>
      <c r="Z56" s="236"/>
      <c r="AA56" s="237"/>
      <c r="AB56" s="238"/>
      <c r="AC56" s="246"/>
      <c r="AD56" s="239"/>
      <c r="AE56" s="240"/>
      <c r="AF56" s="240"/>
      <c r="AG56" s="231"/>
      <c r="AH56" s="241"/>
      <c r="AI56" s="231"/>
      <c r="AJ56" s="242"/>
      <c r="AL56" s="243"/>
      <c r="AM56" s="243"/>
      <c r="AN56" s="243"/>
      <c r="AO56" s="243"/>
      <c r="AP56" s="243"/>
      <c r="AQ56" s="243"/>
      <c r="AR56" s="243"/>
    </row>
    <row r="57" spans="1:44" ht="14.25" customHeight="1">
      <c r="A57" s="227" t="str">
        <f t="shared" si="4"/>
        <v/>
      </c>
      <c r="B57" s="227" t="str">
        <f t="shared" si="5"/>
        <v/>
      </c>
      <c r="C57" s="227" t="str">
        <f t="shared" si="6"/>
        <v/>
      </c>
      <c r="D57" s="227" t="str">
        <f t="shared" si="7"/>
        <v/>
      </c>
      <c r="E57" s="227" t="str">
        <f t="shared" si="8"/>
        <v/>
      </c>
      <c r="F57" s="227" t="str">
        <f t="shared" si="9"/>
        <v/>
      </c>
      <c r="G57" s="227" t="str">
        <f t="shared" si="10"/>
        <v/>
      </c>
      <c r="H57" s="227" t="str">
        <f t="shared" si="11"/>
        <v/>
      </c>
      <c r="I57" s="227" t="str">
        <f t="shared" si="12"/>
        <v/>
      </c>
      <c r="J57" s="227" t="str">
        <f t="shared" si="13"/>
        <v/>
      </c>
      <c r="K57" s="227" t="str">
        <f t="shared" si="14"/>
        <v/>
      </c>
      <c r="L57" s="227" t="str">
        <f t="shared" si="15"/>
        <v/>
      </c>
      <c r="M57" s="227" t="str">
        <f t="shared" si="16"/>
        <v/>
      </c>
      <c r="N57" s="227" t="str">
        <f t="shared" si="17"/>
        <v/>
      </c>
      <c r="O57" s="227" t="str">
        <f t="shared" si="18"/>
        <v/>
      </c>
      <c r="P57" s="227" t="str">
        <f t="shared" si="19"/>
        <v/>
      </c>
      <c r="Q57" s="227" t="str">
        <f t="shared" si="20"/>
        <v/>
      </c>
      <c r="R57" s="227" t="str">
        <f t="shared" si="21"/>
        <v/>
      </c>
      <c r="S57" s="230"/>
      <c r="T57" s="231"/>
      <c r="U57" s="232"/>
      <c r="V57" s="245"/>
      <c r="W57" s="233"/>
      <c r="X57" s="234"/>
      <c r="Y57" s="235"/>
      <c r="Z57" s="236"/>
      <c r="AA57" s="237"/>
      <c r="AB57" s="238"/>
      <c r="AC57" s="246"/>
      <c r="AD57" s="239"/>
      <c r="AE57" s="240"/>
      <c r="AF57" s="240"/>
      <c r="AG57" s="231"/>
      <c r="AH57" s="241"/>
      <c r="AI57" s="231"/>
      <c r="AJ57" s="242"/>
      <c r="AL57" s="243"/>
      <c r="AM57" s="243"/>
      <c r="AN57" s="243"/>
      <c r="AO57" s="243"/>
      <c r="AP57" s="243"/>
      <c r="AQ57" s="243"/>
      <c r="AR57" s="243"/>
    </row>
    <row r="58" spans="1:44" ht="14.25" customHeight="1">
      <c r="A58" s="227" t="str">
        <f t="shared" si="4"/>
        <v/>
      </c>
      <c r="B58" s="227" t="str">
        <f t="shared" si="5"/>
        <v/>
      </c>
      <c r="C58" s="227" t="str">
        <f t="shared" si="6"/>
        <v/>
      </c>
      <c r="D58" s="227" t="str">
        <f t="shared" si="7"/>
        <v/>
      </c>
      <c r="E58" s="227" t="str">
        <f t="shared" si="8"/>
        <v/>
      </c>
      <c r="F58" s="227" t="str">
        <f t="shared" si="9"/>
        <v/>
      </c>
      <c r="G58" s="227" t="str">
        <f t="shared" si="10"/>
        <v/>
      </c>
      <c r="H58" s="227" t="str">
        <f t="shared" si="11"/>
        <v/>
      </c>
      <c r="I58" s="227" t="str">
        <f t="shared" si="12"/>
        <v/>
      </c>
      <c r="J58" s="227" t="str">
        <f t="shared" si="13"/>
        <v/>
      </c>
      <c r="K58" s="227" t="str">
        <f t="shared" si="14"/>
        <v/>
      </c>
      <c r="L58" s="227" t="str">
        <f t="shared" si="15"/>
        <v/>
      </c>
      <c r="M58" s="227" t="str">
        <f t="shared" si="16"/>
        <v/>
      </c>
      <c r="N58" s="227" t="str">
        <f t="shared" si="17"/>
        <v/>
      </c>
      <c r="O58" s="227" t="str">
        <f t="shared" si="18"/>
        <v/>
      </c>
      <c r="P58" s="227" t="str">
        <f t="shared" si="19"/>
        <v/>
      </c>
      <c r="Q58" s="227" t="str">
        <f t="shared" si="20"/>
        <v/>
      </c>
      <c r="R58" s="227" t="str">
        <f t="shared" si="21"/>
        <v/>
      </c>
      <c r="S58" s="230"/>
      <c r="T58" s="231"/>
      <c r="U58" s="232"/>
      <c r="V58" s="245"/>
      <c r="W58" s="233"/>
      <c r="X58" s="234"/>
      <c r="Y58" s="235"/>
      <c r="Z58" s="236"/>
      <c r="AA58" s="237"/>
      <c r="AB58" s="238"/>
      <c r="AC58" s="246"/>
      <c r="AD58" s="239"/>
      <c r="AE58" s="240"/>
      <c r="AF58" s="240"/>
      <c r="AG58" s="231"/>
      <c r="AH58" s="241"/>
      <c r="AI58" s="231"/>
      <c r="AJ58" s="242"/>
      <c r="AL58" s="243"/>
      <c r="AM58" s="243"/>
      <c r="AN58" s="243"/>
      <c r="AO58" s="243"/>
      <c r="AP58" s="243"/>
      <c r="AQ58" s="243"/>
      <c r="AR58" s="243"/>
    </row>
    <row r="59" spans="1:44" ht="14.25" customHeight="1">
      <c r="A59" s="227" t="str">
        <f t="shared" si="4"/>
        <v/>
      </c>
      <c r="B59" s="227" t="str">
        <f t="shared" si="5"/>
        <v/>
      </c>
      <c r="C59" s="227" t="str">
        <f t="shared" si="6"/>
        <v/>
      </c>
      <c r="D59" s="227" t="str">
        <f t="shared" si="7"/>
        <v/>
      </c>
      <c r="E59" s="227" t="str">
        <f t="shared" si="8"/>
        <v/>
      </c>
      <c r="F59" s="227" t="str">
        <f t="shared" si="9"/>
        <v/>
      </c>
      <c r="G59" s="227" t="str">
        <f t="shared" si="10"/>
        <v/>
      </c>
      <c r="H59" s="227" t="str">
        <f t="shared" si="11"/>
        <v/>
      </c>
      <c r="I59" s="227" t="str">
        <f t="shared" si="12"/>
        <v/>
      </c>
      <c r="J59" s="227" t="str">
        <f t="shared" si="13"/>
        <v/>
      </c>
      <c r="K59" s="227" t="str">
        <f t="shared" si="14"/>
        <v/>
      </c>
      <c r="L59" s="227" t="str">
        <f t="shared" si="15"/>
        <v/>
      </c>
      <c r="M59" s="227" t="str">
        <f t="shared" si="16"/>
        <v/>
      </c>
      <c r="N59" s="227" t="str">
        <f t="shared" si="17"/>
        <v/>
      </c>
      <c r="O59" s="227" t="str">
        <f t="shared" si="18"/>
        <v/>
      </c>
      <c r="P59" s="227" t="str">
        <f t="shared" si="19"/>
        <v/>
      </c>
      <c r="Q59" s="227" t="str">
        <f t="shared" si="20"/>
        <v/>
      </c>
      <c r="R59" s="227" t="str">
        <f t="shared" si="21"/>
        <v/>
      </c>
      <c r="S59" s="230"/>
      <c r="T59" s="231"/>
      <c r="U59" s="232"/>
      <c r="V59" s="245"/>
      <c r="W59" s="233"/>
      <c r="X59" s="234"/>
      <c r="Y59" s="235"/>
      <c r="Z59" s="236"/>
      <c r="AA59" s="237"/>
      <c r="AB59" s="238"/>
      <c r="AC59" s="246"/>
      <c r="AD59" s="239"/>
      <c r="AE59" s="240"/>
      <c r="AF59" s="240"/>
      <c r="AG59" s="231"/>
      <c r="AH59" s="241"/>
      <c r="AI59" s="231"/>
      <c r="AJ59" s="242"/>
      <c r="AL59" s="243"/>
      <c r="AM59" s="243"/>
      <c r="AN59" s="243"/>
      <c r="AO59" s="243"/>
      <c r="AP59" s="243"/>
      <c r="AQ59" s="243"/>
      <c r="AR59" s="243"/>
    </row>
    <row r="60" spans="1:44" ht="14.25" customHeight="1">
      <c r="A60" s="227" t="str">
        <f t="shared" si="4"/>
        <v/>
      </c>
      <c r="B60" s="227" t="str">
        <f t="shared" si="5"/>
        <v/>
      </c>
      <c r="C60" s="227" t="str">
        <f t="shared" si="6"/>
        <v/>
      </c>
      <c r="D60" s="227" t="str">
        <f t="shared" si="7"/>
        <v/>
      </c>
      <c r="E60" s="227" t="str">
        <f t="shared" si="8"/>
        <v/>
      </c>
      <c r="F60" s="227" t="str">
        <f t="shared" si="9"/>
        <v/>
      </c>
      <c r="G60" s="227" t="str">
        <f t="shared" si="10"/>
        <v/>
      </c>
      <c r="H60" s="227" t="str">
        <f t="shared" si="11"/>
        <v/>
      </c>
      <c r="I60" s="227" t="str">
        <f t="shared" si="12"/>
        <v/>
      </c>
      <c r="J60" s="227" t="str">
        <f t="shared" si="13"/>
        <v/>
      </c>
      <c r="K60" s="227" t="str">
        <f t="shared" si="14"/>
        <v/>
      </c>
      <c r="L60" s="227" t="str">
        <f t="shared" si="15"/>
        <v/>
      </c>
      <c r="M60" s="227" t="str">
        <f t="shared" si="16"/>
        <v/>
      </c>
      <c r="N60" s="227" t="str">
        <f t="shared" si="17"/>
        <v/>
      </c>
      <c r="O60" s="227" t="str">
        <f t="shared" si="18"/>
        <v/>
      </c>
      <c r="P60" s="227" t="str">
        <f t="shared" si="19"/>
        <v/>
      </c>
      <c r="Q60" s="227" t="str">
        <f t="shared" si="20"/>
        <v/>
      </c>
      <c r="R60" s="227" t="str">
        <f t="shared" si="21"/>
        <v/>
      </c>
      <c r="S60" s="230"/>
      <c r="T60" s="231"/>
      <c r="U60" s="232"/>
      <c r="V60" s="245"/>
      <c r="W60" s="233"/>
      <c r="X60" s="234"/>
      <c r="Y60" s="235"/>
      <c r="Z60" s="236"/>
      <c r="AA60" s="237"/>
      <c r="AB60" s="238"/>
      <c r="AC60" s="246"/>
      <c r="AD60" s="239"/>
      <c r="AE60" s="240"/>
      <c r="AF60" s="240"/>
      <c r="AG60" s="231"/>
      <c r="AH60" s="241"/>
      <c r="AI60" s="231"/>
      <c r="AJ60" s="242"/>
      <c r="AL60" s="243"/>
      <c r="AM60" s="243"/>
      <c r="AN60" s="243"/>
      <c r="AO60" s="243"/>
      <c r="AP60" s="243"/>
      <c r="AQ60" s="243"/>
      <c r="AR60" s="243"/>
    </row>
    <row r="61" spans="1:44" ht="14.25" customHeight="1">
      <c r="A61" s="227" t="str">
        <f t="shared" si="4"/>
        <v/>
      </c>
      <c r="B61" s="227" t="str">
        <f t="shared" si="5"/>
        <v/>
      </c>
      <c r="C61" s="227" t="str">
        <f t="shared" si="6"/>
        <v/>
      </c>
      <c r="D61" s="227" t="str">
        <f t="shared" si="7"/>
        <v/>
      </c>
      <c r="E61" s="227" t="str">
        <f t="shared" si="8"/>
        <v/>
      </c>
      <c r="F61" s="227" t="str">
        <f t="shared" si="9"/>
        <v/>
      </c>
      <c r="G61" s="227" t="str">
        <f t="shared" si="10"/>
        <v/>
      </c>
      <c r="H61" s="227" t="str">
        <f t="shared" si="11"/>
        <v/>
      </c>
      <c r="I61" s="227" t="str">
        <f t="shared" si="12"/>
        <v/>
      </c>
      <c r="J61" s="227" t="str">
        <f t="shared" si="13"/>
        <v/>
      </c>
      <c r="K61" s="227" t="str">
        <f t="shared" si="14"/>
        <v/>
      </c>
      <c r="L61" s="227" t="str">
        <f t="shared" si="15"/>
        <v/>
      </c>
      <c r="M61" s="227" t="str">
        <f t="shared" si="16"/>
        <v/>
      </c>
      <c r="N61" s="227" t="str">
        <f t="shared" si="17"/>
        <v/>
      </c>
      <c r="O61" s="227" t="str">
        <f t="shared" si="18"/>
        <v/>
      </c>
      <c r="P61" s="227" t="str">
        <f t="shared" si="19"/>
        <v/>
      </c>
      <c r="Q61" s="227" t="str">
        <f t="shared" si="20"/>
        <v/>
      </c>
      <c r="R61" s="227" t="str">
        <f t="shared" si="21"/>
        <v/>
      </c>
      <c r="S61" s="230"/>
      <c r="T61" s="231"/>
      <c r="U61" s="232"/>
      <c r="V61" s="245"/>
      <c r="W61" s="233"/>
      <c r="X61" s="234"/>
      <c r="Y61" s="235"/>
      <c r="Z61" s="236"/>
      <c r="AA61" s="237"/>
      <c r="AB61" s="238"/>
      <c r="AC61" s="246"/>
      <c r="AD61" s="239"/>
      <c r="AE61" s="240"/>
      <c r="AF61" s="240"/>
      <c r="AG61" s="231"/>
      <c r="AH61" s="241"/>
      <c r="AI61" s="231"/>
      <c r="AJ61" s="242"/>
      <c r="AL61" s="243"/>
      <c r="AM61" s="243"/>
      <c r="AN61" s="243"/>
      <c r="AO61" s="243"/>
      <c r="AP61" s="243"/>
      <c r="AQ61" s="243"/>
      <c r="AR61" s="243"/>
    </row>
    <row r="62" spans="1:44" ht="14.25" customHeight="1">
      <c r="A62" s="227" t="str">
        <f t="shared" si="4"/>
        <v/>
      </c>
      <c r="B62" s="227" t="str">
        <f t="shared" si="5"/>
        <v/>
      </c>
      <c r="C62" s="227" t="str">
        <f t="shared" si="6"/>
        <v/>
      </c>
      <c r="D62" s="227" t="str">
        <f t="shared" si="7"/>
        <v/>
      </c>
      <c r="E62" s="227" t="str">
        <f t="shared" si="8"/>
        <v/>
      </c>
      <c r="F62" s="227" t="str">
        <f t="shared" si="9"/>
        <v/>
      </c>
      <c r="G62" s="227" t="str">
        <f t="shared" si="10"/>
        <v/>
      </c>
      <c r="H62" s="227" t="str">
        <f t="shared" si="11"/>
        <v/>
      </c>
      <c r="I62" s="227" t="str">
        <f t="shared" si="12"/>
        <v/>
      </c>
      <c r="J62" s="227" t="str">
        <f t="shared" si="13"/>
        <v/>
      </c>
      <c r="K62" s="227" t="str">
        <f t="shared" si="14"/>
        <v/>
      </c>
      <c r="L62" s="227" t="str">
        <f t="shared" si="15"/>
        <v/>
      </c>
      <c r="M62" s="227" t="str">
        <f t="shared" si="16"/>
        <v/>
      </c>
      <c r="N62" s="227" t="str">
        <f t="shared" si="17"/>
        <v/>
      </c>
      <c r="O62" s="227" t="str">
        <f t="shared" si="18"/>
        <v/>
      </c>
      <c r="P62" s="227" t="str">
        <f t="shared" si="19"/>
        <v/>
      </c>
      <c r="Q62" s="227" t="str">
        <f t="shared" si="20"/>
        <v/>
      </c>
      <c r="R62" s="227" t="str">
        <f t="shared" si="21"/>
        <v/>
      </c>
      <c r="S62" s="247"/>
      <c r="T62" s="248"/>
      <c r="U62" s="232"/>
      <c r="V62" s="245"/>
      <c r="W62" s="233"/>
      <c r="X62" s="234"/>
      <c r="Y62" s="235"/>
      <c r="Z62" s="236"/>
      <c r="AA62" s="249"/>
      <c r="AB62" s="238"/>
      <c r="AC62" s="246"/>
      <c r="AD62" s="239"/>
      <c r="AE62" s="240"/>
      <c r="AF62" s="240"/>
      <c r="AG62" s="231"/>
      <c r="AH62" s="241"/>
      <c r="AI62" s="231"/>
      <c r="AJ62" s="242"/>
      <c r="AL62" s="243"/>
      <c r="AM62" s="243"/>
      <c r="AN62" s="243"/>
      <c r="AO62" s="243"/>
      <c r="AP62" s="243"/>
      <c r="AQ62" s="243"/>
      <c r="AR62" s="243"/>
    </row>
    <row r="63" spans="1:44" ht="14.25" customHeight="1">
      <c r="S63" s="243"/>
      <c r="T63" s="243"/>
      <c r="U63" s="250"/>
      <c r="V63" s="250"/>
      <c r="W63" s="250"/>
      <c r="X63" s="243"/>
      <c r="Y63" s="243"/>
      <c r="Z63" s="243"/>
      <c r="AA63" s="243"/>
      <c r="AB63" s="251"/>
      <c r="AC63" s="252"/>
      <c r="AD63" s="253"/>
      <c r="AE63" s="253"/>
      <c r="AF63" s="253"/>
      <c r="AG63" s="243"/>
      <c r="AH63" s="254"/>
      <c r="AI63" s="243"/>
      <c r="AJ63" s="243"/>
      <c r="AL63" s="243"/>
      <c r="AM63" s="243"/>
      <c r="AN63" s="243"/>
      <c r="AO63" s="243"/>
      <c r="AP63" s="243"/>
      <c r="AQ63" s="243"/>
      <c r="AR63" s="243"/>
    </row>
    <row r="64" spans="1:44" ht="14.25" customHeight="1">
      <c r="S64" s="243"/>
      <c r="T64" s="243"/>
      <c r="U64" s="250"/>
      <c r="V64" s="250"/>
      <c r="W64" s="250"/>
      <c r="X64" s="243"/>
      <c r="Y64" s="243"/>
      <c r="Z64" s="243"/>
      <c r="AA64" s="243"/>
      <c r="AB64" s="251"/>
      <c r="AC64" s="252"/>
      <c r="AD64" s="253"/>
      <c r="AE64" s="253"/>
      <c r="AF64" s="253"/>
      <c r="AG64" s="243"/>
      <c r="AH64" s="254"/>
      <c r="AI64" s="243"/>
      <c r="AJ64" s="243"/>
      <c r="AL64" s="243"/>
      <c r="AM64" s="243"/>
      <c r="AN64" s="243"/>
      <c r="AO64" s="243"/>
      <c r="AP64" s="243"/>
      <c r="AQ64" s="243"/>
      <c r="AR64" s="243"/>
    </row>
    <row r="65" spans="19:44" ht="14.25" customHeight="1">
      <c r="S65" s="243"/>
      <c r="T65" s="243"/>
      <c r="U65" s="250"/>
      <c r="V65" s="250"/>
      <c r="W65" s="250"/>
      <c r="X65" s="243"/>
      <c r="Y65" s="243"/>
      <c r="Z65" s="243"/>
      <c r="AA65" s="243"/>
      <c r="AB65" s="251"/>
      <c r="AC65" s="252"/>
      <c r="AD65" s="253"/>
      <c r="AE65" s="253"/>
      <c r="AF65" s="253"/>
      <c r="AG65" s="243"/>
      <c r="AH65" s="254"/>
      <c r="AI65" s="243"/>
      <c r="AJ65" s="243"/>
      <c r="AL65" s="243"/>
      <c r="AM65" s="243"/>
      <c r="AN65" s="243"/>
      <c r="AO65" s="243"/>
      <c r="AP65" s="243"/>
      <c r="AQ65" s="243"/>
      <c r="AR65" s="243"/>
    </row>
    <row r="66" spans="19:44" ht="14.25" customHeight="1">
      <c r="S66" s="243"/>
      <c r="T66" s="243"/>
      <c r="U66" s="250"/>
      <c r="V66" s="250"/>
      <c r="W66" s="250"/>
      <c r="X66" s="243"/>
      <c r="Y66" s="243"/>
      <c r="Z66" s="243"/>
      <c r="AA66" s="243"/>
      <c r="AB66" s="251"/>
      <c r="AC66" s="252"/>
      <c r="AD66" s="253"/>
      <c r="AE66" s="253"/>
      <c r="AF66" s="253"/>
      <c r="AG66" s="243"/>
      <c r="AH66" s="254"/>
      <c r="AI66" s="243"/>
      <c r="AJ66" s="243"/>
      <c r="AL66" s="243"/>
      <c r="AM66" s="243"/>
      <c r="AN66" s="243"/>
      <c r="AO66" s="243"/>
      <c r="AP66" s="243"/>
      <c r="AQ66" s="243"/>
      <c r="AR66" s="243"/>
    </row>
    <row r="67" spans="19:44" ht="14.25" customHeight="1">
      <c r="S67" s="243"/>
      <c r="T67" s="243"/>
      <c r="U67" s="250"/>
      <c r="V67" s="250"/>
      <c r="W67" s="250"/>
      <c r="X67" s="243"/>
      <c r="Y67" s="243"/>
      <c r="Z67" s="243"/>
      <c r="AA67" s="243"/>
      <c r="AB67" s="251"/>
      <c r="AC67" s="252"/>
      <c r="AD67" s="253"/>
      <c r="AE67" s="253"/>
      <c r="AF67" s="253"/>
      <c r="AG67" s="243"/>
      <c r="AH67" s="254"/>
      <c r="AI67" s="243"/>
      <c r="AJ67" s="243"/>
      <c r="AL67" s="243"/>
      <c r="AM67" s="243"/>
      <c r="AN67" s="243"/>
      <c r="AO67" s="243"/>
      <c r="AP67" s="243"/>
      <c r="AQ67" s="243"/>
      <c r="AR67" s="243"/>
    </row>
    <row r="68" spans="19:44" ht="14.25" customHeight="1">
      <c r="S68" s="243"/>
      <c r="T68" s="243"/>
      <c r="U68" s="250"/>
      <c r="V68" s="250"/>
      <c r="W68" s="250"/>
      <c r="X68" s="243"/>
      <c r="Y68" s="243"/>
      <c r="Z68" s="243"/>
      <c r="AA68" s="243"/>
      <c r="AB68" s="251"/>
      <c r="AC68" s="252"/>
      <c r="AD68" s="253"/>
      <c r="AE68" s="253"/>
      <c r="AF68" s="253"/>
      <c r="AG68" s="243"/>
      <c r="AH68" s="254"/>
      <c r="AI68" s="243"/>
      <c r="AJ68" s="243"/>
      <c r="AL68" s="243"/>
      <c r="AM68" s="243"/>
      <c r="AN68" s="243"/>
      <c r="AO68" s="243"/>
      <c r="AP68" s="243"/>
      <c r="AQ68" s="243"/>
      <c r="AR68" s="243"/>
    </row>
    <row r="69" spans="19:44" ht="14.25" customHeight="1">
      <c r="S69" s="243"/>
      <c r="T69" s="243"/>
      <c r="U69" s="250"/>
      <c r="V69" s="250"/>
      <c r="W69" s="250"/>
      <c r="X69" s="243"/>
      <c r="Y69" s="243"/>
      <c r="Z69" s="243"/>
      <c r="AA69" s="243"/>
      <c r="AB69" s="251"/>
      <c r="AC69" s="252"/>
      <c r="AD69" s="253"/>
      <c r="AE69" s="253"/>
      <c r="AF69" s="253"/>
      <c r="AG69" s="243"/>
      <c r="AH69" s="254"/>
      <c r="AI69" s="243"/>
      <c r="AJ69" s="243"/>
      <c r="AL69" s="243"/>
      <c r="AM69" s="243"/>
      <c r="AN69" s="243"/>
      <c r="AO69" s="243"/>
      <c r="AP69" s="243"/>
      <c r="AQ69" s="243"/>
      <c r="AR69" s="243"/>
    </row>
    <row r="70" spans="19:44" ht="14.25" customHeight="1">
      <c r="S70" s="243"/>
      <c r="T70" s="243"/>
      <c r="U70" s="250"/>
      <c r="V70" s="250"/>
      <c r="W70" s="250"/>
      <c r="X70" s="243"/>
      <c r="Y70" s="243"/>
      <c r="Z70" s="243"/>
      <c r="AA70" s="243"/>
      <c r="AB70" s="251"/>
      <c r="AC70" s="252"/>
      <c r="AD70" s="253"/>
      <c r="AE70" s="253"/>
      <c r="AF70" s="253"/>
      <c r="AG70" s="243"/>
      <c r="AH70" s="254"/>
      <c r="AI70" s="243"/>
      <c r="AJ70" s="243"/>
      <c r="AL70" s="243"/>
      <c r="AM70" s="243"/>
      <c r="AN70" s="243"/>
      <c r="AO70" s="243"/>
      <c r="AP70" s="243"/>
      <c r="AQ70" s="243"/>
      <c r="AR70" s="243"/>
    </row>
    <row r="71" spans="19:44" ht="14.25" customHeight="1">
      <c r="S71" s="243"/>
      <c r="T71" s="243"/>
      <c r="U71" s="250"/>
      <c r="V71" s="250"/>
      <c r="W71" s="250"/>
      <c r="X71" s="243"/>
      <c r="Y71" s="243"/>
      <c r="Z71" s="243"/>
      <c r="AA71" s="243"/>
      <c r="AB71" s="251"/>
      <c r="AC71" s="252"/>
      <c r="AD71" s="253"/>
      <c r="AE71" s="253"/>
      <c r="AF71" s="253"/>
      <c r="AG71" s="243"/>
      <c r="AH71" s="254"/>
      <c r="AI71" s="243"/>
      <c r="AJ71" s="243"/>
      <c r="AL71" s="243"/>
      <c r="AM71" s="243"/>
      <c r="AN71" s="243"/>
      <c r="AO71" s="243"/>
      <c r="AP71" s="243"/>
      <c r="AQ71" s="243"/>
      <c r="AR71" s="243"/>
    </row>
    <row r="72" spans="19:44" ht="14.25" customHeight="1">
      <c r="S72" s="243"/>
      <c r="T72" s="243"/>
      <c r="U72" s="250"/>
      <c r="V72" s="250"/>
      <c r="W72" s="250"/>
      <c r="X72" s="243"/>
      <c r="Y72" s="243"/>
      <c r="Z72" s="243"/>
      <c r="AA72" s="243"/>
      <c r="AB72" s="251"/>
      <c r="AC72" s="252"/>
      <c r="AD72" s="253"/>
      <c r="AE72" s="253"/>
      <c r="AF72" s="253"/>
      <c r="AG72" s="243"/>
      <c r="AH72" s="254"/>
      <c r="AI72" s="243"/>
      <c r="AJ72" s="243"/>
      <c r="AL72" s="243"/>
      <c r="AM72" s="243"/>
      <c r="AN72" s="243"/>
      <c r="AO72" s="243"/>
      <c r="AP72" s="243"/>
      <c r="AQ72" s="243"/>
      <c r="AR72" s="243"/>
    </row>
    <row r="73" spans="19:44" ht="14.25" customHeight="1">
      <c r="S73" s="243"/>
      <c r="T73" s="243"/>
      <c r="U73" s="250"/>
      <c r="V73" s="250"/>
      <c r="W73" s="250"/>
      <c r="X73" s="243"/>
      <c r="Y73" s="243"/>
      <c r="Z73" s="243"/>
      <c r="AA73" s="243"/>
      <c r="AB73" s="251"/>
      <c r="AC73" s="252"/>
      <c r="AD73" s="253"/>
      <c r="AE73" s="253"/>
      <c r="AF73" s="253"/>
      <c r="AG73" s="243"/>
      <c r="AH73" s="254"/>
      <c r="AI73" s="243"/>
      <c r="AJ73" s="243"/>
      <c r="AL73" s="243"/>
      <c r="AM73" s="243"/>
      <c r="AN73" s="243"/>
      <c r="AO73" s="243"/>
      <c r="AP73" s="243"/>
      <c r="AQ73" s="243"/>
      <c r="AR73" s="243"/>
    </row>
    <row r="74" spans="19:44" ht="14.25" customHeight="1">
      <c r="S74" s="243"/>
      <c r="T74" s="243"/>
      <c r="U74" s="250"/>
      <c r="V74" s="250"/>
      <c r="W74" s="250"/>
      <c r="X74" s="243"/>
      <c r="Y74" s="243"/>
      <c r="Z74" s="243"/>
      <c r="AA74" s="243"/>
      <c r="AB74" s="251"/>
      <c r="AC74" s="252"/>
      <c r="AD74" s="253"/>
      <c r="AE74" s="253"/>
      <c r="AF74" s="253"/>
      <c r="AG74" s="243"/>
      <c r="AH74" s="254"/>
      <c r="AI74" s="243"/>
      <c r="AJ74" s="243"/>
      <c r="AL74" s="243"/>
      <c r="AM74" s="243"/>
      <c r="AN74" s="243"/>
      <c r="AO74" s="243"/>
      <c r="AP74" s="243"/>
      <c r="AQ74" s="243"/>
      <c r="AR74" s="243"/>
    </row>
    <row r="75" spans="19:44" ht="14.25" customHeight="1">
      <c r="S75" s="243"/>
      <c r="T75" s="243"/>
      <c r="U75" s="250"/>
      <c r="V75" s="250"/>
      <c r="W75" s="250"/>
      <c r="X75" s="243"/>
      <c r="Y75" s="243"/>
      <c r="Z75" s="243"/>
      <c r="AA75" s="243"/>
      <c r="AB75" s="251"/>
      <c r="AC75" s="252"/>
      <c r="AD75" s="253"/>
      <c r="AE75" s="253"/>
      <c r="AF75" s="253"/>
      <c r="AG75" s="243"/>
      <c r="AH75" s="254"/>
      <c r="AI75" s="243"/>
      <c r="AJ75" s="243"/>
      <c r="AL75" s="243"/>
      <c r="AM75" s="243"/>
      <c r="AN75" s="243"/>
      <c r="AO75" s="243"/>
      <c r="AP75" s="243"/>
      <c r="AQ75" s="243"/>
      <c r="AR75" s="243"/>
    </row>
    <row r="76" spans="19:44" ht="14.25" customHeight="1">
      <c r="S76" s="243"/>
      <c r="T76" s="243"/>
      <c r="U76" s="250"/>
      <c r="V76" s="250"/>
      <c r="W76" s="250"/>
      <c r="X76" s="243"/>
      <c r="Y76" s="243"/>
      <c r="Z76" s="243"/>
      <c r="AA76" s="243"/>
      <c r="AB76" s="251"/>
      <c r="AC76" s="252"/>
      <c r="AD76" s="253"/>
      <c r="AE76" s="253"/>
      <c r="AF76" s="253"/>
      <c r="AG76" s="243"/>
      <c r="AH76" s="254"/>
      <c r="AI76" s="243"/>
      <c r="AJ76" s="243"/>
      <c r="AL76" s="243"/>
      <c r="AM76" s="243"/>
      <c r="AN76" s="243"/>
      <c r="AO76" s="243"/>
      <c r="AP76" s="243"/>
      <c r="AQ76" s="243"/>
      <c r="AR76" s="243"/>
    </row>
    <row r="77" spans="19:44" ht="14.25" customHeight="1">
      <c r="S77" s="243"/>
      <c r="T77" s="243"/>
      <c r="U77" s="250"/>
      <c r="V77" s="250"/>
      <c r="W77" s="250"/>
      <c r="X77" s="243"/>
      <c r="Y77" s="243"/>
      <c r="Z77" s="243"/>
      <c r="AA77" s="243"/>
      <c r="AB77" s="251"/>
      <c r="AC77" s="252"/>
      <c r="AD77" s="253"/>
      <c r="AE77" s="253"/>
      <c r="AF77" s="253"/>
      <c r="AG77" s="243"/>
      <c r="AH77" s="254"/>
      <c r="AI77" s="243"/>
      <c r="AJ77" s="243"/>
      <c r="AL77" s="243"/>
      <c r="AM77" s="243"/>
      <c r="AN77" s="243"/>
      <c r="AO77" s="243"/>
      <c r="AP77" s="243"/>
      <c r="AQ77" s="243"/>
      <c r="AR77" s="243"/>
    </row>
    <row r="78" spans="19:44" ht="14.25" customHeight="1">
      <c r="S78" s="243"/>
      <c r="T78" s="243"/>
      <c r="U78" s="250"/>
      <c r="V78" s="250"/>
      <c r="W78" s="250"/>
      <c r="X78" s="243"/>
      <c r="Y78" s="243"/>
      <c r="Z78" s="243"/>
      <c r="AA78" s="243"/>
      <c r="AB78" s="251"/>
      <c r="AC78" s="252"/>
      <c r="AD78" s="253"/>
      <c r="AE78" s="253"/>
      <c r="AF78" s="253"/>
      <c r="AG78" s="243"/>
      <c r="AH78" s="254"/>
      <c r="AI78" s="243"/>
      <c r="AJ78" s="243"/>
      <c r="AL78" s="243"/>
      <c r="AM78" s="243"/>
      <c r="AN78" s="243"/>
      <c r="AO78" s="243"/>
      <c r="AP78" s="243"/>
      <c r="AQ78" s="243"/>
      <c r="AR78" s="243"/>
    </row>
    <row r="79" spans="19:44" ht="14.25" customHeight="1">
      <c r="S79" s="243"/>
      <c r="T79" s="243"/>
      <c r="U79" s="250"/>
      <c r="V79" s="250"/>
      <c r="W79" s="250"/>
      <c r="X79" s="243"/>
      <c r="Y79" s="243"/>
      <c r="Z79" s="243"/>
      <c r="AA79" s="243"/>
      <c r="AB79" s="251"/>
      <c r="AC79" s="252"/>
      <c r="AD79" s="253"/>
      <c r="AE79" s="253"/>
      <c r="AF79" s="253"/>
      <c r="AG79" s="243"/>
      <c r="AH79" s="254"/>
      <c r="AI79" s="243"/>
      <c r="AJ79" s="243"/>
      <c r="AL79" s="243"/>
      <c r="AM79" s="243"/>
      <c r="AN79" s="243"/>
      <c r="AO79" s="243"/>
      <c r="AP79" s="243"/>
      <c r="AQ79" s="243"/>
      <c r="AR79" s="243"/>
    </row>
    <row r="80" spans="19:44" ht="14.25" customHeight="1">
      <c r="S80" s="243"/>
      <c r="T80" s="243"/>
      <c r="U80" s="250"/>
      <c r="V80" s="250"/>
      <c r="W80" s="250"/>
      <c r="X80" s="243"/>
      <c r="Y80" s="243"/>
      <c r="Z80" s="243"/>
      <c r="AA80" s="243"/>
      <c r="AB80" s="251"/>
      <c r="AC80" s="252"/>
      <c r="AD80" s="253"/>
      <c r="AE80" s="253"/>
      <c r="AF80" s="253"/>
      <c r="AG80" s="243"/>
      <c r="AH80" s="254"/>
      <c r="AI80" s="243"/>
      <c r="AJ80" s="243"/>
      <c r="AL80" s="243"/>
      <c r="AM80" s="243"/>
      <c r="AN80" s="243"/>
      <c r="AO80" s="243"/>
      <c r="AP80" s="243"/>
      <c r="AQ80" s="243"/>
      <c r="AR80" s="243"/>
    </row>
    <row r="81" spans="19:44" ht="14.25" customHeight="1">
      <c r="S81" s="243"/>
      <c r="T81" s="243"/>
      <c r="U81" s="250"/>
      <c r="V81" s="250"/>
      <c r="W81" s="250"/>
      <c r="X81" s="243"/>
      <c r="Y81" s="243"/>
      <c r="Z81" s="243"/>
      <c r="AA81" s="243"/>
      <c r="AB81" s="251"/>
      <c r="AC81" s="252"/>
      <c r="AD81" s="253"/>
      <c r="AE81" s="253"/>
      <c r="AF81" s="253"/>
      <c r="AG81" s="243"/>
      <c r="AH81" s="254"/>
      <c r="AI81" s="243"/>
      <c r="AJ81" s="243"/>
      <c r="AL81" s="243"/>
      <c r="AM81" s="243"/>
      <c r="AN81" s="243"/>
      <c r="AO81" s="243"/>
      <c r="AP81" s="243"/>
      <c r="AQ81" s="243"/>
      <c r="AR81" s="243"/>
    </row>
    <row r="82" spans="19:44" ht="14.25" customHeight="1">
      <c r="S82" s="243"/>
      <c r="T82" s="243"/>
      <c r="U82" s="250"/>
      <c r="V82" s="250"/>
      <c r="W82" s="250"/>
      <c r="X82" s="243"/>
      <c r="Y82" s="243"/>
      <c r="Z82" s="243"/>
      <c r="AA82" s="243"/>
      <c r="AB82" s="251"/>
      <c r="AC82" s="252"/>
      <c r="AD82" s="253"/>
      <c r="AE82" s="253"/>
      <c r="AF82" s="253"/>
      <c r="AG82" s="243"/>
      <c r="AH82" s="254"/>
      <c r="AI82" s="243"/>
      <c r="AJ82" s="243"/>
      <c r="AL82" s="243"/>
      <c r="AM82" s="243"/>
      <c r="AN82" s="243"/>
      <c r="AO82" s="243"/>
      <c r="AP82" s="243"/>
      <c r="AQ82" s="243"/>
      <c r="AR82" s="243"/>
    </row>
    <row r="83" spans="19:44" ht="14.25" customHeight="1">
      <c r="S83" s="243"/>
      <c r="T83" s="243"/>
      <c r="U83" s="250"/>
      <c r="V83" s="250"/>
      <c r="W83" s="250"/>
      <c r="X83" s="243"/>
      <c r="Y83" s="243"/>
      <c r="Z83" s="243"/>
      <c r="AA83" s="243"/>
      <c r="AB83" s="251"/>
      <c r="AC83" s="252"/>
      <c r="AD83" s="253"/>
      <c r="AE83" s="253"/>
      <c r="AF83" s="253"/>
      <c r="AG83" s="243"/>
      <c r="AH83" s="254"/>
      <c r="AI83" s="243"/>
      <c r="AJ83" s="243"/>
      <c r="AL83" s="243"/>
      <c r="AM83" s="243"/>
      <c r="AN83" s="243"/>
      <c r="AO83" s="243"/>
      <c r="AP83" s="243"/>
      <c r="AQ83" s="243"/>
      <c r="AR83" s="243"/>
    </row>
    <row r="84" spans="19:44" ht="14.25" customHeight="1">
      <c r="S84" s="243"/>
      <c r="T84" s="243"/>
      <c r="U84" s="250"/>
      <c r="V84" s="250"/>
      <c r="W84" s="250"/>
      <c r="X84" s="243"/>
      <c r="Y84" s="243"/>
      <c r="Z84" s="243"/>
      <c r="AA84" s="243"/>
      <c r="AB84" s="251"/>
      <c r="AC84" s="252"/>
      <c r="AD84" s="253"/>
      <c r="AE84" s="253"/>
      <c r="AF84" s="253"/>
      <c r="AG84" s="243"/>
      <c r="AH84" s="254"/>
      <c r="AI84" s="243"/>
      <c r="AJ84" s="243"/>
      <c r="AL84" s="243"/>
      <c r="AM84" s="243"/>
      <c r="AN84" s="243"/>
      <c r="AO84" s="243"/>
      <c r="AP84" s="243"/>
      <c r="AQ84" s="243"/>
      <c r="AR84" s="243"/>
    </row>
    <row r="85" spans="19:44" ht="14.25" customHeight="1">
      <c r="S85" s="243"/>
      <c r="T85" s="243"/>
      <c r="U85" s="250"/>
      <c r="V85" s="250"/>
      <c r="W85" s="250"/>
      <c r="X85" s="243"/>
      <c r="Y85" s="243"/>
      <c r="Z85" s="243"/>
      <c r="AA85" s="243"/>
      <c r="AB85" s="251"/>
      <c r="AC85" s="252"/>
      <c r="AD85" s="253"/>
      <c r="AE85" s="253"/>
      <c r="AF85" s="253"/>
      <c r="AG85" s="243"/>
      <c r="AH85" s="254"/>
      <c r="AI85" s="243"/>
      <c r="AJ85" s="243"/>
      <c r="AL85" s="243"/>
      <c r="AM85" s="243"/>
      <c r="AN85" s="243"/>
      <c r="AO85" s="243"/>
      <c r="AP85" s="243"/>
      <c r="AQ85" s="243"/>
      <c r="AR85" s="243"/>
    </row>
    <row r="86" spans="19:44" ht="14.25" customHeight="1">
      <c r="S86" s="243"/>
      <c r="T86" s="243"/>
      <c r="U86" s="250"/>
      <c r="V86" s="250"/>
      <c r="W86" s="250"/>
      <c r="X86" s="243"/>
      <c r="Y86" s="243"/>
      <c r="Z86" s="243"/>
      <c r="AA86" s="243"/>
      <c r="AB86" s="251"/>
      <c r="AC86" s="252"/>
      <c r="AD86" s="253"/>
      <c r="AE86" s="253"/>
      <c r="AF86" s="253"/>
      <c r="AG86" s="243"/>
      <c r="AH86" s="254"/>
      <c r="AI86" s="243"/>
      <c r="AJ86" s="243"/>
      <c r="AL86" s="243"/>
      <c r="AM86" s="243"/>
      <c r="AN86" s="243"/>
      <c r="AO86" s="243"/>
      <c r="AP86" s="243"/>
      <c r="AQ86" s="243"/>
      <c r="AR86" s="243"/>
    </row>
    <row r="87" spans="19:44" ht="14.25" customHeight="1">
      <c r="S87" s="243"/>
      <c r="T87" s="243"/>
      <c r="U87" s="250"/>
      <c r="V87" s="250"/>
      <c r="W87" s="250"/>
      <c r="X87" s="243"/>
      <c r="Y87" s="243"/>
      <c r="Z87" s="243"/>
      <c r="AA87" s="243"/>
      <c r="AB87" s="251"/>
      <c r="AC87" s="252"/>
      <c r="AD87" s="253"/>
      <c r="AE87" s="253"/>
      <c r="AF87" s="253"/>
      <c r="AG87" s="243"/>
      <c r="AH87" s="254"/>
      <c r="AI87" s="243"/>
      <c r="AJ87" s="243"/>
      <c r="AL87" s="243"/>
      <c r="AM87" s="243"/>
      <c r="AN87" s="243"/>
      <c r="AO87" s="243"/>
      <c r="AP87" s="243"/>
      <c r="AQ87" s="243"/>
      <c r="AR87" s="243"/>
    </row>
    <row r="88" spans="19:44" ht="14.25" customHeight="1">
      <c r="S88" s="243"/>
      <c r="T88" s="243"/>
      <c r="U88" s="250"/>
      <c r="V88" s="250"/>
      <c r="W88" s="250"/>
      <c r="X88" s="243"/>
      <c r="Y88" s="243"/>
      <c r="Z88" s="243"/>
      <c r="AA88" s="243"/>
      <c r="AB88" s="251"/>
      <c r="AC88" s="252"/>
      <c r="AD88" s="253"/>
      <c r="AE88" s="253"/>
      <c r="AF88" s="253"/>
      <c r="AG88" s="243"/>
      <c r="AH88" s="254"/>
      <c r="AI88" s="243"/>
      <c r="AJ88" s="243"/>
      <c r="AL88" s="243"/>
      <c r="AM88" s="243"/>
      <c r="AN88" s="243"/>
      <c r="AO88" s="243"/>
      <c r="AP88" s="243"/>
      <c r="AQ88" s="243"/>
      <c r="AR88" s="243"/>
    </row>
    <row r="89" spans="19:44" ht="14.25" customHeight="1">
      <c r="S89" s="243"/>
      <c r="T89" s="243"/>
      <c r="U89" s="250"/>
      <c r="V89" s="250"/>
      <c r="W89" s="250"/>
      <c r="X89" s="243"/>
      <c r="Y89" s="243"/>
      <c r="Z89" s="243"/>
      <c r="AA89" s="243"/>
      <c r="AB89" s="251"/>
      <c r="AC89" s="252"/>
      <c r="AD89" s="253"/>
      <c r="AE89" s="253"/>
      <c r="AF89" s="253"/>
      <c r="AG89" s="243"/>
      <c r="AH89" s="254"/>
      <c r="AI89" s="243"/>
      <c r="AJ89" s="243"/>
      <c r="AL89" s="243"/>
      <c r="AM89" s="243"/>
      <c r="AN89" s="243"/>
      <c r="AO89" s="243"/>
      <c r="AP89" s="243"/>
      <c r="AQ89" s="243"/>
      <c r="AR89" s="243"/>
    </row>
    <row r="90" spans="19:44" ht="14.25" customHeight="1">
      <c r="S90" s="243"/>
      <c r="T90" s="243"/>
      <c r="U90" s="250"/>
      <c r="V90" s="250"/>
      <c r="W90" s="250"/>
      <c r="X90" s="243"/>
      <c r="Y90" s="243"/>
      <c r="Z90" s="243"/>
      <c r="AA90" s="243"/>
      <c r="AB90" s="251"/>
      <c r="AC90" s="252"/>
      <c r="AD90" s="253"/>
      <c r="AE90" s="253"/>
      <c r="AF90" s="253"/>
      <c r="AG90" s="243"/>
      <c r="AH90" s="254"/>
      <c r="AI90" s="243"/>
      <c r="AJ90" s="243"/>
      <c r="AL90" s="243"/>
      <c r="AM90" s="243"/>
      <c r="AN90" s="243"/>
      <c r="AO90" s="243"/>
      <c r="AP90" s="243"/>
      <c r="AQ90" s="243"/>
      <c r="AR90" s="243"/>
    </row>
    <row r="91" spans="19:44" ht="14.25" customHeight="1">
      <c r="S91" s="243"/>
      <c r="T91" s="243"/>
      <c r="U91" s="250"/>
      <c r="V91" s="250"/>
      <c r="W91" s="250"/>
      <c r="X91" s="243"/>
      <c r="Y91" s="243"/>
      <c r="Z91" s="243"/>
      <c r="AA91" s="243"/>
      <c r="AB91" s="251"/>
      <c r="AC91" s="252"/>
      <c r="AD91" s="253"/>
      <c r="AE91" s="253"/>
      <c r="AF91" s="253"/>
      <c r="AG91" s="243"/>
      <c r="AH91" s="254"/>
      <c r="AI91" s="243"/>
      <c r="AJ91" s="243"/>
      <c r="AL91" s="243"/>
      <c r="AM91" s="243"/>
      <c r="AN91" s="243"/>
      <c r="AO91" s="243"/>
      <c r="AP91" s="243"/>
      <c r="AQ91" s="243"/>
      <c r="AR91" s="243"/>
    </row>
    <row r="92" spans="19:44" ht="14.25" customHeight="1">
      <c r="S92" s="243"/>
      <c r="T92" s="243"/>
      <c r="U92" s="250"/>
      <c r="V92" s="250"/>
      <c r="W92" s="250"/>
      <c r="X92" s="243"/>
      <c r="Y92" s="243"/>
      <c r="Z92" s="243"/>
      <c r="AA92" s="243"/>
      <c r="AB92" s="251"/>
      <c r="AC92" s="252"/>
      <c r="AD92" s="253"/>
      <c r="AE92" s="253"/>
      <c r="AF92" s="253"/>
      <c r="AG92" s="243"/>
      <c r="AH92" s="254"/>
      <c r="AI92" s="243"/>
      <c r="AJ92" s="243"/>
      <c r="AL92" s="243"/>
      <c r="AM92" s="243"/>
      <c r="AN92" s="243"/>
      <c r="AO92" s="243"/>
      <c r="AP92" s="243"/>
      <c r="AQ92" s="243"/>
      <c r="AR92" s="243"/>
    </row>
    <row r="93" spans="19:44" ht="14.25" customHeight="1">
      <c r="S93" s="243"/>
      <c r="T93" s="243"/>
      <c r="U93" s="250"/>
      <c r="V93" s="250"/>
      <c r="W93" s="250"/>
      <c r="X93" s="243"/>
      <c r="Y93" s="243"/>
      <c r="Z93" s="243"/>
      <c r="AA93" s="243"/>
      <c r="AB93" s="251"/>
      <c r="AC93" s="252"/>
      <c r="AD93" s="253"/>
      <c r="AE93" s="253"/>
      <c r="AF93" s="253"/>
      <c r="AG93" s="243"/>
      <c r="AH93" s="254"/>
      <c r="AI93" s="243"/>
      <c r="AJ93" s="243"/>
      <c r="AL93" s="243"/>
      <c r="AM93" s="243"/>
      <c r="AN93" s="243"/>
      <c r="AO93" s="243"/>
      <c r="AP93" s="243"/>
      <c r="AQ93" s="243"/>
      <c r="AR93" s="243"/>
    </row>
    <row r="94" spans="19:44" ht="14.25" customHeight="1">
      <c r="S94" s="243"/>
      <c r="T94" s="243"/>
      <c r="U94" s="250"/>
      <c r="V94" s="250"/>
      <c r="W94" s="250"/>
      <c r="X94" s="243"/>
      <c r="Y94" s="243"/>
      <c r="Z94" s="243"/>
      <c r="AA94" s="243"/>
      <c r="AB94" s="251"/>
      <c r="AC94" s="252"/>
      <c r="AD94" s="253"/>
      <c r="AE94" s="253"/>
      <c r="AF94" s="253"/>
      <c r="AG94" s="243"/>
      <c r="AH94" s="254"/>
      <c r="AI94" s="243"/>
      <c r="AJ94" s="243"/>
      <c r="AL94" s="243"/>
      <c r="AM94" s="243"/>
      <c r="AN94" s="243"/>
      <c r="AO94" s="243"/>
      <c r="AP94" s="243"/>
      <c r="AQ94" s="243"/>
      <c r="AR94" s="243"/>
    </row>
    <row r="95" spans="19:44" ht="14.25" customHeight="1">
      <c r="S95" s="243"/>
      <c r="T95" s="243"/>
      <c r="U95" s="250"/>
      <c r="V95" s="250"/>
      <c r="W95" s="250"/>
      <c r="X95" s="243"/>
      <c r="Y95" s="243"/>
      <c r="Z95" s="243"/>
      <c r="AA95" s="243"/>
      <c r="AB95" s="251"/>
      <c r="AC95" s="252"/>
      <c r="AD95" s="253"/>
      <c r="AE95" s="253"/>
      <c r="AF95" s="253"/>
      <c r="AG95" s="243"/>
      <c r="AH95" s="254"/>
      <c r="AI95" s="243"/>
      <c r="AJ95" s="243"/>
      <c r="AL95" s="243"/>
      <c r="AM95" s="243"/>
      <c r="AN95" s="243"/>
      <c r="AO95" s="243"/>
      <c r="AP95" s="243"/>
      <c r="AQ95" s="243"/>
      <c r="AR95" s="243"/>
    </row>
    <row r="96" spans="19:44" ht="14.25" customHeight="1">
      <c r="S96" s="243"/>
      <c r="T96" s="243"/>
      <c r="U96" s="250"/>
      <c r="V96" s="250"/>
      <c r="W96" s="250"/>
      <c r="X96" s="243"/>
      <c r="Y96" s="243"/>
      <c r="Z96" s="243"/>
      <c r="AA96" s="243"/>
      <c r="AB96" s="251"/>
      <c r="AC96" s="252"/>
      <c r="AD96" s="253"/>
      <c r="AE96" s="253"/>
      <c r="AF96" s="253"/>
      <c r="AG96" s="243"/>
      <c r="AH96" s="254"/>
      <c r="AI96" s="243"/>
      <c r="AJ96" s="243"/>
      <c r="AL96" s="243"/>
      <c r="AM96" s="243"/>
      <c r="AN96" s="243"/>
      <c r="AO96" s="243"/>
      <c r="AP96" s="243"/>
      <c r="AQ96" s="243"/>
      <c r="AR96" s="243"/>
    </row>
    <row r="97" spans="19:44" ht="14.25" customHeight="1">
      <c r="S97" s="243"/>
      <c r="T97" s="243"/>
      <c r="U97" s="250"/>
      <c r="V97" s="250"/>
      <c r="W97" s="250"/>
      <c r="X97" s="243"/>
      <c r="Y97" s="243"/>
      <c r="Z97" s="243"/>
      <c r="AA97" s="243"/>
      <c r="AB97" s="251"/>
      <c r="AC97" s="252"/>
      <c r="AD97" s="253"/>
      <c r="AE97" s="253"/>
      <c r="AF97" s="253"/>
      <c r="AG97" s="243"/>
      <c r="AH97" s="254"/>
      <c r="AI97" s="243"/>
      <c r="AJ97" s="243"/>
      <c r="AL97" s="243"/>
      <c r="AM97" s="243"/>
      <c r="AN97" s="243"/>
      <c r="AO97" s="243"/>
      <c r="AP97" s="243"/>
      <c r="AQ97" s="243"/>
      <c r="AR97" s="243"/>
    </row>
    <row r="98" spans="19:44" ht="14.25" customHeight="1">
      <c r="S98" s="243"/>
      <c r="T98" s="243"/>
      <c r="U98" s="250"/>
      <c r="V98" s="250"/>
      <c r="W98" s="250"/>
      <c r="X98" s="243"/>
      <c r="Y98" s="243"/>
      <c r="Z98" s="243"/>
      <c r="AA98" s="243"/>
      <c r="AB98" s="251"/>
      <c r="AC98" s="252"/>
      <c r="AD98" s="253"/>
      <c r="AE98" s="253"/>
      <c r="AF98" s="253"/>
      <c r="AG98" s="243"/>
      <c r="AH98" s="254"/>
      <c r="AI98" s="243"/>
      <c r="AJ98" s="243"/>
      <c r="AL98" s="243"/>
      <c r="AM98" s="243"/>
      <c r="AN98" s="243"/>
      <c r="AO98" s="243"/>
      <c r="AP98" s="243"/>
      <c r="AQ98" s="243"/>
      <c r="AR98" s="243"/>
    </row>
    <row r="99" spans="19:44" ht="14.25" customHeight="1">
      <c r="S99" s="243"/>
      <c r="T99" s="243"/>
      <c r="U99" s="250"/>
      <c r="V99" s="250"/>
      <c r="W99" s="250"/>
      <c r="X99" s="243"/>
      <c r="Y99" s="243"/>
      <c r="Z99" s="243"/>
      <c r="AA99" s="243"/>
      <c r="AB99" s="251"/>
      <c r="AC99" s="252"/>
      <c r="AD99" s="253"/>
      <c r="AE99" s="253"/>
      <c r="AF99" s="253"/>
      <c r="AG99" s="243"/>
      <c r="AH99" s="254"/>
      <c r="AI99" s="243"/>
      <c r="AJ99" s="243"/>
      <c r="AL99" s="243"/>
      <c r="AM99" s="243"/>
      <c r="AN99" s="243"/>
      <c r="AO99" s="243"/>
      <c r="AP99" s="243"/>
      <c r="AQ99" s="243"/>
      <c r="AR99" s="243"/>
    </row>
    <row r="100" spans="19:44" ht="14.25" customHeight="1">
      <c r="S100" s="243"/>
      <c r="T100" s="243"/>
      <c r="U100" s="250"/>
      <c r="V100" s="250"/>
      <c r="W100" s="250"/>
      <c r="X100" s="243"/>
      <c r="Y100" s="243"/>
      <c r="Z100" s="243"/>
      <c r="AA100" s="243"/>
      <c r="AB100" s="251"/>
      <c r="AC100" s="252"/>
      <c r="AD100" s="253"/>
      <c r="AE100" s="253"/>
      <c r="AF100" s="253"/>
      <c r="AG100" s="243"/>
      <c r="AH100" s="254"/>
      <c r="AI100" s="243"/>
      <c r="AJ100" s="243"/>
      <c r="AL100" s="243"/>
      <c r="AM100" s="243"/>
      <c r="AN100" s="243"/>
      <c r="AO100" s="243"/>
      <c r="AP100" s="243"/>
      <c r="AQ100" s="243"/>
      <c r="AR100" s="243"/>
    </row>
    <row r="101" spans="19:44" ht="14.25" customHeight="1">
      <c r="S101" s="243"/>
      <c r="T101" s="243"/>
      <c r="U101" s="250"/>
      <c r="V101" s="250"/>
      <c r="W101" s="250"/>
      <c r="X101" s="243"/>
      <c r="Y101" s="243"/>
      <c r="Z101" s="243"/>
      <c r="AA101" s="243"/>
      <c r="AB101" s="251"/>
      <c r="AC101" s="252"/>
      <c r="AD101" s="253"/>
      <c r="AE101" s="253"/>
      <c r="AF101" s="253"/>
      <c r="AG101" s="243"/>
      <c r="AH101" s="254"/>
      <c r="AI101" s="243"/>
      <c r="AJ101" s="243"/>
      <c r="AL101" s="243"/>
      <c r="AM101" s="243"/>
      <c r="AN101" s="243"/>
      <c r="AO101" s="243"/>
      <c r="AP101" s="243"/>
      <c r="AQ101" s="243"/>
      <c r="AR101" s="243"/>
    </row>
    <row r="102" spans="19:44" ht="14.25" customHeight="1">
      <c r="S102" s="243"/>
      <c r="T102" s="243"/>
      <c r="U102" s="250"/>
      <c r="V102" s="250"/>
      <c r="W102" s="250"/>
      <c r="X102" s="243"/>
      <c r="Y102" s="243"/>
      <c r="Z102" s="243"/>
      <c r="AA102" s="243"/>
      <c r="AB102" s="251"/>
      <c r="AC102" s="252"/>
      <c r="AD102" s="253"/>
      <c r="AE102" s="253"/>
      <c r="AF102" s="253"/>
      <c r="AG102" s="243"/>
      <c r="AH102" s="254"/>
      <c r="AI102" s="243"/>
      <c r="AJ102" s="243"/>
      <c r="AL102" s="243"/>
      <c r="AM102" s="243"/>
      <c r="AN102" s="243"/>
      <c r="AO102" s="243"/>
      <c r="AP102" s="243"/>
      <c r="AQ102" s="243"/>
      <c r="AR102" s="243"/>
    </row>
    <row r="103" spans="19:44" ht="14.25" customHeight="1">
      <c r="S103" s="243"/>
      <c r="T103" s="243"/>
      <c r="U103" s="250"/>
      <c r="V103" s="250"/>
      <c r="W103" s="250"/>
      <c r="X103" s="243"/>
      <c r="Y103" s="243"/>
      <c r="Z103" s="243"/>
      <c r="AA103" s="243"/>
      <c r="AB103" s="251"/>
      <c r="AC103" s="252"/>
      <c r="AD103" s="253"/>
      <c r="AE103" s="253"/>
      <c r="AF103" s="253"/>
      <c r="AG103" s="243"/>
      <c r="AH103" s="254"/>
      <c r="AI103" s="243"/>
      <c r="AJ103" s="243"/>
      <c r="AL103" s="243"/>
      <c r="AM103" s="243"/>
      <c r="AN103" s="243"/>
      <c r="AO103" s="243"/>
      <c r="AP103" s="243"/>
      <c r="AQ103" s="243"/>
      <c r="AR103" s="243"/>
    </row>
    <row r="104" spans="19:44" ht="14.25" customHeight="1">
      <c r="S104" s="243"/>
      <c r="T104" s="243"/>
      <c r="U104" s="250"/>
      <c r="V104" s="250"/>
      <c r="W104" s="250"/>
      <c r="X104" s="243"/>
      <c r="Y104" s="243"/>
      <c r="Z104" s="243"/>
      <c r="AA104" s="243"/>
      <c r="AB104" s="251"/>
      <c r="AC104" s="252"/>
      <c r="AD104" s="253"/>
      <c r="AE104" s="253"/>
      <c r="AF104" s="253"/>
      <c r="AG104" s="243"/>
      <c r="AH104" s="254"/>
      <c r="AI104" s="243"/>
      <c r="AJ104" s="243"/>
      <c r="AL104" s="243"/>
      <c r="AM104" s="243"/>
      <c r="AN104" s="243"/>
      <c r="AO104" s="243"/>
      <c r="AP104" s="243"/>
      <c r="AQ104" s="243"/>
      <c r="AR104" s="243"/>
    </row>
    <row r="105" spans="19:44" ht="14.25" customHeight="1">
      <c r="S105" s="243"/>
      <c r="T105" s="243"/>
      <c r="U105" s="250"/>
      <c r="V105" s="250"/>
      <c r="W105" s="250"/>
      <c r="X105" s="243"/>
      <c r="Y105" s="243"/>
      <c r="Z105" s="243"/>
      <c r="AA105" s="243"/>
      <c r="AB105" s="251"/>
      <c r="AC105" s="252"/>
      <c r="AD105" s="253"/>
      <c r="AE105" s="253"/>
      <c r="AF105" s="253"/>
      <c r="AG105" s="243"/>
      <c r="AH105" s="254"/>
      <c r="AI105" s="243"/>
      <c r="AJ105" s="243"/>
      <c r="AL105" s="243"/>
      <c r="AM105" s="243"/>
      <c r="AN105" s="243"/>
      <c r="AO105" s="243"/>
      <c r="AP105" s="243"/>
      <c r="AQ105" s="243"/>
      <c r="AR105" s="243"/>
    </row>
    <row r="106" spans="19:44" ht="14.25" customHeight="1">
      <c r="S106" s="243"/>
      <c r="T106" s="243"/>
      <c r="U106" s="250"/>
      <c r="V106" s="250"/>
      <c r="W106" s="250"/>
      <c r="X106" s="243"/>
      <c r="Y106" s="243"/>
      <c r="Z106" s="243"/>
      <c r="AA106" s="243"/>
      <c r="AB106" s="251"/>
      <c r="AC106" s="252"/>
      <c r="AD106" s="253"/>
      <c r="AE106" s="253"/>
      <c r="AF106" s="253"/>
      <c r="AG106" s="243"/>
      <c r="AH106" s="254"/>
      <c r="AI106" s="243"/>
      <c r="AJ106" s="243"/>
      <c r="AL106" s="243"/>
      <c r="AM106" s="243"/>
      <c r="AN106" s="243"/>
      <c r="AO106" s="243"/>
      <c r="AP106" s="243"/>
      <c r="AQ106" s="243"/>
      <c r="AR106" s="243"/>
    </row>
    <row r="107" spans="19:44" ht="14.25" customHeight="1">
      <c r="S107" s="243"/>
      <c r="T107" s="243"/>
      <c r="U107" s="250"/>
      <c r="V107" s="250"/>
      <c r="W107" s="250"/>
      <c r="X107" s="243"/>
      <c r="Y107" s="243"/>
      <c r="Z107" s="243"/>
      <c r="AA107" s="243"/>
      <c r="AB107" s="251"/>
      <c r="AC107" s="252"/>
      <c r="AD107" s="253"/>
      <c r="AE107" s="253"/>
      <c r="AF107" s="253"/>
      <c r="AG107" s="243"/>
      <c r="AH107" s="254"/>
      <c r="AI107" s="243"/>
      <c r="AJ107" s="243"/>
      <c r="AL107" s="243"/>
      <c r="AM107" s="243"/>
      <c r="AN107" s="243"/>
      <c r="AO107" s="243"/>
      <c r="AP107" s="243"/>
      <c r="AQ107" s="243"/>
      <c r="AR107" s="243"/>
    </row>
    <row r="108" spans="19:44" ht="14.25" customHeight="1">
      <c r="S108" s="243"/>
      <c r="T108" s="243"/>
      <c r="U108" s="250"/>
      <c r="V108" s="250"/>
      <c r="W108" s="250"/>
      <c r="X108" s="243"/>
      <c r="Y108" s="243"/>
      <c r="Z108" s="243"/>
      <c r="AA108" s="243"/>
      <c r="AB108" s="251"/>
      <c r="AC108" s="252"/>
      <c r="AD108" s="253"/>
      <c r="AE108" s="253"/>
      <c r="AF108" s="253"/>
      <c r="AG108" s="243"/>
      <c r="AH108" s="254"/>
      <c r="AI108" s="243"/>
      <c r="AJ108" s="243"/>
      <c r="AL108" s="243"/>
      <c r="AM108" s="243"/>
      <c r="AN108" s="243"/>
      <c r="AO108" s="243"/>
      <c r="AP108" s="243"/>
      <c r="AQ108" s="243"/>
      <c r="AR108" s="243"/>
    </row>
    <row r="109" spans="19:44" ht="14.25" customHeight="1">
      <c r="S109" s="243"/>
      <c r="T109" s="243"/>
      <c r="U109" s="250"/>
      <c r="V109" s="250"/>
      <c r="W109" s="250"/>
      <c r="X109" s="243"/>
      <c r="Y109" s="243"/>
      <c r="Z109" s="243"/>
      <c r="AA109" s="243"/>
      <c r="AB109" s="251"/>
      <c r="AC109" s="252"/>
      <c r="AD109" s="253"/>
      <c r="AE109" s="253"/>
      <c r="AF109" s="253"/>
      <c r="AG109" s="243"/>
      <c r="AH109" s="254"/>
      <c r="AI109" s="243"/>
      <c r="AJ109" s="243"/>
      <c r="AL109" s="243"/>
      <c r="AM109" s="243"/>
      <c r="AN109" s="243"/>
      <c r="AO109" s="243"/>
      <c r="AP109" s="243"/>
      <c r="AQ109" s="243"/>
      <c r="AR109" s="243"/>
    </row>
    <row r="110" spans="19:44" ht="14.25" customHeight="1">
      <c r="S110" s="243"/>
      <c r="T110" s="243"/>
      <c r="U110" s="250"/>
      <c r="V110" s="250"/>
      <c r="W110" s="250"/>
      <c r="X110" s="243"/>
      <c r="Y110" s="243"/>
      <c r="Z110" s="243"/>
      <c r="AA110" s="243"/>
      <c r="AB110" s="251"/>
      <c r="AC110" s="252"/>
      <c r="AD110" s="253"/>
      <c r="AE110" s="253"/>
      <c r="AF110" s="253"/>
      <c r="AG110" s="243"/>
      <c r="AH110" s="254"/>
      <c r="AI110" s="243"/>
      <c r="AJ110" s="243"/>
      <c r="AL110" s="243"/>
      <c r="AM110" s="243"/>
      <c r="AN110" s="243"/>
      <c r="AO110" s="243"/>
      <c r="AP110" s="243"/>
      <c r="AQ110" s="243"/>
      <c r="AR110" s="243"/>
    </row>
    <row r="111" spans="19:44" ht="14.25" customHeight="1">
      <c r="S111" s="243"/>
      <c r="T111" s="243"/>
      <c r="U111" s="250"/>
      <c r="V111" s="250"/>
      <c r="W111" s="250"/>
      <c r="X111" s="243"/>
      <c r="Y111" s="243"/>
      <c r="Z111" s="243"/>
      <c r="AA111" s="243"/>
      <c r="AB111" s="251"/>
      <c r="AC111" s="252"/>
      <c r="AD111" s="253"/>
      <c r="AE111" s="253"/>
      <c r="AF111" s="253"/>
      <c r="AG111" s="243"/>
      <c r="AH111" s="254"/>
      <c r="AI111" s="243"/>
      <c r="AJ111" s="243"/>
      <c r="AL111" s="243"/>
      <c r="AM111" s="243"/>
      <c r="AN111" s="243"/>
      <c r="AO111" s="243"/>
      <c r="AP111" s="243"/>
      <c r="AQ111" s="243"/>
      <c r="AR111" s="243"/>
    </row>
    <row r="112" spans="19:44" ht="14.25" customHeight="1">
      <c r="S112" s="243"/>
      <c r="T112" s="243"/>
      <c r="U112" s="250"/>
      <c r="V112" s="250"/>
      <c r="W112" s="250"/>
      <c r="X112" s="243"/>
      <c r="Y112" s="243"/>
      <c r="Z112" s="243"/>
      <c r="AA112" s="243"/>
      <c r="AB112" s="251"/>
      <c r="AC112" s="252"/>
      <c r="AD112" s="253"/>
      <c r="AE112" s="253"/>
      <c r="AF112" s="253"/>
      <c r="AG112" s="243"/>
      <c r="AH112" s="254"/>
      <c r="AI112" s="243"/>
      <c r="AJ112" s="243"/>
      <c r="AL112" s="243"/>
      <c r="AM112" s="243"/>
      <c r="AN112" s="243"/>
      <c r="AO112" s="243"/>
      <c r="AP112" s="243"/>
      <c r="AQ112" s="243"/>
      <c r="AR112" s="243"/>
    </row>
    <row r="113" spans="19:44" ht="14.25" customHeight="1">
      <c r="S113" s="243"/>
      <c r="T113" s="243"/>
      <c r="U113" s="250"/>
      <c r="V113" s="250"/>
      <c r="W113" s="250"/>
      <c r="X113" s="243"/>
      <c r="Y113" s="243"/>
      <c r="Z113" s="243"/>
      <c r="AA113" s="243"/>
      <c r="AB113" s="251"/>
      <c r="AC113" s="252"/>
      <c r="AD113" s="253"/>
      <c r="AE113" s="253"/>
      <c r="AF113" s="253"/>
      <c r="AG113" s="243"/>
      <c r="AH113" s="254"/>
      <c r="AI113" s="243"/>
      <c r="AJ113" s="243"/>
      <c r="AL113" s="243"/>
      <c r="AM113" s="243"/>
      <c r="AN113" s="243"/>
      <c r="AO113" s="243"/>
      <c r="AP113" s="243"/>
      <c r="AQ113" s="243"/>
      <c r="AR113" s="243"/>
    </row>
    <row r="114" spans="19:44" ht="14.25" customHeight="1">
      <c r="S114" s="243"/>
      <c r="T114" s="243"/>
      <c r="U114" s="250"/>
      <c r="V114" s="250"/>
      <c r="W114" s="250"/>
      <c r="X114" s="243"/>
      <c r="Y114" s="243"/>
      <c r="Z114" s="243"/>
      <c r="AA114" s="243"/>
      <c r="AB114" s="251"/>
      <c r="AC114" s="252"/>
      <c r="AD114" s="253"/>
      <c r="AE114" s="253"/>
      <c r="AF114" s="253"/>
      <c r="AG114" s="243"/>
      <c r="AH114" s="254"/>
      <c r="AI114" s="243"/>
      <c r="AJ114" s="243"/>
      <c r="AL114" s="243"/>
      <c r="AM114" s="243"/>
      <c r="AN114" s="243"/>
      <c r="AO114" s="243"/>
      <c r="AP114" s="243"/>
      <c r="AQ114" s="243"/>
      <c r="AR114" s="243"/>
    </row>
    <row r="115" spans="19:44" ht="14.25" customHeight="1">
      <c r="S115" s="243"/>
      <c r="T115" s="243"/>
      <c r="U115" s="250"/>
      <c r="V115" s="250"/>
      <c r="W115" s="250"/>
      <c r="X115" s="243"/>
      <c r="Y115" s="243"/>
      <c r="Z115" s="243"/>
      <c r="AA115" s="243"/>
      <c r="AB115" s="251"/>
      <c r="AC115" s="252"/>
      <c r="AD115" s="253"/>
      <c r="AE115" s="253"/>
      <c r="AF115" s="253"/>
      <c r="AG115" s="243"/>
      <c r="AH115" s="254"/>
      <c r="AI115" s="243"/>
      <c r="AJ115" s="243"/>
      <c r="AL115" s="243"/>
      <c r="AM115" s="243"/>
      <c r="AN115" s="243"/>
      <c r="AO115" s="243"/>
      <c r="AP115" s="243"/>
      <c r="AQ115" s="243"/>
      <c r="AR115" s="243"/>
    </row>
    <row r="116" spans="19:44" ht="14.25" customHeight="1">
      <c r="S116" s="243"/>
      <c r="T116" s="243"/>
      <c r="U116" s="250"/>
      <c r="V116" s="250"/>
      <c r="W116" s="250"/>
      <c r="X116" s="243"/>
      <c r="Y116" s="243"/>
      <c r="Z116" s="243"/>
      <c r="AA116" s="243"/>
      <c r="AB116" s="251"/>
      <c r="AC116" s="252"/>
      <c r="AD116" s="253"/>
      <c r="AE116" s="253"/>
      <c r="AF116" s="253"/>
      <c r="AG116" s="243"/>
      <c r="AH116" s="254"/>
      <c r="AI116" s="243"/>
      <c r="AJ116" s="243"/>
      <c r="AL116" s="243"/>
      <c r="AM116" s="243"/>
      <c r="AN116" s="243"/>
      <c r="AO116" s="243"/>
      <c r="AP116" s="243"/>
      <c r="AQ116" s="243"/>
      <c r="AR116" s="243"/>
    </row>
    <row r="117" spans="19:44" ht="14.25" customHeight="1">
      <c r="S117" s="243"/>
      <c r="T117" s="243"/>
      <c r="U117" s="250"/>
      <c r="V117" s="250"/>
      <c r="W117" s="250"/>
      <c r="X117" s="243"/>
      <c r="Y117" s="243"/>
      <c r="Z117" s="243"/>
      <c r="AA117" s="243"/>
      <c r="AB117" s="251"/>
      <c r="AC117" s="252"/>
      <c r="AD117" s="253"/>
      <c r="AE117" s="253"/>
      <c r="AF117" s="253"/>
      <c r="AG117" s="243"/>
      <c r="AH117" s="254"/>
      <c r="AI117" s="243"/>
      <c r="AJ117" s="243"/>
      <c r="AL117" s="243"/>
      <c r="AM117" s="243"/>
      <c r="AN117" s="243"/>
      <c r="AO117" s="243"/>
      <c r="AP117" s="243"/>
      <c r="AQ117" s="243"/>
      <c r="AR117" s="243"/>
    </row>
    <row r="118" spans="19:44" ht="14.25" customHeight="1">
      <c r="S118" s="243"/>
      <c r="T118" s="243"/>
      <c r="U118" s="250"/>
      <c r="V118" s="250"/>
      <c r="W118" s="250"/>
      <c r="X118" s="243"/>
      <c r="Y118" s="243"/>
      <c r="Z118" s="243"/>
      <c r="AA118" s="243"/>
      <c r="AB118" s="251"/>
      <c r="AC118" s="252"/>
      <c r="AD118" s="253"/>
      <c r="AE118" s="253"/>
      <c r="AF118" s="253"/>
      <c r="AG118" s="243"/>
      <c r="AH118" s="254"/>
      <c r="AI118" s="243"/>
      <c r="AJ118" s="243"/>
      <c r="AL118" s="243"/>
      <c r="AM118" s="243"/>
      <c r="AN118" s="243"/>
      <c r="AO118" s="243"/>
      <c r="AP118" s="243"/>
      <c r="AQ118" s="243"/>
      <c r="AR118" s="243"/>
    </row>
    <row r="119" spans="19:44" ht="14.25" customHeight="1">
      <c r="S119" s="243"/>
      <c r="T119" s="243"/>
      <c r="U119" s="250"/>
      <c r="V119" s="250"/>
      <c r="W119" s="250"/>
      <c r="X119" s="243"/>
      <c r="Y119" s="243"/>
      <c r="Z119" s="243"/>
      <c r="AA119" s="243"/>
      <c r="AB119" s="251"/>
      <c r="AC119" s="252"/>
      <c r="AD119" s="253"/>
      <c r="AE119" s="253"/>
      <c r="AF119" s="253"/>
      <c r="AG119" s="243"/>
      <c r="AH119" s="254"/>
      <c r="AI119" s="243"/>
      <c r="AJ119" s="243"/>
      <c r="AL119" s="243"/>
      <c r="AM119" s="243"/>
      <c r="AN119" s="243"/>
      <c r="AO119" s="243"/>
      <c r="AP119" s="243"/>
      <c r="AQ119" s="243"/>
      <c r="AR119" s="243"/>
    </row>
    <row r="120" spans="19:44" ht="14.25" customHeight="1">
      <c r="S120" s="243"/>
      <c r="T120" s="243"/>
      <c r="U120" s="250"/>
      <c r="V120" s="250"/>
      <c r="W120" s="250"/>
      <c r="X120" s="243"/>
      <c r="Y120" s="243"/>
      <c r="Z120" s="243"/>
      <c r="AA120" s="243"/>
      <c r="AB120" s="251"/>
      <c r="AC120" s="252"/>
      <c r="AD120" s="253"/>
      <c r="AE120" s="253"/>
      <c r="AF120" s="253"/>
      <c r="AG120" s="243"/>
      <c r="AH120" s="254"/>
      <c r="AI120" s="243"/>
      <c r="AJ120" s="243"/>
      <c r="AL120" s="243"/>
      <c r="AM120" s="243"/>
      <c r="AN120" s="243"/>
      <c r="AO120" s="243"/>
      <c r="AP120" s="243"/>
      <c r="AQ120" s="243"/>
      <c r="AR120" s="243"/>
    </row>
    <row r="121" spans="19:44" ht="14.25" customHeight="1">
      <c r="S121" s="243"/>
      <c r="T121" s="243"/>
      <c r="U121" s="250"/>
      <c r="V121" s="250"/>
      <c r="W121" s="250"/>
      <c r="X121" s="243"/>
      <c r="Y121" s="243"/>
      <c r="Z121" s="243"/>
      <c r="AA121" s="243"/>
      <c r="AB121" s="251"/>
      <c r="AC121" s="252"/>
      <c r="AD121" s="253"/>
      <c r="AE121" s="253"/>
      <c r="AF121" s="253"/>
      <c r="AG121" s="243"/>
      <c r="AH121" s="254"/>
      <c r="AI121" s="243"/>
      <c r="AJ121" s="243"/>
      <c r="AL121" s="243"/>
      <c r="AM121" s="243"/>
      <c r="AN121" s="243"/>
      <c r="AO121" s="243"/>
      <c r="AP121" s="243"/>
      <c r="AQ121" s="243"/>
      <c r="AR121" s="243"/>
    </row>
    <row r="122" spans="19:44" ht="14.25" customHeight="1">
      <c r="S122" s="243"/>
      <c r="T122" s="243"/>
      <c r="U122" s="250"/>
      <c r="V122" s="250"/>
      <c r="W122" s="250"/>
      <c r="X122" s="243"/>
      <c r="Y122" s="243"/>
      <c r="Z122" s="243"/>
      <c r="AA122" s="243"/>
      <c r="AB122" s="251"/>
      <c r="AC122" s="252"/>
      <c r="AD122" s="253"/>
      <c r="AE122" s="253"/>
      <c r="AF122" s="253"/>
      <c r="AG122" s="243"/>
      <c r="AH122" s="254"/>
      <c r="AI122" s="243"/>
      <c r="AJ122" s="243"/>
      <c r="AL122" s="243"/>
      <c r="AM122" s="243"/>
      <c r="AN122" s="243"/>
      <c r="AO122" s="243"/>
      <c r="AP122" s="243"/>
      <c r="AQ122" s="243"/>
      <c r="AR122" s="243"/>
    </row>
    <row r="123" spans="19:44" ht="14.25" customHeight="1">
      <c r="S123" s="243"/>
      <c r="T123" s="243"/>
      <c r="U123" s="250"/>
      <c r="V123" s="250"/>
      <c r="W123" s="250"/>
      <c r="X123" s="243"/>
      <c r="Y123" s="243"/>
      <c r="Z123" s="243"/>
      <c r="AA123" s="243"/>
      <c r="AB123" s="251"/>
      <c r="AC123" s="252"/>
      <c r="AD123" s="253"/>
      <c r="AE123" s="253"/>
      <c r="AF123" s="253"/>
      <c r="AG123" s="243"/>
      <c r="AH123" s="254"/>
      <c r="AI123" s="243"/>
      <c r="AJ123" s="243"/>
      <c r="AL123" s="243"/>
      <c r="AM123" s="243"/>
      <c r="AN123" s="243"/>
      <c r="AO123" s="243"/>
      <c r="AP123" s="243"/>
      <c r="AQ123" s="243"/>
      <c r="AR123" s="243"/>
    </row>
    <row r="124" spans="19:44" ht="14.25" customHeight="1">
      <c r="S124" s="243"/>
      <c r="T124" s="243"/>
      <c r="U124" s="250"/>
      <c r="V124" s="250"/>
      <c r="W124" s="250"/>
      <c r="X124" s="243"/>
      <c r="Y124" s="243"/>
      <c r="Z124" s="243"/>
      <c r="AA124" s="243"/>
      <c r="AB124" s="251"/>
      <c r="AC124" s="252"/>
      <c r="AD124" s="253"/>
      <c r="AE124" s="253"/>
      <c r="AF124" s="253"/>
      <c r="AG124" s="243"/>
      <c r="AH124" s="254"/>
      <c r="AI124" s="243"/>
      <c r="AJ124" s="243"/>
      <c r="AL124" s="243"/>
      <c r="AM124" s="243"/>
      <c r="AN124" s="243"/>
      <c r="AO124" s="243"/>
      <c r="AP124" s="243"/>
      <c r="AQ124" s="243"/>
      <c r="AR124" s="243"/>
    </row>
    <row r="125" spans="19:44" ht="14.25" customHeight="1">
      <c r="S125" s="243"/>
      <c r="T125" s="243"/>
      <c r="U125" s="250"/>
      <c r="V125" s="250"/>
      <c r="W125" s="250"/>
      <c r="X125" s="243"/>
      <c r="Y125" s="243"/>
      <c r="Z125" s="243"/>
      <c r="AA125" s="243"/>
      <c r="AB125" s="251"/>
      <c r="AC125" s="252"/>
      <c r="AD125" s="253"/>
      <c r="AE125" s="253"/>
      <c r="AF125" s="253"/>
      <c r="AG125" s="243"/>
      <c r="AH125" s="254"/>
      <c r="AI125" s="243"/>
      <c r="AJ125" s="243"/>
      <c r="AL125" s="243"/>
      <c r="AM125" s="243"/>
      <c r="AN125" s="243"/>
      <c r="AO125" s="243"/>
      <c r="AP125" s="243"/>
      <c r="AQ125" s="243"/>
      <c r="AR125" s="243"/>
    </row>
    <row r="126" spans="19:44" ht="14.25" customHeight="1">
      <c r="S126" s="243"/>
      <c r="T126" s="243"/>
      <c r="U126" s="250"/>
      <c r="V126" s="250"/>
      <c r="W126" s="250"/>
      <c r="X126" s="243"/>
      <c r="Y126" s="243"/>
      <c r="Z126" s="243"/>
      <c r="AA126" s="243"/>
      <c r="AB126" s="251"/>
      <c r="AC126" s="252"/>
      <c r="AD126" s="253"/>
      <c r="AE126" s="253"/>
      <c r="AF126" s="253"/>
      <c r="AG126" s="243"/>
      <c r="AH126" s="254"/>
      <c r="AI126" s="243"/>
      <c r="AJ126" s="243"/>
      <c r="AL126" s="243"/>
      <c r="AM126" s="243"/>
      <c r="AN126" s="243"/>
      <c r="AO126" s="243"/>
      <c r="AP126" s="243"/>
      <c r="AQ126" s="243"/>
      <c r="AR126" s="243"/>
    </row>
    <row r="127" spans="19:44" ht="14.25" customHeight="1">
      <c r="S127" s="243"/>
      <c r="T127" s="243"/>
      <c r="U127" s="250"/>
      <c r="V127" s="250"/>
      <c r="W127" s="250"/>
      <c r="X127" s="243"/>
      <c r="Y127" s="243"/>
      <c r="Z127" s="243"/>
      <c r="AA127" s="243"/>
      <c r="AB127" s="251"/>
      <c r="AC127" s="252"/>
      <c r="AD127" s="253"/>
      <c r="AE127" s="253"/>
      <c r="AF127" s="253"/>
      <c r="AG127" s="243"/>
      <c r="AH127" s="254"/>
      <c r="AI127" s="243"/>
      <c r="AJ127" s="243"/>
      <c r="AL127" s="243"/>
      <c r="AM127" s="243"/>
      <c r="AN127" s="243"/>
      <c r="AO127" s="243"/>
      <c r="AP127" s="243"/>
      <c r="AQ127" s="243"/>
      <c r="AR127" s="243"/>
    </row>
    <row r="128" spans="19:44" ht="14.25" customHeight="1">
      <c r="S128" s="243"/>
      <c r="T128" s="243"/>
      <c r="U128" s="250"/>
      <c r="V128" s="250"/>
      <c r="W128" s="250"/>
      <c r="X128" s="243"/>
      <c r="Y128" s="243"/>
      <c r="Z128" s="243"/>
      <c r="AA128" s="243"/>
      <c r="AB128" s="251"/>
      <c r="AC128" s="252"/>
      <c r="AD128" s="253"/>
      <c r="AE128" s="253"/>
      <c r="AF128" s="253"/>
      <c r="AG128" s="243"/>
      <c r="AH128" s="254"/>
      <c r="AI128" s="243"/>
      <c r="AJ128" s="243"/>
      <c r="AL128" s="243"/>
      <c r="AM128" s="243"/>
      <c r="AN128" s="243"/>
      <c r="AO128" s="243"/>
      <c r="AP128" s="243"/>
      <c r="AQ128" s="243"/>
      <c r="AR128" s="243"/>
    </row>
    <row r="129" spans="19:44" ht="14.25" customHeight="1">
      <c r="S129" s="243"/>
      <c r="T129" s="243"/>
      <c r="U129" s="250"/>
      <c r="V129" s="250"/>
      <c r="W129" s="250"/>
      <c r="X129" s="243"/>
      <c r="Y129" s="243"/>
      <c r="Z129" s="243"/>
      <c r="AA129" s="243"/>
      <c r="AB129" s="251"/>
      <c r="AC129" s="252"/>
      <c r="AD129" s="253"/>
      <c r="AE129" s="253"/>
      <c r="AF129" s="253"/>
      <c r="AG129" s="243"/>
      <c r="AH129" s="254"/>
      <c r="AI129" s="243"/>
      <c r="AJ129" s="243"/>
      <c r="AL129" s="243"/>
      <c r="AM129" s="243"/>
      <c r="AN129" s="243"/>
      <c r="AO129" s="243"/>
      <c r="AP129" s="243"/>
      <c r="AQ129" s="243"/>
      <c r="AR129" s="243"/>
    </row>
    <row r="130" spans="19:44" ht="14.25" customHeight="1">
      <c r="S130" s="243"/>
      <c r="T130" s="243"/>
      <c r="U130" s="250"/>
      <c r="V130" s="250"/>
      <c r="W130" s="250"/>
      <c r="X130" s="243"/>
      <c r="Y130" s="243"/>
      <c r="Z130" s="243"/>
      <c r="AA130" s="243"/>
      <c r="AB130" s="251"/>
      <c r="AC130" s="252"/>
      <c r="AD130" s="253"/>
      <c r="AE130" s="253"/>
      <c r="AF130" s="253"/>
      <c r="AG130" s="243"/>
      <c r="AH130" s="254"/>
      <c r="AI130" s="243"/>
      <c r="AJ130" s="243"/>
      <c r="AL130" s="243"/>
      <c r="AM130" s="243"/>
      <c r="AN130" s="243"/>
      <c r="AO130" s="243"/>
      <c r="AP130" s="243"/>
      <c r="AQ130" s="243"/>
      <c r="AR130" s="243"/>
    </row>
    <row r="131" spans="19:44" ht="14.25" customHeight="1">
      <c r="S131" s="243"/>
      <c r="T131" s="243"/>
      <c r="U131" s="250"/>
      <c r="V131" s="250"/>
      <c r="W131" s="250"/>
      <c r="X131" s="243"/>
      <c r="Y131" s="243"/>
      <c r="Z131" s="243"/>
      <c r="AA131" s="243"/>
      <c r="AB131" s="251"/>
      <c r="AC131" s="252"/>
      <c r="AD131" s="253"/>
      <c r="AE131" s="253"/>
      <c r="AF131" s="253"/>
      <c r="AG131" s="243"/>
      <c r="AH131" s="254"/>
      <c r="AI131" s="243"/>
      <c r="AJ131" s="243"/>
      <c r="AL131" s="243"/>
      <c r="AM131" s="243"/>
      <c r="AN131" s="243"/>
      <c r="AO131" s="243"/>
      <c r="AP131" s="243"/>
      <c r="AQ131" s="243"/>
      <c r="AR131" s="243"/>
    </row>
    <row r="132" spans="19:44" ht="14.25" customHeight="1">
      <c r="S132" s="243"/>
      <c r="T132" s="243"/>
      <c r="U132" s="250"/>
      <c r="V132" s="250"/>
      <c r="W132" s="250"/>
      <c r="X132" s="243"/>
      <c r="Y132" s="243"/>
      <c r="Z132" s="243"/>
      <c r="AA132" s="243"/>
      <c r="AB132" s="251"/>
      <c r="AC132" s="252"/>
      <c r="AD132" s="253"/>
      <c r="AE132" s="253"/>
      <c r="AF132" s="253"/>
      <c r="AG132" s="243"/>
      <c r="AH132" s="254"/>
      <c r="AI132" s="243"/>
      <c r="AJ132" s="243"/>
      <c r="AL132" s="243"/>
      <c r="AM132" s="243"/>
      <c r="AN132" s="243"/>
      <c r="AO132" s="243"/>
      <c r="AP132" s="243"/>
      <c r="AQ132" s="243"/>
      <c r="AR132" s="243"/>
    </row>
    <row r="133" spans="19:44" ht="14.25" customHeight="1">
      <c r="S133" s="243"/>
      <c r="T133" s="243"/>
      <c r="U133" s="250"/>
      <c r="V133" s="250"/>
      <c r="W133" s="250"/>
      <c r="X133" s="243"/>
      <c r="Y133" s="243"/>
      <c r="Z133" s="243"/>
      <c r="AA133" s="243"/>
      <c r="AB133" s="251"/>
      <c r="AC133" s="252"/>
      <c r="AD133" s="253"/>
      <c r="AE133" s="253"/>
      <c r="AF133" s="253"/>
      <c r="AG133" s="243"/>
      <c r="AH133" s="254"/>
      <c r="AI133" s="243"/>
      <c r="AJ133" s="243"/>
      <c r="AL133" s="243"/>
      <c r="AM133" s="243"/>
      <c r="AN133" s="243"/>
      <c r="AO133" s="243"/>
      <c r="AP133" s="243"/>
      <c r="AQ133" s="243"/>
      <c r="AR133" s="243"/>
    </row>
    <row r="134" spans="19:44" ht="14.25" customHeight="1">
      <c r="S134" s="243"/>
      <c r="T134" s="243"/>
      <c r="U134" s="250"/>
      <c r="V134" s="250"/>
      <c r="W134" s="250"/>
      <c r="X134" s="243"/>
      <c r="Y134" s="243"/>
      <c r="Z134" s="243"/>
      <c r="AA134" s="243"/>
      <c r="AB134" s="251"/>
      <c r="AC134" s="252"/>
      <c r="AD134" s="253"/>
      <c r="AE134" s="253"/>
      <c r="AF134" s="253"/>
      <c r="AG134" s="243"/>
      <c r="AH134" s="254"/>
      <c r="AI134" s="243"/>
      <c r="AJ134" s="243"/>
      <c r="AL134" s="243"/>
      <c r="AM134" s="243"/>
      <c r="AN134" s="243"/>
      <c r="AO134" s="243"/>
      <c r="AP134" s="243"/>
      <c r="AQ134" s="243"/>
      <c r="AR134" s="243"/>
    </row>
    <row r="135" spans="19:44" ht="14.25" customHeight="1">
      <c r="S135" s="243"/>
      <c r="T135" s="243"/>
      <c r="U135" s="250"/>
      <c r="V135" s="250"/>
      <c r="W135" s="250"/>
      <c r="X135" s="243"/>
      <c r="Y135" s="243"/>
      <c r="Z135" s="243"/>
      <c r="AA135" s="243"/>
      <c r="AB135" s="251"/>
      <c r="AC135" s="252"/>
      <c r="AD135" s="253"/>
      <c r="AE135" s="253"/>
      <c r="AF135" s="253"/>
      <c r="AG135" s="243"/>
      <c r="AH135" s="254"/>
      <c r="AI135" s="243"/>
      <c r="AJ135" s="243"/>
      <c r="AL135" s="243"/>
      <c r="AM135" s="243"/>
      <c r="AN135" s="243"/>
      <c r="AO135" s="243"/>
      <c r="AP135" s="243"/>
      <c r="AQ135" s="243"/>
      <c r="AR135" s="243"/>
    </row>
    <row r="136" spans="19:44" ht="14.25" customHeight="1">
      <c r="S136" s="243"/>
      <c r="T136" s="243"/>
      <c r="U136" s="250"/>
      <c r="V136" s="250"/>
      <c r="W136" s="250"/>
      <c r="X136" s="243"/>
      <c r="Y136" s="243"/>
      <c r="Z136" s="243"/>
      <c r="AA136" s="243"/>
      <c r="AB136" s="251"/>
      <c r="AC136" s="252"/>
      <c r="AD136" s="253"/>
      <c r="AE136" s="253"/>
      <c r="AF136" s="253"/>
      <c r="AG136" s="243"/>
      <c r="AH136" s="254"/>
      <c r="AI136" s="243"/>
      <c r="AJ136" s="243"/>
      <c r="AL136" s="243"/>
      <c r="AM136" s="243"/>
      <c r="AN136" s="243"/>
      <c r="AO136" s="243"/>
      <c r="AP136" s="243"/>
      <c r="AQ136" s="243"/>
      <c r="AR136" s="243"/>
    </row>
    <row r="137" spans="19:44" ht="14.25" customHeight="1">
      <c r="S137" s="243"/>
      <c r="T137" s="243"/>
      <c r="U137" s="250"/>
      <c r="V137" s="250"/>
      <c r="W137" s="250"/>
      <c r="X137" s="243"/>
      <c r="Y137" s="243"/>
      <c r="Z137" s="243"/>
      <c r="AA137" s="243"/>
      <c r="AB137" s="251"/>
      <c r="AC137" s="252"/>
      <c r="AD137" s="253"/>
      <c r="AE137" s="253"/>
      <c r="AF137" s="253"/>
      <c r="AG137" s="243"/>
      <c r="AH137" s="254"/>
      <c r="AI137" s="243"/>
      <c r="AJ137" s="243"/>
      <c r="AL137" s="243"/>
      <c r="AM137" s="243"/>
      <c r="AN137" s="243"/>
      <c r="AO137" s="243"/>
      <c r="AP137" s="243"/>
      <c r="AQ137" s="243"/>
      <c r="AR137" s="243"/>
    </row>
    <row r="138" spans="19:44" ht="14.25" customHeight="1">
      <c r="S138" s="243"/>
      <c r="T138" s="243"/>
      <c r="U138" s="250"/>
      <c r="V138" s="250"/>
      <c r="W138" s="250"/>
      <c r="X138" s="243"/>
      <c r="Y138" s="243"/>
      <c r="Z138" s="243"/>
      <c r="AA138" s="243"/>
      <c r="AB138" s="251"/>
      <c r="AC138" s="252"/>
      <c r="AD138" s="253"/>
      <c r="AE138" s="253"/>
      <c r="AF138" s="253"/>
      <c r="AG138" s="243"/>
      <c r="AH138" s="254"/>
      <c r="AI138" s="243"/>
      <c r="AJ138" s="243"/>
      <c r="AL138" s="243"/>
      <c r="AM138" s="243"/>
      <c r="AN138" s="243"/>
      <c r="AO138" s="243"/>
      <c r="AP138" s="243"/>
      <c r="AQ138" s="243"/>
      <c r="AR138" s="243"/>
    </row>
    <row r="139" spans="19:44" ht="14.25" customHeight="1">
      <c r="S139" s="243"/>
      <c r="T139" s="243"/>
      <c r="U139" s="250"/>
      <c r="V139" s="250"/>
      <c r="W139" s="250"/>
      <c r="X139" s="243"/>
      <c r="Y139" s="243"/>
      <c r="Z139" s="243"/>
      <c r="AA139" s="243"/>
      <c r="AB139" s="251"/>
      <c r="AC139" s="252"/>
      <c r="AD139" s="253"/>
      <c r="AE139" s="253"/>
      <c r="AF139" s="253"/>
      <c r="AG139" s="243"/>
      <c r="AH139" s="254"/>
      <c r="AI139" s="243"/>
      <c r="AJ139" s="243"/>
      <c r="AL139" s="243"/>
      <c r="AM139" s="243"/>
      <c r="AN139" s="243"/>
      <c r="AO139" s="243"/>
      <c r="AP139" s="243"/>
      <c r="AQ139" s="243"/>
      <c r="AR139" s="243"/>
    </row>
    <row r="140" spans="19:44" ht="14.25" customHeight="1">
      <c r="S140" s="243"/>
      <c r="T140" s="243"/>
      <c r="U140" s="250"/>
      <c r="V140" s="250"/>
      <c r="W140" s="250"/>
      <c r="X140" s="243"/>
      <c r="Y140" s="243"/>
      <c r="Z140" s="243"/>
      <c r="AA140" s="243"/>
      <c r="AB140" s="251"/>
      <c r="AC140" s="252"/>
      <c r="AD140" s="253"/>
      <c r="AE140" s="253"/>
      <c r="AF140" s="253"/>
      <c r="AG140" s="243"/>
      <c r="AH140" s="254"/>
      <c r="AI140" s="243"/>
      <c r="AJ140" s="243"/>
      <c r="AL140" s="243"/>
      <c r="AM140" s="243"/>
      <c r="AN140" s="243"/>
      <c r="AO140" s="243"/>
      <c r="AP140" s="243"/>
      <c r="AQ140" s="243"/>
      <c r="AR140" s="243"/>
    </row>
    <row r="141" spans="19:44" ht="14.25" customHeight="1">
      <c r="S141" s="243"/>
      <c r="T141" s="243"/>
      <c r="U141" s="250"/>
      <c r="V141" s="250"/>
      <c r="W141" s="250"/>
      <c r="X141" s="243"/>
      <c r="Y141" s="243"/>
      <c r="Z141" s="243"/>
      <c r="AA141" s="243"/>
      <c r="AB141" s="251"/>
      <c r="AC141" s="252"/>
      <c r="AD141" s="253"/>
      <c r="AE141" s="253"/>
      <c r="AF141" s="253"/>
      <c r="AG141" s="243"/>
      <c r="AH141" s="254"/>
      <c r="AI141" s="243"/>
      <c r="AJ141" s="243"/>
      <c r="AL141" s="243"/>
      <c r="AM141" s="243"/>
      <c r="AN141" s="243"/>
      <c r="AO141" s="243"/>
      <c r="AP141" s="243"/>
      <c r="AQ141" s="243"/>
      <c r="AR141" s="243"/>
    </row>
    <row r="142" spans="19:44" ht="14.25" customHeight="1">
      <c r="S142" s="243"/>
      <c r="T142" s="243"/>
      <c r="U142" s="250"/>
      <c r="V142" s="250"/>
      <c r="W142" s="250"/>
      <c r="X142" s="243"/>
      <c r="Y142" s="243"/>
      <c r="Z142" s="243"/>
      <c r="AA142" s="243"/>
      <c r="AB142" s="251"/>
      <c r="AC142" s="252"/>
      <c r="AD142" s="253"/>
      <c r="AE142" s="253"/>
      <c r="AF142" s="253"/>
      <c r="AG142" s="243"/>
      <c r="AH142" s="254"/>
      <c r="AI142" s="243"/>
      <c r="AJ142" s="243"/>
      <c r="AL142" s="243"/>
      <c r="AM142" s="243"/>
      <c r="AN142" s="243"/>
      <c r="AO142" s="243"/>
      <c r="AP142" s="243"/>
      <c r="AQ142" s="243"/>
      <c r="AR142" s="243"/>
    </row>
    <row r="143" spans="19:44" ht="14.25" customHeight="1">
      <c r="S143" s="243"/>
      <c r="T143" s="243"/>
      <c r="U143" s="250"/>
      <c r="V143" s="250"/>
      <c r="W143" s="250"/>
      <c r="X143" s="243"/>
      <c r="Y143" s="243"/>
      <c r="Z143" s="243"/>
      <c r="AA143" s="243"/>
      <c r="AB143" s="251"/>
      <c r="AC143" s="252"/>
      <c r="AD143" s="253"/>
      <c r="AE143" s="253"/>
      <c r="AF143" s="253"/>
      <c r="AG143" s="243"/>
      <c r="AH143" s="254"/>
      <c r="AI143" s="243"/>
      <c r="AJ143" s="243"/>
      <c r="AL143" s="243"/>
      <c r="AM143" s="243"/>
      <c r="AN143" s="243"/>
      <c r="AO143" s="243"/>
      <c r="AP143" s="243"/>
      <c r="AQ143" s="243"/>
      <c r="AR143" s="243"/>
    </row>
    <row r="144" spans="19:44" ht="14.25" customHeight="1">
      <c r="S144" s="243"/>
      <c r="T144" s="243"/>
      <c r="U144" s="250"/>
      <c r="V144" s="250"/>
      <c r="W144" s="250"/>
      <c r="X144" s="243"/>
      <c r="Y144" s="243"/>
      <c r="Z144" s="243"/>
      <c r="AA144" s="243"/>
      <c r="AB144" s="251"/>
      <c r="AC144" s="252"/>
      <c r="AD144" s="253"/>
      <c r="AE144" s="253"/>
      <c r="AF144" s="253"/>
      <c r="AG144" s="243"/>
      <c r="AH144" s="254"/>
      <c r="AI144" s="243"/>
      <c r="AJ144" s="243"/>
      <c r="AL144" s="243"/>
      <c r="AM144" s="243"/>
      <c r="AN144" s="243"/>
      <c r="AO144" s="243"/>
      <c r="AP144" s="243"/>
      <c r="AQ144" s="243"/>
      <c r="AR144" s="243"/>
    </row>
    <row r="145" spans="19:44" ht="14.25" customHeight="1">
      <c r="S145" s="243"/>
      <c r="T145" s="243"/>
      <c r="U145" s="250"/>
      <c r="V145" s="250"/>
      <c r="W145" s="250"/>
      <c r="X145" s="243"/>
      <c r="Y145" s="243"/>
      <c r="Z145" s="243"/>
      <c r="AA145" s="243"/>
      <c r="AB145" s="251"/>
      <c r="AC145" s="252"/>
      <c r="AD145" s="253"/>
      <c r="AE145" s="253"/>
      <c r="AF145" s="253"/>
      <c r="AG145" s="243"/>
      <c r="AH145" s="254"/>
      <c r="AI145" s="243"/>
      <c r="AJ145" s="243"/>
      <c r="AL145" s="243"/>
      <c r="AM145" s="243"/>
      <c r="AN145" s="243"/>
      <c r="AO145" s="243"/>
      <c r="AP145" s="243"/>
      <c r="AQ145" s="243"/>
      <c r="AR145" s="243"/>
    </row>
    <row r="146" spans="19:44" ht="14.25" customHeight="1">
      <c r="S146" s="243"/>
      <c r="T146" s="243"/>
      <c r="U146" s="250"/>
      <c r="V146" s="250"/>
      <c r="W146" s="250"/>
      <c r="X146" s="243"/>
      <c r="Y146" s="243"/>
      <c r="Z146" s="243"/>
      <c r="AA146" s="243"/>
      <c r="AB146" s="251"/>
      <c r="AC146" s="252"/>
      <c r="AD146" s="253"/>
      <c r="AE146" s="253"/>
      <c r="AF146" s="253"/>
      <c r="AG146" s="243"/>
      <c r="AH146" s="254"/>
      <c r="AI146" s="243"/>
      <c r="AJ146" s="243"/>
      <c r="AL146" s="243"/>
      <c r="AM146" s="243"/>
      <c r="AN146" s="243"/>
      <c r="AO146" s="243"/>
      <c r="AP146" s="243"/>
      <c r="AQ146" s="243"/>
      <c r="AR146" s="243"/>
    </row>
    <row r="147" spans="19:44" ht="14.25" customHeight="1">
      <c r="S147" s="243"/>
      <c r="T147" s="243"/>
      <c r="U147" s="250"/>
      <c r="V147" s="250"/>
      <c r="W147" s="250"/>
      <c r="X147" s="243"/>
      <c r="Y147" s="243"/>
      <c r="Z147" s="243"/>
      <c r="AA147" s="243"/>
      <c r="AB147" s="251"/>
      <c r="AC147" s="252"/>
      <c r="AD147" s="253"/>
      <c r="AE147" s="253"/>
      <c r="AF147" s="253"/>
      <c r="AG147" s="243"/>
      <c r="AH147" s="254"/>
      <c r="AI147" s="243"/>
      <c r="AJ147" s="243"/>
      <c r="AL147" s="243"/>
      <c r="AM147" s="243"/>
      <c r="AN147" s="243"/>
      <c r="AO147" s="243"/>
      <c r="AP147" s="243"/>
      <c r="AQ147" s="243"/>
      <c r="AR147" s="243"/>
    </row>
    <row r="148" spans="19:44" ht="14.25" customHeight="1">
      <c r="S148" s="243"/>
      <c r="T148" s="243"/>
      <c r="U148" s="250"/>
      <c r="V148" s="250"/>
      <c r="W148" s="250"/>
      <c r="X148" s="243"/>
      <c r="Y148" s="243"/>
      <c r="Z148" s="243"/>
      <c r="AA148" s="243"/>
      <c r="AB148" s="251"/>
      <c r="AC148" s="252"/>
      <c r="AD148" s="253"/>
      <c r="AE148" s="253"/>
      <c r="AF148" s="253"/>
      <c r="AG148" s="243"/>
      <c r="AH148" s="254"/>
      <c r="AI148" s="243"/>
      <c r="AJ148" s="243"/>
      <c r="AL148" s="243"/>
      <c r="AM148" s="243"/>
      <c r="AN148" s="243"/>
      <c r="AO148" s="243"/>
      <c r="AP148" s="243"/>
      <c r="AQ148" s="243"/>
      <c r="AR148" s="243"/>
    </row>
    <row r="149" spans="19:44" ht="14.25" customHeight="1">
      <c r="S149" s="243"/>
      <c r="T149" s="243"/>
      <c r="U149" s="250"/>
      <c r="V149" s="250"/>
      <c r="W149" s="250"/>
      <c r="X149" s="243"/>
      <c r="Y149" s="243"/>
      <c r="Z149" s="243"/>
      <c r="AA149" s="243"/>
      <c r="AB149" s="251"/>
      <c r="AC149" s="252"/>
      <c r="AD149" s="253"/>
      <c r="AE149" s="253"/>
      <c r="AF149" s="253"/>
      <c r="AG149" s="243"/>
      <c r="AH149" s="254"/>
      <c r="AI149" s="243"/>
      <c r="AJ149" s="243"/>
      <c r="AL149" s="243"/>
      <c r="AM149" s="243"/>
      <c r="AN149" s="243"/>
      <c r="AO149" s="243"/>
      <c r="AP149" s="243"/>
      <c r="AQ149" s="243"/>
      <c r="AR149" s="243"/>
    </row>
    <row r="150" spans="19:44" ht="14.25" customHeight="1">
      <c r="S150" s="243"/>
      <c r="T150" s="243"/>
      <c r="U150" s="250"/>
      <c r="V150" s="250"/>
      <c r="W150" s="250"/>
      <c r="X150" s="243"/>
      <c r="Y150" s="243"/>
      <c r="Z150" s="243"/>
      <c r="AA150" s="243"/>
      <c r="AB150" s="251"/>
      <c r="AC150" s="252"/>
      <c r="AD150" s="253"/>
      <c r="AE150" s="253"/>
      <c r="AF150" s="253"/>
      <c r="AG150" s="243"/>
      <c r="AH150" s="254"/>
      <c r="AI150" s="243"/>
      <c r="AJ150" s="243"/>
      <c r="AL150" s="243"/>
      <c r="AM150" s="243"/>
      <c r="AN150" s="243"/>
      <c r="AO150" s="243"/>
      <c r="AP150" s="243"/>
      <c r="AQ150" s="243"/>
      <c r="AR150" s="243"/>
    </row>
    <row r="151" spans="19:44" ht="14.25" customHeight="1">
      <c r="S151" s="243"/>
      <c r="T151" s="243"/>
      <c r="U151" s="250"/>
      <c r="V151" s="250"/>
      <c r="W151" s="250"/>
      <c r="X151" s="243"/>
      <c r="Y151" s="243"/>
      <c r="Z151" s="243"/>
      <c r="AA151" s="243"/>
      <c r="AB151" s="251"/>
      <c r="AC151" s="252"/>
      <c r="AD151" s="253"/>
      <c r="AE151" s="253"/>
      <c r="AF151" s="253"/>
      <c r="AG151" s="243"/>
      <c r="AH151" s="254"/>
      <c r="AI151" s="243"/>
      <c r="AJ151" s="243"/>
      <c r="AL151" s="243"/>
      <c r="AM151" s="243"/>
      <c r="AN151" s="243"/>
      <c r="AO151" s="243"/>
      <c r="AP151" s="243"/>
      <c r="AQ151" s="243"/>
      <c r="AR151" s="243"/>
    </row>
    <row r="152" spans="19:44" ht="14.25" customHeight="1">
      <c r="S152" s="243"/>
      <c r="T152" s="243"/>
      <c r="U152" s="250"/>
      <c r="V152" s="250"/>
      <c r="W152" s="250"/>
      <c r="X152" s="243"/>
      <c r="Y152" s="243"/>
      <c r="Z152" s="243"/>
      <c r="AA152" s="243"/>
      <c r="AB152" s="251"/>
      <c r="AC152" s="252"/>
      <c r="AD152" s="253"/>
      <c r="AE152" s="253"/>
      <c r="AF152" s="253"/>
      <c r="AG152" s="243"/>
      <c r="AH152" s="254"/>
      <c r="AI152" s="243"/>
      <c r="AJ152" s="243"/>
      <c r="AL152" s="243"/>
      <c r="AM152" s="243"/>
      <c r="AN152" s="243"/>
      <c r="AO152" s="243"/>
      <c r="AP152" s="243"/>
      <c r="AQ152" s="243"/>
      <c r="AR152" s="243"/>
    </row>
    <row r="153" spans="19:44" ht="14.25" customHeight="1">
      <c r="S153" s="243"/>
      <c r="T153" s="243"/>
      <c r="U153" s="250"/>
      <c r="V153" s="250"/>
      <c r="W153" s="250"/>
      <c r="X153" s="243"/>
      <c r="Y153" s="243"/>
      <c r="Z153" s="243"/>
      <c r="AA153" s="243"/>
      <c r="AB153" s="251"/>
      <c r="AC153" s="252"/>
      <c r="AD153" s="253"/>
      <c r="AE153" s="253"/>
      <c r="AF153" s="253"/>
      <c r="AG153" s="243"/>
      <c r="AH153" s="254"/>
      <c r="AI153" s="243"/>
      <c r="AJ153" s="243"/>
      <c r="AL153" s="243"/>
      <c r="AM153" s="243"/>
      <c r="AN153" s="243"/>
      <c r="AO153" s="243"/>
      <c r="AP153" s="243"/>
      <c r="AQ153" s="243"/>
      <c r="AR153" s="243"/>
    </row>
    <row r="154" spans="19:44" ht="14.25" customHeight="1">
      <c r="S154" s="243"/>
      <c r="T154" s="243"/>
      <c r="U154" s="250"/>
      <c r="V154" s="250"/>
      <c r="W154" s="250"/>
      <c r="X154" s="243"/>
      <c r="Y154" s="243"/>
      <c r="Z154" s="243"/>
      <c r="AA154" s="243"/>
      <c r="AB154" s="251"/>
      <c r="AC154" s="252"/>
      <c r="AD154" s="253"/>
      <c r="AE154" s="253"/>
      <c r="AF154" s="253"/>
      <c r="AG154" s="243"/>
      <c r="AH154" s="254"/>
      <c r="AI154" s="243"/>
      <c r="AJ154" s="243"/>
      <c r="AL154" s="243"/>
      <c r="AM154" s="243"/>
      <c r="AN154" s="243"/>
      <c r="AO154" s="243"/>
      <c r="AP154" s="243"/>
      <c r="AQ154" s="243"/>
      <c r="AR154" s="243"/>
    </row>
    <row r="155" spans="19:44" ht="14.25" customHeight="1">
      <c r="S155" s="243"/>
      <c r="T155" s="243"/>
      <c r="U155" s="250"/>
      <c r="V155" s="250"/>
      <c r="W155" s="250"/>
      <c r="X155" s="243"/>
      <c r="Y155" s="243"/>
      <c r="Z155" s="243"/>
      <c r="AA155" s="243"/>
      <c r="AB155" s="251"/>
      <c r="AC155" s="252"/>
      <c r="AD155" s="253"/>
      <c r="AE155" s="253"/>
      <c r="AF155" s="253"/>
      <c r="AG155" s="243"/>
      <c r="AH155" s="254"/>
      <c r="AI155" s="243"/>
      <c r="AJ155" s="243"/>
      <c r="AL155" s="243"/>
      <c r="AM155" s="243"/>
      <c r="AN155" s="243"/>
      <c r="AO155" s="243"/>
      <c r="AP155" s="243"/>
      <c r="AQ155" s="243"/>
      <c r="AR155" s="243"/>
    </row>
    <row r="156" spans="19:44" ht="14.25" customHeight="1">
      <c r="S156" s="243"/>
      <c r="T156" s="243"/>
      <c r="U156" s="250"/>
      <c r="V156" s="250"/>
      <c r="W156" s="250"/>
      <c r="X156" s="243"/>
      <c r="Y156" s="243"/>
      <c r="Z156" s="243"/>
      <c r="AA156" s="243"/>
      <c r="AB156" s="251"/>
      <c r="AC156" s="252"/>
      <c r="AD156" s="253"/>
      <c r="AE156" s="253"/>
      <c r="AF156" s="253"/>
      <c r="AG156" s="243"/>
      <c r="AH156" s="254"/>
      <c r="AI156" s="243"/>
      <c r="AJ156" s="243"/>
      <c r="AL156" s="243"/>
      <c r="AM156" s="243"/>
      <c r="AN156" s="243"/>
      <c r="AO156" s="243"/>
      <c r="AP156" s="243"/>
      <c r="AQ156" s="243"/>
      <c r="AR156" s="243"/>
    </row>
    <row r="157" spans="19:44" ht="14.25" customHeight="1">
      <c r="S157" s="243"/>
      <c r="T157" s="243"/>
      <c r="U157" s="250"/>
      <c r="V157" s="250"/>
      <c r="W157" s="250"/>
      <c r="X157" s="243"/>
      <c r="Y157" s="243"/>
      <c r="Z157" s="243"/>
      <c r="AA157" s="243"/>
      <c r="AB157" s="251"/>
      <c r="AC157" s="252"/>
      <c r="AD157" s="253"/>
      <c r="AE157" s="253"/>
      <c r="AF157" s="253"/>
      <c r="AG157" s="243"/>
      <c r="AH157" s="254"/>
      <c r="AI157" s="243"/>
      <c r="AJ157" s="243"/>
      <c r="AL157" s="243"/>
      <c r="AM157" s="243"/>
      <c r="AN157" s="243"/>
      <c r="AO157" s="243"/>
      <c r="AP157" s="243"/>
      <c r="AQ157" s="243"/>
      <c r="AR157" s="243"/>
    </row>
    <row r="158" spans="19:44" ht="14.25" customHeight="1">
      <c r="S158" s="243"/>
      <c r="T158" s="243"/>
      <c r="U158" s="250"/>
      <c r="V158" s="250"/>
      <c r="W158" s="250"/>
      <c r="X158" s="243"/>
      <c r="Y158" s="243"/>
      <c r="Z158" s="243"/>
      <c r="AA158" s="243"/>
      <c r="AB158" s="251"/>
      <c r="AC158" s="252"/>
      <c r="AD158" s="253"/>
      <c r="AE158" s="253"/>
      <c r="AF158" s="253"/>
      <c r="AG158" s="243"/>
      <c r="AH158" s="254"/>
      <c r="AI158" s="243"/>
      <c r="AJ158" s="243"/>
      <c r="AL158" s="243"/>
      <c r="AM158" s="243"/>
      <c r="AN158" s="243"/>
      <c r="AO158" s="243"/>
      <c r="AP158" s="243"/>
      <c r="AQ158" s="243"/>
      <c r="AR158" s="243"/>
    </row>
    <row r="159" spans="19:44" ht="14.25" customHeight="1">
      <c r="S159" s="243"/>
      <c r="T159" s="243"/>
      <c r="U159" s="250"/>
      <c r="V159" s="250"/>
      <c r="W159" s="250"/>
      <c r="X159" s="243"/>
      <c r="Y159" s="243"/>
      <c r="Z159" s="243"/>
      <c r="AA159" s="243"/>
      <c r="AB159" s="251"/>
      <c r="AC159" s="252"/>
      <c r="AD159" s="253"/>
      <c r="AE159" s="253"/>
      <c r="AF159" s="253"/>
      <c r="AG159" s="243"/>
      <c r="AH159" s="254"/>
      <c r="AI159" s="243"/>
      <c r="AJ159" s="243"/>
      <c r="AL159" s="243"/>
      <c r="AM159" s="243"/>
      <c r="AN159" s="243"/>
      <c r="AO159" s="243"/>
      <c r="AP159" s="243"/>
      <c r="AQ159" s="243"/>
      <c r="AR159" s="243"/>
    </row>
    <row r="160" spans="19:44" ht="14.25" customHeight="1">
      <c r="S160" s="243"/>
      <c r="T160" s="243"/>
      <c r="U160" s="250"/>
      <c r="V160" s="250"/>
      <c r="W160" s="250"/>
      <c r="X160" s="243"/>
      <c r="Y160" s="243"/>
      <c r="Z160" s="243"/>
      <c r="AA160" s="243"/>
      <c r="AB160" s="251"/>
      <c r="AC160" s="252"/>
      <c r="AD160" s="253"/>
      <c r="AE160" s="253"/>
      <c r="AF160" s="253"/>
      <c r="AG160" s="243"/>
      <c r="AH160" s="254"/>
      <c r="AI160" s="243"/>
      <c r="AJ160" s="243"/>
      <c r="AL160" s="243"/>
      <c r="AM160" s="243"/>
      <c r="AN160" s="243"/>
      <c r="AO160" s="243"/>
      <c r="AP160" s="243"/>
      <c r="AQ160" s="243"/>
      <c r="AR160" s="243"/>
    </row>
    <row r="161" spans="19:44" ht="14.25" customHeight="1">
      <c r="S161" s="243"/>
      <c r="T161" s="243"/>
      <c r="U161" s="250"/>
      <c r="V161" s="250"/>
      <c r="W161" s="250"/>
      <c r="X161" s="243"/>
      <c r="Y161" s="243"/>
      <c r="Z161" s="243"/>
      <c r="AA161" s="243"/>
      <c r="AB161" s="251"/>
      <c r="AC161" s="252"/>
      <c r="AD161" s="253"/>
      <c r="AE161" s="253"/>
      <c r="AF161" s="253"/>
      <c r="AG161" s="243"/>
      <c r="AH161" s="254"/>
      <c r="AI161" s="243"/>
      <c r="AJ161" s="243"/>
      <c r="AL161" s="243"/>
      <c r="AM161" s="243"/>
      <c r="AN161" s="243"/>
      <c r="AO161" s="243"/>
      <c r="AP161" s="243"/>
      <c r="AQ161" s="243"/>
      <c r="AR161" s="243"/>
    </row>
    <row r="162" spans="19:44" ht="14.25" customHeight="1">
      <c r="S162" s="243"/>
      <c r="T162" s="243"/>
      <c r="U162" s="250"/>
      <c r="V162" s="250"/>
      <c r="W162" s="250"/>
      <c r="X162" s="243"/>
      <c r="Y162" s="243"/>
      <c r="Z162" s="243"/>
      <c r="AA162" s="243"/>
      <c r="AB162" s="251"/>
      <c r="AC162" s="252"/>
      <c r="AD162" s="253"/>
      <c r="AE162" s="253"/>
      <c r="AF162" s="253"/>
      <c r="AG162" s="243"/>
      <c r="AH162" s="254"/>
      <c r="AI162" s="243"/>
      <c r="AJ162" s="243"/>
      <c r="AL162" s="243"/>
      <c r="AM162" s="243"/>
      <c r="AN162" s="243"/>
      <c r="AO162" s="243"/>
      <c r="AP162" s="243"/>
      <c r="AQ162" s="243"/>
      <c r="AR162" s="243"/>
    </row>
    <row r="163" spans="19:44" ht="14.25" customHeight="1">
      <c r="S163" s="243"/>
      <c r="T163" s="243"/>
      <c r="U163" s="250"/>
      <c r="V163" s="250"/>
      <c r="W163" s="250"/>
      <c r="X163" s="243"/>
      <c r="Y163" s="243"/>
      <c r="Z163" s="243"/>
      <c r="AA163" s="243"/>
      <c r="AB163" s="251"/>
      <c r="AC163" s="252"/>
      <c r="AD163" s="253"/>
      <c r="AE163" s="253"/>
      <c r="AF163" s="253"/>
      <c r="AG163" s="243"/>
      <c r="AH163" s="254"/>
      <c r="AI163" s="243"/>
      <c r="AJ163" s="243"/>
      <c r="AL163" s="243"/>
      <c r="AM163" s="243"/>
      <c r="AN163" s="243"/>
      <c r="AO163" s="243"/>
      <c r="AP163" s="243"/>
      <c r="AQ163" s="243"/>
      <c r="AR163" s="243"/>
    </row>
    <row r="164" spans="19:44" ht="14.25" customHeight="1">
      <c r="S164" s="243"/>
      <c r="T164" s="243"/>
      <c r="U164" s="250"/>
      <c r="V164" s="250"/>
      <c r="W164" s="250"/>
      <c r="X164" s="243"/>
      <c r="Y164" s="243"/>
      <c r="Z164" s="243"/>
      <c r="AA164" s="243"/>
      <c r="AB164" s="251"/>
      <c r="AC164" s="252"/>
      <c r="AD164" s="253"/>
      <c r="AE164" s="253"/>
      <c r="AF164" s="253"/>
      <c r="AG164" s="243"/>
      <c r="AH164" s="254"/>
      <c r="AI164" s="243"/>
      <c r="AJ164" s="243"/>
      <c r="AL164" s="243"/>
      <c r="AM164" s="243"/>
      <c r="AN164" s="243"/>
      <c r="AO164" s="243"/>
      <c r="AP164" s="243"/>
      <c r="AQ164" s="243"/>
      <c r="AR164" s="243"/>
    </row>
    <row r="165" spans="19:44" ht="14.25" customHeight="1">
      <c r="S165" s="243"/>
      <c r="T165" s="243"/>
      <c r="U165" s="250"/>
      <c r="V165" s="250"/>
      <c r="W165" s="250"/>
      <c r="X165" s="243"/>
      <c r="Y165" s="243"/>
      <c r="Z165" s="243"/>
      <c r="AA165" s="243"/>
      <c r="AB165" s="251"/>
      <c r="AC165" s="252"/>
      <c r="AD165" s="253"/>
      <c r="AE165" s="253"/>
      <c r="AF165" s="253"/>
      <c r="AG165" s="243"/>
      <c r="AH165" s="254"/>
      <c r="AI165" s="243"/>
      <c r="AJ165" s="243"/>
      <c r="AL165" s="243"/>
      <c r="AM165" s="243"/>
      <c r="AN165" s="243"/>
      <c r="AO165" s="243"/>
      <c r="AP165" s="243"/>
      <c r="AQ165" s="243"/>
      <c r="AR165" s="243"/>
    </row>
    <row r="166" spans="19:44" ht="14.25" customHeight="1">
      <c r="S166" s="243"/>
      <c r="T166" s="243"/>
      <c r="U166" s="250"/>
      <c r="V166" s="250"/>
      <c r="W166" s="250"/>
      <c r="X166" s="243"/>
      <c r="Y166" s="243"/>
      <c r="Z166" s="243"/>
      <c r="AA166" s="243"/>
      <c r="AB166" s="251"/>
      <c r="AC166" s="252"/>
      <c r="AD166" s="253"/>
      <c r="AE166" s="253"/>
      <c r="AF166" s="253"/>
      <c r="AG166" s="243"/>
      <c r="AH166" s="254"/>
      <c r="AI166" s="243"/>
      <c r="AJ166" s="243"/>
      <c r="AL166" s="243"/>
      <c r="AM166" s="243"/>
      <c r="AN166" s="243"/>
      <c r="AO166" s="243"/>
      <c r="AP166" s="243"/>
      <c r="AQ166" s="243"/>
      <c r="AR166" s="243"/>
    </row>
    <row r="167" spans="19:44" ht="14.25" customHeight="1">
      <c r="S167" s="243"/>
      <c r="T167" s="243"/>
      <c r="U167" s="250"/>
      <c r="V167" s="250"/>
      <c r="W167" s="250"/>
      <c r="X167" s="243"/>
      <c r="Y167" s="243"/>
      <c r="Z167" s="243"/>
      <c r="AA167" s="243"/>
      <c r="AB167" s="251"/>
      <c r="AC167" s="252"/>
      <c r="AD167" s="253"/>
      <c r="AE167" s="253"/>
      <c r="AF167" s="253"/>
      <c r="AG167" s="243"/>
      <c r="AH167" s="254"/>
      <c r="AI167" s="243"/>
      <c r="AJ167" s="243"/>
      <c r="AL167" s="243"/>
      <c r="AM167" s="243"/>
      <c r="AN167" s="243"/>
      <c r="AO167" s="243"/>
      <c r="AP167" s="243"/>
      <c r="AQ167" s="243"/>
      <c r="AR167" s="243"/>
    </row>
    <row r="168" spans="19:44" ht="14.25" customHeight="1">
      <c r="S168" s="243"/>
      <c r="T168" s="243"/>
      <c r="U168" s="250"/>
      <c r="V168" s="250"/>
      <c r="W168" s="250"/>
      <c r="X168" s="243"/>
      <c r="Y168" s="243"/>
      <c r="Z168" s="243"/>
      <c r="AA168" s="243"/>
      <c r="AB168" s="251"/>
      <c r="AC168" s="252"/>
      <c r="AD168" s="253"/>
      <c r="AE168" s="253"/>
      <c r="AF168" s="253"/>
      <c r="AG168" s="243"/>
      <c r="AH168" s="254"/>
      <c r="AI168" s="243"/>
      <c r="AJ168" s="243"/>
      <c r="AL168" s="243"/>
      <c r="AM168" s="243"/>
      <c r="AN168" s="243"/>
      <c r="AO168" s="243"/>
      <c r="AP168" s="243"/>
      <c r="AQ168" s="243"/>
      <c r="AR168" s="243"/>
    </row>
    <row r="169" spans="19:44" ht="14.25" customHeight="1">
      <c r="S169" s="243"/>
      <c r="T169" s="243"/>
      <c r="U169" s="250"/>
      <c r="V169" s="250"/>
      <c r="W169" s="250"/>
      <c r="X169" s="243"/>
      <c r="Y169" s="243"/>
      <c r="Z169" s="243"/>
      <c r="AA169" s="243"/>
      <c r="AB169" s="251"/>
      <c r="AC169" s="252"/>
      <c r="AD169" s="253"/>
      <c r="AE169" s="253"/>
      <c r="AF169" s="253"/>
      <c r="AG169" s="243"/>
      <c r="AH169" s="254"/>
      <c r="AI169" s="243"/>
      <c r="AJ169" s="243"/>
      <c r="AL169" s="243"/>
      <c r="AM169" s="243"/>
      <c r="AN169" s="243"/>
      <c r="AO169" s="243"/>
      <c r="AP169" s="243"/>
      <c r="AQ169" s="243"/>
      <c r="AR169" s="243"/>
    </row>
    <row r="170" spans="19:44" ht="14.25" customHeight="1">
      <c r="S170" s="243"/>
      <c r="T170" s="243"/>
      <c r="U170" s="250"/>
      <c r="V170" s="250"/>
      <c r="W170" s="250"/>
      <c r="X170" s="243"/>
      <c r="Y170" s="243"/>
      <c r="Z170" s="243"/>
      <c r="AA170" s="243"/>
      <c r="AB170" s="251"/>
      <c r="AC170" s="252"/>
      <c r="AD170" s="253"/>
      <c r="AE170" s="253"/>
      <c r="AF170" s="253"/>
      <c r="AG170" s="243"/>
      <c r="AH170" s="254"/>
      <c r="AI170" s="243"/>
      <c r="AJ170" s="243"/>
      <c r="AL170" s="243"/>
      <c r="AM170" s="243"/>
      <c r="AN170" s="243"/>
      <c r="AO170" s="243"/>
      <c r="AP170" s="243"/>
      <c r="AQ170" s="243"/>
      <c r="AR170" s="243"/>
    </row>
    <row r="171" spans="19:44" ht="14.25" customHeight="1">
      <c r="S171" s="243"/>
      <c r="T171" s="243"/>
      <c r="U171" s="250"/>
      <c r="V171" s="250"/>
      <c r="W171" s="250"/>
      <c r="X171" s="243"/>
      <c r="Y171" s="243"/>
      <c r="Z171" s="243"/>
      <c r="AA171" s="243"/>
      <c r="AB171" s="251"/>
      <c r="AC171" s="252"/>
      <c r="AD171" s="253"/>
      <c r="AE171" s="253"/>
      <c r="AF171" s="253"/>
      <c r="AG171" s="243"/>
      <c r="AH171" s="254"/>
      <c r="AI171" s="243"/>
      <c r="AJ171" s="243"/>
      <c r="AL171" s="243"/>
      <c r="AM171" s="243"/>
      <c r="AN171" s="243"/>
      <c r="AO171" s="243"/>
      <c r="AP171" s="243"/>
      <c r="AQ171" s="243"/>
      <c r="AR171" s="243"/>
    </row>
    <row r="172" spans="19:44" ht="14.25" customHeight="1">
      <c r="S172" s="243"/>
      <c r="T172" s="243"/>
      <c r="U172" s="250"/>
      <c r="V172" s="250"/>
      <c r="W172" s="250"/>
      <c r="X172" s="243"/>
      <c r="Y172" s="243"/>
      <c r="Z172" s="243"/>
      <c r="AA172" s="243"/>
      <c r="AB172" s="251"/>
      <c r="AC172" s="252"/>
      <c r="AD172" s="253"/>
      <c r="AE172" s="253"/>
      <c r="AF172" s="253"/>
      <c r="AG172" s="243"/>
      <c r="AH172" s="254"/>
      <c r="AI172" s="243"/>
      <c r="AJ172" s="243"/>
      <c r="AL172" s="243"/>
      <c r="AM172" s="243"/>
      <c r="AN172" s="243"/>
      <c r="AO172" s="243"/>
      <c r="AP172" s="243"/>
      <c r="AQ172" s="243"/>
      <c r="AR172" s="243"/>
    </row>
    <row r="173" spans="19:44" ht="14.25" customHeight="1">
      <c r="S173" s="243"/>
      <c r="T173" s="243"/>
      <c r="U173" s="250"/>
      <c r="V173" s="250"/>
      <c r="W173" s="250"/>
      <c r="X173" s="243"/>
      <c r="Y173" s="243"/>
      <c r="Z173" s="243"/>
      <c r="AA173" s="243"/>
      <c r="AB173" s="251"/>
      <c r="AC173" s="252"/>
      <c r="AD173" s="253"/>
      <c r="AE173" s="253"/>
      <c r="AF173" s="253"/>
      <c r="AG173" s="243"/>
      <c r="AH173" s="254"/>
      <c r="AI173" s="243"/>
      <c r="AJ173" s="243"/>
      <c r="AL173" s="243"/>
      <c r="AM173" s="243"/>
      <c r="AN173" s="243"/>
      <c r="AO173" s="243"/>
      <c r="AP173" s="243"/>
      <c r="AQ173" s="243"/>
      <c r="AR173" s="243"/>
    </row>
    <row r="174" spans="19:44" ht="14.25" customHeight="1">
      <c r="S174" s="243"/>
      <c r="T174" s="243"/>
      <c r="U174" s="250"/>
      <c r="V174" s="250"/>
      <c r="W174" s="250"/>
      <c r="X174" s="243"/>
      <c r="Y174" s="243"/>
      <c r="Z174" s="243"/>
      <c r="AA174" s="243"/>
      <c r="AB174" s="251"/>
      <c r="AC174" s="252"/>
      <c r="AD174" s="253"/>
      <c r="AE174" s="253"/>
      <c r="AF174" s="253"/>
      <c r="AG174" s="243"/>
      <c r="AH174" s="254"/>
      <c r="AI174" s="243"/>
      <c r="AJ174" s="243"/>
      <c r="AL174" s="243"/>
      <c r="AM174" s="243"/>
      <c r="AN174" s="243"/>
      <c r="AO174" s="243"/>
      <c r="AP174" s="243"/>
      <c r="AQ174" s="243"/>
      <c r="AR174" s="243"/>
    </row>
    <row r="175" spans="19:44" ht="14.25" customHeight="1">
      <c r="S175" s="243"/>
      <c r="T175" s="243"/>
      <c r="U175" s="250"/>
      <c r="V175" s="250"/>
      <c r="W175" s="250"/>
      <c r="X175" s="243"/>
      <c r="Y175" s="243"/>
      <c r="Z175" s="243"/>
      <c r="AA175" s="243"/>
      <c r="AB175" s="251"/>
      <c r="AC175" s="252"/>
      <c r="AD175" s="253"/>
      <c r="AE175" s="253"/>
      <c r="AF175" s="253"/>
      <c r="AG175" s="243"/>
      <c r="AH175" s="254"/>
      <c r="AI175" s="243"/>
      <c r="AJ175" s="243"/>
      <c r="AL175" s="243"/>
      <c r="AM175" s="243"/>
      <c r="AN175" s="243"/>
      <c r="AO175" s="243"/>
      <c r="AP175" s="243"/>
      <c r="AQ175" s="243"/>
      <c r="AR175" s="243"/>
    </row>
    <row r="176" spans="19:44" ht="14.25" customHeight="1">
      <c r="S176" s="243"/>
      <c r="T176" s="243"/>
      <c r="U176" s="250"/>
      <c r="V176" s="250"/>
      <c r="W176" s="250"/>
      <c r="X176" s="243"/>
      <c r="Y176" s="243"/>
      <c r="Z176" s="243"/>
      <c r="AA176" s="243"/>
      <c r="AB176" s="251"/>
      <c r="AC176" s="252"/>
      <c r="AD176" s="253"/>
      <c r="AE176" s="253"/>
      <c r="AF176" s="253"/>
      <c r="AG176" s="243"/>
      <c r="AH176" s="254"/>
      <c r="AI176" s="243"/>
      <c r="AJ176" s="243"/>
      <c r="AL176" s="243"/>
      <c r="AM176" s="243"/>
      <c r="AN176" s="243"/>
      <c r="AO176" s="243"/>
      <c r="AP176" s="243"/>
      <c r="AQ176" s="243"/>
      <c r="AR176" s="243"/>
    </row>
    <row r="177" spans="19:44" ht="14.25" customHeight="1">
      <c r="S177" s="243"/>
      <c r="T177" s="243"/>
      <c r="U177" s="250"/>
      <c r="V177" s="250"/>
      <c r="W177" s="250"/>
      <c r="X177" s="243"/>
      <c r="Y177" s="243"/>
      <c r="Z177" s="243"/>
      <c r="AA177" s="243"/>
      <c r="AB177" s="251"/>
      <c r="AC177" s="252"/>
      <c r="AD177" s="253"/>
      <c r="AE177" s="253"/>
      <c r="AF177" s="253"/>
      <c r="AG177" s="243"/>
      <c r="AH177" s="254"/>
      <c r="AI177" s="243"/>
      <c r="AJ177" s="243"/>
      <c r="AL177" s="243"/>
      <c r="AM177" s="243"/>
      <c r="AN177" s="243"/>
      <c r="AO177" s="243"/>
      <c r="AP177" s="243"/>
      <c r="AQ177" s="243"/>
      <c r="AR177" s="243"/>
    </row>
    <row r="178" spans="19:44" ht="14.25" customHeight="1">
      <c r="S178" s="243"/>
      <c r="T178" s="243"/>
      <c r="U178" s="250"/>
      <c r="V178" s="250"/>
      <c r="W178" s="250"/>
      <c r="X178" s="243"/>
      <c r="Y178" s="243"/>
      <c r="Z178" s="243"/>
      <c r="AA178" s="243"/>
      <c r="AB178" s="251"/>
      <c r="AC178" s="252"/>
      <c r="AD178" s="253"/>
      <c r="AE178" s="253"/>
      <c r="AF178" s="253"/>
      <c r="AG178" s="243"/>
      <c r="AH178" s="254"/>
      <c r="AI178" s="243"/>
      <c r="AJ178" s="243"/>
      <c r="AL178" s="243"/>
      <c r="AM178" s="243"/>
      <c r="AN178" s="243"/>
      <c r="AO178" s="243"/>
      <c r="AP178" s="243"/>
      <c r="AQ178" s="243"/>
      <c r="AR178" s="243"/>
    </row>
    <row r="179" spans="19:44" ht="14.25" customHeight="1">
      <c r="S179" s="243"/>
      <c r="T179" s="243"/>
      <c r="U179" s="250"/>
      <c r="V179" s="250"/>
      <c r="W179" s="250"/>
      <c r="X179" s="243"/>
      <c r="Y179" s="243"/>
      <c r="Z179" s="243"/>
      <c r="AA179" s="243"/>
      <c r="AB179" s="251"/>
      <c r="AC179" s="252"/>
      <c r="AD179" s="253"/>
      <c r="AE179" s="253"/>
      <c r="AF179" s="253"/>
      <c r="AG179" s="243"/>
      <c r="AH179" s="254"/>
      <c r="AI179" s="243"/>
      <c r="AJ179" s="243"/>
      <c r="AL179" s="243"/>
      <c r="AM179" s="243"/>
      <c r="AN179" s="243"/>
      <c r="AO179" s="243"/>
      <c r="AP179" s="243"/>
      <c r="AQ179" s="243"/>
      <c r="AR179" s="243"/>
    </row>
    <row r="180" spans="19:44" ht="14.25" customHeight="1">
      <c r="S180" s="243"/>
      <c r="T180" s="243"/>
      <c r="U180" s="250"/>
      <c r="V180" s="250"/>
      <c r="W180" s="250"/>
      <c r="X180" s="243"/>
      <c r="Y180" s="243"/>
      <c r="Z180" s="243"/>
      <c r="AA180" s="243"/>
      <c r="AB180" s="251"/>
      <c r="AC180" s="252"/>
      <c r="AD180" s="253"/>
      <c r="AE180" s="253"/>
      <c r="AF180" s="253"/>
      <c r="AG180" s="243"/>
      <c r="AH180" s="254"/>
      <c r="AI180" s="243"/>
      <c r="AJ180" s="243"/>
      <c r="AL180" s="243"/>
      <c r="AM180" s="243"/>
      <c r="AN180" s="243"/>
      <c r="AO180" s="243"/>
      <c r="AP180" s="243"/>
      <c r="AQ180" s="243"/>
      <c r="AR180" s="243"/>
    </row>
    <row r="181" spans="19:44" ht="14.25" customHeight="1">
      <c r="S181" s="243"/>
      <c r="T181" s="243"/>
      <c r="U181" s="250"/>
      <c r="V181" s="250"/>
      <c r="W181" s="250"/>
      <c r="X181" s="243"/>
      <c r="Y181" s="243"/>
      <c r="Z181" s="243"/>
      <c r="AA181" s="243"/>
      <c r="AB181" s="251"/>
      <c r="AC181" s="252"/>
      <c r="AD181" s="253"/>
      <c r="AE181" s="253"/>
      <c r="AF181" s="253"/>
      <c r="AG181" s="243"/>
      <c r="AH181" s="254"/>
      <c r="AI181" s="243"/>
      <c r="AJ181" s="243"/>
      <c r="AL181" s="243"/>
      <c r="AM181" s="243"/>
      <c r="AN181" s="243"/>
      <c r="AO181" s="243"/>
      <c r="AP181" s="243"/>
      <c r="AQ181" s="243"/>
      <c r="AR181" s="243"/>
    </row>
    <row r="182" spans="19:44" ht="14.25" customHeight="1">
      <c r="S182" s="243"/>
      <c r="T182" s="243"/>
      <c r="U182" s="250"/>
      <c r="V182" s="250"/>
      <c r="W182" s="250"/>
      <c r="X182" s="243"/>
      <c r="Y182" s="243"/>
      <c r="Z182" s="243"/>
      <c r="AA182" s="243"/>
      <c r="AB182" s="251"/>
      <c r="AC182" s="252"/>
      <c r="AD182" s="253"/>
      <c r="AE182" s="253"/>
      <c r="AF182" s="253"/>
      <c r="AG182" s="243"/>
      <c r="AH182" s="254"/>
      <c r="AI182" s="243"/>
      <c r="AJ182" s="243"/>
      <c r="AL182" s="243"/>
      <c r="AM182" s="243"/>
      <c r="AN182" s="243"/>
      <c r="AO182" s="243"/>
      <c r="AP182" s="243"/>
      <c r="AQ182" s="243"/>
      <c r="AR182" s="243"/>
    </row>
    <row r="183" spans="19:44" ht="14.25" customHeight="1">
      <c r="S183" s="243"/>
      <c r="T183" s="243"/>
      <c r="U183" s="250"/>
      <c r="V183" s="250"/>
      <c r="W183" s="250"/>
      <c r="X183" s="243"/>
      <c r="Y183" s="243"/>
      <c r="Z183" s="243"/>
      <c r="AA183" s="243"/>
      <c r="AB183" s="251"/>
      <c r="AC183" s="252"/>
      <c r="AD183" s="253"/>
      <c r="AE183" s="253"/>
      <c r="AF183" s="253"/>
      <c r="AG183" s="243"/>
      <c r="AH183" s="254"/>
      <c r="AI183" s="243"/>
      <c r="AJ183" s="243"/>
      <c r="AL183" s="243"/>
      <c r="AM183" s="243"/>
      <c r="AN183" s="243"/>
      <c r="AO183" s="243"/>
      <c r="AP183" s="243"/>
      <c r="AQ183" s="243"/>
      <c r="AR183" s="243"/>
    </row>
    <row r="184" spans="19:44" ht="14.25" customHeight="1">
      <c r="S184" s="243"/>
      <c r="T184" s="243"/>
      <c r="U184" s="250"/>
      <c r="V184" s="250"/>
      <c r="W184" s="250"/>
      <c r="X184" s="243"/>
      <c r="Y184" s="243"/>
      <c r="Z184" s="243"/>
      <c r="AA184" s="243"/>
      <c r="AB184" s="251"/>
      <c r="AC184" s="252"/>
      <c r="AD184" s="253"/>
      <c r="AE184" s="253"/>
      <c r="AF184" s="253"/>
      <c r="AG184" s="243"/>
      <c r="AH184" s="254"/>
      <c r="AI184" s="243"/>
      <c r="AJ184" s="243"/>
      <c r="AL184" s="243"/>
      <c r="AM184" s="243"/>
      <c r="AN184" s="243"/>
      <c r="AO184" s="243"/>
      <c r="AP184" s="243"/>
      <c r="AQ184" s="243"/>
      <c r="AR184" s="243"/>
    </row>
    <row r="185" spans="19:44" ht="14.25" customHeight="1">
      <c r="S185" s="243"/>
      <c r="T185" s="243"/>
      <c r="U185" s="250"/>
      <c r="V185" s="250"/>
      <c r="W185" s="250"/>
      <c r="X185" s="243"/>
      <c r="Y185" s="243"/>
      <c r="Z185" s="243"/>
      <c r="AA185" s="243"/>
      <c r="AB185" s="251"/>
      <c r="AC185" s="252"/>
      <c r="AD185" s="253"/>
      <c r="AE185" s="253"/>
      <c r="AF185" s="253"/>
      <c r="AG185" s="243"/>
      <c r="AH185" s="254"/>
      <c r="AI185" s="243"/>
      <c r="AJ185" s="243"/>
      <c r="AL185" s="243"/>
      <c r="AM185" s="243"/>
      <c r="AN185" s="243"/>
      <c r="AO185" s="243"/>
      <c r="AP185" s="243"/>
      <c r="AQ185" s="243"/>
      <c r="AR185" s="243"/>
    </row>
    <row r="186" spans="19:44" ht="14.25" customHeight="1">
      <c r="S186" s="243"/>
      <c r="T186" s="243"/>
      <c r="U186" s="250"/>
      <c r="V186" s="250"/>
      <c r="W186" s="250"/>
      <c r="X186" s="243"/>
      <c r="Y186" s="243"/>
      <c r="Z186" s="243"/>
      <c r="AA186" s="243"/>
      <c r="AB186" s="251"/>
      <c r="AC186" s="252"/>
      <c r="AD186" s="253"/>
      <c r="AE186" s="253"/>
      <c r="AF186" s="253"/>
      <c r="AG186" s="243"/>
      <c r="AH186" s="254"/>
      <c r="AI186" s="243"/>
      <c r="AJ186" s="243"/>
      <c r="AL186" s="243"/>
      <c r="AM186" s="243"/>
      <c r="AN186" s="243"/>
      <c r="AO186" s="243"/>
      <c r="AP186" s="243"/>
      <c r="AQ186" s="243"/>
      <c r="AR186" s="243"/>
    </row>
    <row r="187" spans="19:44" ht="14.25" customHeight="1">
      <c r="S187" s="243"/>
      <c r="T187" s="243"/>
      <c r="U187" s="250"/>
      <c r="V187" s="250"/>
      <c r="W187" s="250"/>
      <c r="X187" s="243"/>
      <c r="Y187" s="243"/>
      <c r="Z187" s="243"/>
      <c r="AA187" s="243"/>
      <c r="AB187" s="251"/>
      <c r="AC187" s="252"/>
      <c r="AD187" s="253"/>
      <c r="AE187" s="253"/>
      <c r="AF187" s="253"/>
      <c r="AG187" s="243"/>
      <c r="AH187" s="254"/>
      <c r="AI187" s="243"/>
      <c r="AJ187" s="243"/>
      <c r="AL187" s="243"/>
      <c r="AM187" s="243"/>
      <c r="AN187" s="243"/>
      <c r="AO187" s="243"/>
      <c r="AP187" s="243"/>
      <c r="AQ187" s="243"/>
      <c r="AR187" s="243"/>
    </row>
    <row r="188" spans="19:44" ht="14.25" customHeight="1">
      <c r="S188" s="243"/>
      <c r="T188" s="243"/>
      <c r="U188" s="250"/>
      <c r="V188" s="250"/>
      <c r="W188" s="250"/>
      <c r="X188" s="243"/>
      <c r="Y188" s="243"/>
      <c r="Z188" s="243"/>
      <c r="AA188" s="243"/>
      <c r="AB188" s="251"/>
      <c r="AC188" s="252"/>
      <c r="AD188" s="253"/>
      <c r="AE188" s="253"/>
      <c r="AF188" s="253"/>
      <c r="AG188" s="243"/>
      <c r="AH188" s="254"/>
      <c r="AI188" s="243"/>
      <c r="AJ188" s="243"/>
      <c r="AL188" s="243"/>
      <c r="AM188" s="243"/>
      <c r="AN188" s="243"/>
      <c r="AO188" s="243"/>
      <c r="AP188" s="243"/>
      <c r="AQ188" s="243"/>
      <c r="AR188" s="243"/>
    </row>
    <row r="189" spans="19:44" ht="14.25" customHeight="1">
      <c r="S189" s="243"/>
      <c r="T189" s="243"/>
      <c r="U189" s="250"/>
      <c r="V189" s="250"/>
      <c r="W189" s="250"/>
      <c r="X189" s="243"/>
      <c r="Y189" s="243"/>
      <c r="Z189" s="243"/>
      <c r="AA189" s="243"/>
      <c r="AB189" s="251"/>
      <c r="AC189" s="252"/>
      <c r="AD189" s="253"/>
      <c r="AE189" s="253"/>
      <c r="AF189" s="253"/>
      <c r="AG189" s="243"/>
      <c r="AH189" s="254"/>
      <c r="AI189" s="243"/>
      <c r="AJ189" s="243"/>
      <c r="AL189" s="243"/>
      <c r="AM189" s="243"/>
      <c r="AN189" s="243"/>
      <c r="AO189" s="243"/>
      <c r="AP189" s="243"/>
      <c r="AQ189" s="243"/>
      <c r="AR189" s="243"/>
    </row>
    <row r="190" spans="19:44" ht="14.25" customHeight="1">
      <c r="S190" s="243"/>
      <c r="T190" s="243"/>
      <c r="U190" s="250"/>
      <c r="V190" s="250"/>
      <c r="W190" s="250"/>
      <c r="X190" s="243"/>
      <c r="Y190" s="243"/>
      <c r="Z190" s="243"/>
      <c r="AA190" s="243"/>
      <c r="AB190" s="251"/>
      <c r="AC190" s="252"/>
      <c r="AD190" s="253"/>
      <c r="AE190" s="253"/>
      <c r="AF190" s="253"/>
      <c r="AG190" s="243"/>
      <c r="AH190" s="254"/>
      <c r="AI190" s="243"/>
      <c r="AJ190" s="243"/>
      <c r="AL190" s="243"/>
      <c r="AM190" s="243"/>
      <c r="AN190" s="243"/>
      <c r="AO190" s="243"/>
      <c r="AP190" s="243"/>
      <c r="AQ190" s="243"/>
      <c r="AR190" s="243"/>
    </row>
    <row r="191" spans="19:44" ht="14.25" customHeight="1">
      <c r="S191" s="243"/>
      <c r="T191" s="243"/>
      <c r="U191" s="250"/>
      <c r="V191" s="250"/>
      <c r="W191" s="250"/>
      <c r="X191" s="243"/>
      <c r="Y191" s="243"/>
      <c r="Z191" s="243"/>
      <c r="AA191" s="243"/>
      <c r="AB191" s="251"/>
      <c r="AC191" s="252"/>
      <c r="AD191" s="253"/>
      <c r="AE191" s="253"/>
      <c r="AF191" s="253"/>
      <c r="AG191" s="243"/>
      <c r="AH191" s="254"/>
      <c r="AI191" s="243"/>
      <c r="AJ191" s="243"/>
      <c r="AL191" s="243"/>
      <c r="AM191" s="243"/>
      <c r="AN191" s="243"/>
      <c r="AO191" s="243"/>
      <c r="AP191" s="243"/>
      <c r="AQ191" s="243"/>
      <c r="AR191" s="243"/>
    </row>
    <row r="192" spans="19:44" ht="14.25" customHeight="1">
      <c r="S192" s="243"/>
      <c r="T192" s="243"/>
      <c r="U192" s="250"/>
      <c r="V192" s="250"/>
      <c r="W192" s="250"/>
      <c r="X192" s="243"/>
      <c r="Y192" s="243"/>
      <c r="Z192" s="243"/>
      <c r="AA192" s="243"/>
      <c r="AB192" s="251"/>
      <c r="AC192" s="252"/>
      <c r="AD192" s="253"/>
      <c r="AE192" s="253"/>
      <c r="AF192" s="253"/>
      <c r="AG192" s="243"/>
      <c r="AH192" s="254"/>
      <c r="AI192" s="243"/>
      <c r="AJ192" s="243"/>
      <c r="AL192" s="243"/>
      <c r="AM192" s="243"/>
      <c r="AN192" s="243"/>
      <c r="AO192" s="243"/>
      <c r="AP192" s="243"/>
      <c r="AQ192" s="243"/>
      <c r="AR192" s="243"/>
    </row>
    <row r="193" spans="19:44" ht="14.25" customHeight="1">
      <c r="S193" s="243"/>
      <c r="T193" s="243"/>
      <c r="U193" s="250"/>
      <c r="V193" s="250"/>
      <c r="W193" s="250"/>
      <c r="X193" s="243"/>
      <c r="Y193" s="243"/>
      <c r="Z193" s="243"/>
      <c r="AA193" s="243"/>
      <c r="AB193" s="251"/>
      <c r="AC193" s="252"/>
      <c r="AD193" s="253"/>
      <c r="AE193" s="253"/>
      <c r="AF193" s="253"/>
      <c r="AG193" s="243"/>
      <c r="AH193" s="254"/>
      <c r="AI193" s="243"/>
      <c r="AJ193" s="243"/>
      <c r="AL193" s="243"/>
      <c r="AM193" s="243"/>
      <c r="AN193" s="243"/>
      <c r="AO193" s="243"/>
      <c r="AP193" s="243"/>
      <c r="AQ193" s="243"/>
      <c r="AR193" s="243"/>
    </row>
    <row r="194" spans="19:44" ht="14.25" customHeight="1">
      <c r="S194" s="243"/>
      <c r="T194" s="243"/>
      <c r="U194" s="250"/>
      <c r="V194" s="250"/>
      <c r="W194" s="250"/>
      <c r="X194" s="243"/>
      <c r="Y194" s="243"/>
      <c r="Z194" s="243"/>
      <c r="AA194" s="243"/>
      <c r="AB194" s="251"/>
      <c r="AC194" s="252"/>
      <c r="AD194" s="253"/>
      <c r="AE194" s="253"/>
      <c r="AF194" s="253"/>
      <c r="AG194" s="243"/>
      <c r="AH194" s="254"/>
      <c r="AI194" s="243"/>
      <c r="AJ194" s="243"/>
      <c r="AL194" s="243"/>
      <c r="AM194" s="243"/>
      <c r="AN194" s="243"/>
      <c r="AO194" s="243"/>
      <c r="AP194" s="243"/>
      <c r="AQ194" s="243"/>
      <c r="AR194" s="243"/>
    </row>
    <row r="195" spans="19:44" ht="14.25" customHeight="1">
      <c r="S195" s="243"/>
      <c r="T195" s="243"/>
      <c r="U195" s="250"/>
      <c r="V195" s="250"/>
      <c r="W195" s="250"/>
      <c r="X195" s="243"/>
      <c r="Y195" s="243"/>
      <c r="Z195" s="243"/>
      <c r="AA195" s="243"/>
      <c r="AB195" s="251"/>
      <c r="AC195" s="252"/>
      <c r="AD195" s="253"/>
      <c r="AE195" s="253"/>
      <c r="AF195" s="253"/>
      <c r="AG195" s="243"/>
      <c r="AH195" s="254"/>
      <c r="AI195" s="243"/>
      <c r="AJ195" s="243"/>
      <c r="AL195" s="243"/>
      <c r="AM195" s="243"/>
      <c r="AN195" s="243"/>
      <c r="AO195" s="243"/>
      <c r="AP195" s="243"/>
      <c r="AQ195" s="243"/>
      <c r="AR195" s="243"/>
    </row>
    <row r="196" spans="19:44" ht="14.25" customHeight="1">
      <c r="S196" s="243"/>
      <c r="T196" s="243"/>
      <c r="U196" s="250"/>
      <c r="V196" s="250"/>
      <c r="W196" s="250"/>
      <c r="X196" s="243"/>
      <c r="Y196" s="243"/>
      <c r="Z196" s="243"/>
      <c r="AA196" s="243"/>
      <c r="AB196" s="251"/>
      <c r="AC196" s="252"/>
      <c r="AD196" s="253"/>
      <c r="AE196" s="253"/>
      <c r="AF196" s="253"/>
      <c r="AG196" s="243"/>
      <c r="AH196" s="254"/>
      <c r="AI196" s="243"/>
      <c r="AJ196" s="243"/>
      <c r="AL196" s="243"/>
      <c r="AM196" s="243"/>
      <c r="AN196" s="243"/>
      <c r="AO196" s="243"/>
      <c r="AP196" s="243"/>
      <c r="AQ196" s="243"/>
      <c r="AR196" s="243"/>
    </row>
    <row r="197" spans="19:44" ht="14.25" customHeight="1">
      <c r="S197" s="243"/>
      <c r="T197" s="243"/>
      <c r="U197" s="250"/>
      <c r="V197" s="250"/>
      <c r="W197" s="250"/>
      <c r="X197" s="243"/>
      <c r="Y197" s="243"/>
      <c r="Z197" s="243"/>
      <c r="AA197" s="243"/>
      <c r="AB197" s="251"/>
      <c r="AC197" s="252"/>
      <c r="AD197" s="253"/>
      <c r="AE197" s="253"/>
      <c r="AF197" s="253"/>
      <c r="AG197" s="243"/>
      <c r="AH197" s="254"/>
      <c r="AI197" s="243"/>
      <c r="AJ197" s="243"/>
      <c r="AL197" s="243"/>
      <c r="AM197" s="243"/>
      <c r="AN197" s="243"/>
      <c r="AO197" s="243"/>
      <c r="AP197" s="243"/>
      <c r="AQ197" s="243"/>
      <c r="AR197" s="243"/>
    </row>
    <row r="198" spans="19:44" ht="14.25" customHeight="1">
      <c r="S198" s="243"/>
      <c r="T198" s="243"/>
      <c r="U198" s="250"/>
      <c r="V198" s="250"/>
      <c r="W198" s="250"/>
      <c r="X198" s="243"/>
      <c r="Y198" s="243"/>
      <c r="Z198" s="243"/>
      <c r="AA198" s="243"/>
      <c r="AB198" s="251"/>
      <c r="AC198" s="252"/>
      <c r="AD198" s="253"/>
      <c r="AE198" s="253"/>
      <c r="AF198" s="253"/>
      <c r="AG198" s="243"/>
      <c r="AH198" s="254"/>
      <c r="AI198" s="243"/>
      <c r="AJ198" s="243"/>
      <c r="AL198" s="243"/>
      <c r="AM198" s="243"/>
      <c r="AN198" s="243"/>
      <c r="AO198" s="243"/>
      <c r="AP198" s="243"/>
      <c r="AQ198" s="243"/>
      <c r="AR198" s="243"/>
    </row>
    <row r="199" spans="19:44" ht="14.25" customHeight="1">
      <c r="S199" s="243"/>
      <c r="T199" s="243"/>
      <c r="U199" s="250"/>
      <c r="V199" s="250"/>
      <c r="W199" s="250"/>
      <c r="X199" s="243"/>
      <c r="Y199" s="243"/>
      <c r="Z199" s="243"/>
      <c r="AA199" s="243"/>
      <c r="AB199" s="251"/>
      <c r="AC199" s="252"/>
      <c r="AD199" s="253"/>
      <c r="AE199" s="253"/>
      <c r="AF199" s="253"/>
      <c r="AG199" s="243"/>
      <c r="AH199" s="254"/>
      <c r="AI199" s="243"/>
      <c r="AJ199" s="243"/>
      <c r="AL199" s="243"/>
      <c r="AM199" s="243"/>
      <c r="AN199" s="243"/>
      <c r="AO199" s="243"/>
      <c r="AP199" s="243"/>
      <c r="AQ199" s="243"/>
      <c r="AR199" s="243"/>
    </row>
    <row r="200" spans="19:44" ht="14.25" customHeight="1">
      <c r="S200" s="243"/>
      <c r="T200" s="243"/>
      <c r="U200" s="250"/>
      <c r="V200" s="250"/>
      <c r="W200" s="250"/>
      <c r="X200" s="243"/>
      <c r="Y200" s="243"/>
      <c r="Z200" s="243"/>
      <c r="AA200" s="243"/>
      <c r="AB200" s="251"/>
      <c r="AC200" s="252"/>
      <c r="AD200" s="253"/>
      <c r="AE200" s="253"/>
      <c r="AF200" s="253"/>
      <c r="AG200" s="243"/>
      <c r="AH200" s="254"/>
      <c r="AI200" s="243"/>
      <c r="AJ200" s="243"/>
      <c r="AL200" s="243"/>
      <c r="AM200" s="243"/>
      <c r="AN200" s="243"/>
      <c r="AO200" s="243"/>
      <c r="AP200" s="243"/>
      <c r="AQ200" s="243"/>
      <c r="AR200" s="243"/>
    </row>
    <row r="201" spans="19:44" ht="14.25" customHeight="1">
      <c r="S201" s="243"/>
      <c r="T201" s="243"/>
      <c r="U201" s="250"/>
      <c r="V201" s="250"/>
      <c r="W201" s="250"/>
      <c r="X201" s="243"/>
      <c r="Y201" s="243"/>
      <c r="Z201" s="243"/>
      <c r="AA201" s="243"/>
      <c r="AB201" s="251"/>
      <c r="AC201" s="252"/>
      <c r="AD201" s="253"/>
      <c r="AE201" s="253"/>
      <c r="AF201" s="253"/>
      <c r="AG201" s="243"/>
      <c r="AH201" s="254"/>
      <c r="AI201" s="243"/>
      <c r="AJ201" s="243"/>
      <c r="AL201" s="243"/>
      <c r="AM201" s="243"/>
      <c r="AN201" s="243"/>
      <c r="AO201" s="243"/>
      <c r="AP201" s="243"/>
      <c r="AQ201" s="243"/>
      <c r="AR201" s="243"/>
    </row>
    <row r="202" spans="19:44" ht="14.25" customHeight="1">
      <c r="S202" s="243"/>
      <c r="T202" s="243"/>
      <c r="U202" s="250"/>
      <c r="V202" s="250"/>
      <c r="W202" s="250"/>
      <c r="X202" s="243"/>
      <c r="Y202" s="243"/>
      <c r="Z202" s="243"/>
      <c r="AA202" s="243"/>
      <c r="AB202" s="251"/>
      <c r="AC202" s="252"/>
      <c r="AD202" s="253"/>
      <c r="AE202" s="253"/>
      <c r="AF202" s="253"/>
      <c r="AG202" s="243"/>
      <c r="AH202" s="254"/>
      <c r="AI202" s="243"/>
      <c r="AJ202" s="243"/>
      <c r="AL202" s="243"/>
      <c r="AM202" s="243"/>
      <c r="AN202" s="243"/>
      <c r="AO202" s="243"/>
      <c r="AP202" s="243"/>
      <c r="AQ202" s="243"/>
      <c r="AR202" s="243"/>
    </row>
    <row r="203" spans="19:44" ht="14.25" customHeight="1">
      <c r="S203" s="243"/>
      <c r="T203" s="243"/>
      <c r="U203" s="250"/>
      <c r="V203" s="250"/>
      <c r="W203" s="250"/>
      <c r="X203" s="243"/>
      <c r="Y203" s="243"/>
      <c r="Z203" s="243"/>
      <c r="AA203" s="243"/>
      <c r="AB203" s="251"/>
      <c r="AC203" s="252"/>
      <c r="AD203" s="253"/>
      <c r="AE203" s="253"/>
      <c r="AF203" s="253"/>
      <c r="AG203" s="243"/>
      <c r="AH203" s="254"/>
      <c r="AI203" s="243"/>
      <c r="AJ203" s="243"/>
      <c r="AL203" s="243"/>
      <c r="AM203" s="243"/>
      <c r="AN203" s="243"/>
      <c r="AO203" s="243"/>
      <c r="AP203" s="243"/>
      <c r="AQ203" s="243"/>
      <c r="AR203" s="243"/>
    </row>
    <row r="204" spans="19:44" ht="14.25" customHeight="1">
      <c r="S204" s="243"/>
      <c r="T204" s="243"/>
      <c r="U204" s="250"/>
      <c r="V204" s="250"/>
      <c r="W204" s="250"/>
      <c r="X204" s="243"/>
      <c r="Y204" s="243"/>
      <c r="Z204" s="243"/>
      <c r="AA204" s="243"/>
      <c r="AB204" s="251"/>
      <c r="AC204" s="252"/>
      <c r="AD204" s="253"/>
      <c r="AE204" s="253"/>
      <c r="AF204" s="253"/>
      <c r="AG204" s="243"/>
      <c r="AH204" s="254"/>
      <c r="AI204" s="243"/>
      <c r="AJ204" s="243"/>
      <c r="AL204" s="243"/>
      <c r="AM204" s="243"/>
      <c r="AN204" s="243"/>
      <c r="AO204" s="243"/>
      <c r="AP204" s="243"/>
      <c r="AQ204" s="243"/>
      <c r="AR204" s="243"/>
    </row>
    <row r="205" spans="19:44" ht="14.25" customHeight="1">
      <c r="S205" s="243"/>
      <c r="T205" s="243"/>
      <c r="U205" s="250"/>
      <c r="V205" s="250"/>
      <c r="W205" s="250"/>
      <c r="X205" s="243"/>
      <c r="Y205" s="243"/>
      <c r="Z205" s="243"/>
      <c r="AA205" s="243"/>
      <c r="AB205" s="251"/>
      <c r="AC205" s="252"/>
      <c r="AD205" s="253"/>
      <c r="AE205" s="253"/>
      <c r="AF205" s="253"/>
      <c r="AG205" s="243"/>
      <c r="AH205" s="254"/>
      <c r="AI205" s="243"/>
      <c r="AJ205" s="243"/>
      <c r="AL205" s="243"/>
      <c r="AM205" s="243"/>
      <c r="AN205" s="243"/>
      <c r="AO205" s="243"/>
      <c r="AP205" s="243"/>
      <c r="AQ205" s="243"/>
      <c r="AR205" s="243"/>
    </row>
    <row r="206" spans="19:44" ht="14.25" customHeight="1">
      <c r="S206" s="243"/>
      <c r="T206" s="243"/>
      <c r="U206" s="250"/>
      <c r="V206" s="250"/>
      <c r="W206" s="250"/>
      <c r="X206" s="243"/>
      <c r="Y206" s="243"/>
      <c r="Z206" s="243"/>
      <c r="AA206" s="243"/>
      <c r="AB206" s="251"/>
      <c r="AC206" s="252"/>
      <c r="AD206" s="253"/>
      <c r="AE206" s="253"/>
      <c r="AF206" s="253"/>
      <c r="AG206" s="243"/>
      <c r="AH206" s="254"/>
      <c r="AI206" s="243"/>
      <c r="AJ206" s="243"/>
      <c r="AL206" s="243"/>
      <c r="AM206" s="243"/>
      <c r="AN206" s="243"/>
      <c r="AO206" s="243"/>
      <c r="AP206" s="243"/>
      <c r="AQ206" s="243"/>
      <c r="AR206" s="243"/>
    </row>
    <row r="207" spans="19:44" ht="14.25" customHeight="1">
      <c r="S207" s="243"/>
      <c r="T207" s="243"/>
      <c r="U207" s="250"/>
      <c r="V207" s="250"/>
      <c r="W207" s="250"/>
      <c r="X207" s="243"/>
      <c r="Y207" s="243"/>
      <c r="Z207" s="243"/>
      <c r="AA207" s="243"/>
      <c r="AB207" s="251"/>
      <c r="AC207" s="252"/>
      <c r="AD207" s="253"/>
      <c r="AE207" s="253"/>
      <c r="AF207" s="253"/>
      <c r="AG207" s="243"/>
      <c r="AH207" s="254"/>
      <c r="AI207" s="243"/>
      <c r="AJ207" s="243"/>
      <c r="AL207" s="243"/>
      <c r="AM207" s="243"/>
      <c r="AN207" s="243"/>
      <c r="AO207" s="243"/>
      <c r="AP207" s="243"/>
      <c r="AQ207" s="243"/>
      <c r="AR207" s="243"/>
    </row>
    <row r="208" spans="19:44" ht="14.25" customHeight="1">
      <c r="S208" s="243"/>
      <c r="T208" s="243"/>
      <c r="U208" s="250"/>
      <c r="V208" s="250"/>
      <c r="W208" s="250"/>
      <c r="X208" s="243"/>
      <c r="Y208" s="243"/>
      <c r="Z208" s="243"/>
      <c r="AA208" s="243"/>
      <c r="AB208" s="251"/>
      <c r="AC208" s="252"/>
      <c r="AD208" s="253"/>
      <c r="AE208" s="253"/>
      <c r="AF208" s="253"/>
      <c r="AG208" s="243"/>
      <c r="AH208" s="254"/>
      <c r="AI208" s="243"/>
      <c r="AJ208" s="243"/>
      <c r="AL208" s="243"/>
      <c r="AM208" s="243"/>
      <c r="AN208" s="243"/>
      <c r="AO208" s="243"/>
      <c r="AP208" s="243"/>
      <c r="AQ208" s="243"/>
      <c r="AR208" s="243"/>
    </row>
    <row r="209" spans="19:44" ht="14.25" customHeight="1">
      <c r="S209" s="243"/>
      <c r="T209" s="243"/>
      <c r="U209" s="250"/>
      <c r="V209" s="250"/>
      <c r="W209" s="250"/>
      <c r="X209" s="243"/>
      <c r="Y209" s="243"/>
      <c r="Z209" s="243"/>
      <c r="AA209" s="243"/>
      <c r="AB209" s="251"/>
      <c r="AC209" s="252"/>
      <c r="AD209" s="253"/>
      <c r="AE209" s="253"/>
      <c r="AF209" s="253"/>
      <c r="AG209" s="243"/>
      <c r="AH209" s="254"/>
      <c r="AI209" s="243"/>
      <c r="AJ209" s="243"/>
      <c r="AL209" s="243"/>
      <c r="AM209" s="243"/>
      <c r="AN209" s="243"/>
      <c r="AO209" s="243"/>
      <c r="AP209" s="243"/>
      <c r="AQ209" s="243"/>
      <c r="AR209" s="243"/>
    </row>
    <row r="210" spans="19:44" ht="14.25" customHeight="1">
      <c r="S210" s="243"/>
      <c r="T210" s="243"/>
      <c r="U210" s="250"/>
      <c r="V210" s="250"/>
      <c r="W210" s="250"/>
      <c r="X210" s="243"/>
      <c r="Y210" s="243"/>
      <c r="Z210" s="243"/>
      <c r="AA210" s="243"/>
      <c r="AB210" s="251"/>
      <c r="AC210" s="252"/>
      <c r="AD210" s="253"/>
      <c r="AE210" s="253"/>
      <c r="AF210" s="253"/>
      <c r="AG210" s="243"/>
      <c r="AH210" s="254"/>
      <c r="AI210" s="243"/>
      <c r="AJ210" s="243"/>
      <c r="AL210" s="243"/>
      <c r="AM210" s="243"/>
      <c r="AN210" s="243"/>
      <c r="AO210" s="243"/>
      <c r="AP210" s="243"/>
      <c r="AQ210" s="243"/>
      <c r="AR210" s="243"/>
    </row>
    <row r="211" spans="19:44" ht="14.25" customHeight="1">
      <c r="S211" s="243"/>
      <c r="T211" s="243"/>
      <c r="U211" s="250"/>
      <c r="V211" s="250"/>
      <c r="W211" s="250"/>
      <c r="X211" s="243"/>
      <c r="Y211" s="243"/>
      <c r="Z211" s="243"/>
      <c r="AA211" s="243"/>
      <c r="AB211" s="251"/>
      <c r="AC211" s="252"/>
      <c r="AD211" s="253"/>
      <c r="AE211" s="253"/>
      <c r="AF211" s="253"/>
      <c r="AG211" s="243"/>
      <c r="AH211" s="254"/>
      <c r="AI211" s="243"/>
      <c r="AJ211" s="243"/>
      <c r="AL211" s="243"/>
      <c r="AM211" s="243"/>
      <c r="AN211" s="243"/>
      <c r="AO211" s="243"/>
      <c r="AP211" s="243"/>
      <c r="AQ211" s="243"/>
      <c r="AR211" s="243"/>
    </row>
    <row r="212" spans="19:44" ht="14.25" customHeight="1">
      <c r="S212" s="243"/>
      <c r="T212" s="243"/>
      <c r="U212" s="250"/>
      <c r="V212" s="250"/>
      <c r="W212" s="250"/>
      <c r="X212" s="243"/>
      <c r="Y212" s="243"/>
      <c r="Z212" s="243"/>
      <c r="AA212" s="243"/>
      <c r="AB212" s="251"/>
      <c r="AC212" s="252"/>
      <c r="AD212" s="253"/>
      <c r="AE212" s="253"/>
      <c r="AF212" s="253"/>
      <c r="AG212" s="243"/>
      <c r="AH212" s="254"/>
      <c r="AI212" s="243"/>
      <c r="AJ212" s="243"/>
      <c r="AL212" s="243"/>
      <c r="AM212" s="243"/>
      <c r="AN212" s="243"/>
      <c r="AO212" s="243"/>
      <c r="AP212" s="243"/>
      <c r="AQ212" s="243"/>
      <c r="AR212" s="243"/>
    </row>
    <row r="213" spans="19:44" ht="14.25" customHeight="1">
      <c r="S213" s="243"/>
      <c r="T213" s="243"/>
      <c r="U213" s="250"/>
      <c r="V213" s="250"/>
      <c r="W213" s="250"/>
      <c r="X213" s="243"/>
      <c r="Y213" s="243"/>
      <c r="Z213" s="243"/>
      <c r="AA213" s="243"/>
      <c r="AB213" s="251"/>
      <c r="AC213" s="252"/>
      <c r="AD213" s="253"/>
      <c r="AE213" s="253"/>
      <c r="AF213" s="253"/>
      <c r="AG213" s="243"/>
      <c r="AH213" s="254"/>
      <c r="AI213" s="243"/>
      <c r="AJ213" s="243"/>
      <c r="AL213" s="243"/>
      <c r="AM213" s="243"/>
      <c r="AN213" s="243"/>
      <c r="AO213" s="243"/>
      <c r="AP213" s="243"/>
      <c r="AQ213" s="243"/>
      <c r="AR213" s="243"/>
    </row>
    <row r="214" spans="19:44" ht="14.25" customHeight="1">
      <c r="S214" s="243"/>
      <c r="T214" s="243"/>
      <c r="U214" s="250"/>
      <c r="V214" s="250"/>
      <c r="W214" s="250"/>
      <c r="X214" s="243"/>
      <c r="Y214" s="243"/>
      <c r="Z214" s="243"/>
      <c r="AA214" s="243"/>
      <c r="AB214" s="251"/>
      <c r="AC214" s="252"/>
      <c r="AD214" s="253"/>
      <c r="AE214" s="253"/>
      <c r="AF214" s="253"/>
      <c r="AG214" s="243"/>
      <c r="AH214" s="254"/>
      <c r="AI214" s="243"/>
      <c r="AJ214" s="243"/>
      <c r="AL214" s="243"/>
      <c r="AM214" s="243"/>
      <c r="AN214" s="243"/>
      <c r="AO214" s="243"/>
      <c r="AP214" s="243"/>
      <c r="AQ214" s="243"/>
      <c r="AR214" s="243"/>
    </row>
    <row r="215" spans="19:44" ht="14.25" customHeight="1">
      <c r="S215" s="243"/>
      <c r="T215" s="243"/>
      <c r="U215" s="250"/>
      <c r="V215" s="250"/>
      <c r="W215" s="250"/>
      <c r="X215" s="243"/>
      <c r="Y215" s="243"/>
      <c r="Z215" s="243"/>
      <c r="AA215" s="243"/>
      <c r="AB215" s="251"/>
      <c r="AC215" s="252"/>
      <c r="AD215" s="253"/>
      <c r="AE215" s="253"/>
      <c r="AF215" s="253"/>
      <c r="AG215" s="243"/>
      <c r="AH215" s="254"/>
      <c r="AI215" s="243"/>
      <c r="AJ215" s="243"/>
      <c r="AL215" s="243"/>
      <c r="AM215" s="243"/>
      <c r="AN215" s="243"/>
      <c r="AO215" s="243"/>
      <c r="AP215" s="243"/>
      <c r="AQ215" s="243"/>
      <c r="AR215" s="243"/>
    </row>
    <row r="216" spans="19:44" ht="15.75" customHeight="1"/>
    <row r="217" spans="19:44" ht="15.75" customHeight="1"/>
    <row r="218" spans="19:44" ht="15.75" customHeight="1"/>
    <row r="219" spans="19:44" ht="15.75" customHeight="1"/>
    <row r="220" spans="19:44" ht="15.75" customHeight="1"/>
    <row r="221" spans="19:44" ht="15.75" customHeight="1"/>
    <row r="222" spans="19:44" ht="15.75" customHeight="1"/>
    <row r="223" spans="19:44" ht="15.75" customHeight="1"/>
    <row r="224" spans="19:4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pageMargins left="0.69930555555555596" right="0.69930555555555596"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1BC51-5162-9D45-A281-5E9497794C35}">
  <dimension ref="A1:P54"/>
  <sheetViews>
    <sheetView zoomScale="96" zoomScaleNormal="85" workbookViewId="0">
      <selection activeCell="H36" sqref="H36"/>
    </sheetView>
  </sheetViews>
  <sheetFormatPr defaultColWidth="10.5546875" defaultRowHeight="14.4"/>
  <cols>
    <col min="1" max="3" width="28.5546875" style="205" customWidth="1"/>
    <col min="4" max="4" width="10" style="205" bestFit="1" customWidth="1"/>
    <col min="5" max="5" width="21.33203125" style="351" customWidth="1"/>
    <col min="6" max="6" width="11.33203125" style="200" customWidth="1"/>
    <col min="7" max="7" width="3.33203125" style="200" customWidth="1"/>
    <col min="8" max="8" width="40.44140625" style="199" customWidth="1"/>
    <col min="9" max="11" width="21.44140625" style="199" customWidth="1"/>
    <col min="12" max="12" width="54" style="201" customWidth="1"/>
    <col min="13" max="14" width="10.5546875" style="199"/>
    <col min="15" max="16" width="14.33203125" style="199" bestFit="1" customWidth="1"/>
    <col min="17" max="16384" width="10.5546875" style="199"/>
  </cols>
  <sheetData>
    <row r="1" spans="1:14">
      <c r="A1" s="196" t="s">
        <v>889</v>
      </c>
      <c r="B1" s="196" t="s">
        <v>890</v>
      </c>
      <c r="C1" s="196" t="s">
        <v>891</v>
      </c>
      <c r="D1" s="196" t="s">
        <v>892</v>
      </c>
      <c r="E1" s="350" t="s">
        <v>893</v>
      </c>
      <c r="F1" s="197" t="s">
        <v>894</v>
      </c>
      <c r="G1" s="198"/>
      <c r="I1" s="200"/>
      <c r="L1" s="199"/>
      <c r="N1" s="201"/>
    </row>
    <row r="2" spans="1:14">
      <c r="A2" s="202" t="s">
        <v>895</v>
      </c>
      <c r="B2" s="203" t="s">
        <v>896</v>
      </c>
      <c r="C2" s="204" t="s">
        <v>897</v>
      </c>
      <c r="D2" s="205">
        <v>1</v>
      </c>
      <c r="E2" s="351">
        <f>SUM('BP-Rental Income v2'!N:N)</f>
        <v>0</v>
      </c>
      <c r="F2" s="206" t="e">
        <f t="shared" ref="F2:F48" si="0">E2/SUM(E:E)</f>
        <v>#DIV/0!</v>
      </c>
      <c r="H2" s="199" t="s">
        <v>896</v>
      </c>
      <c r="I2" s="207">
        <f>SUMIF(B:B, H2, E:E)</f>
        <v>0</v>
      </c>
    </row>
    <row r="3" spans="1:14">
      <c r="A3" s="202" t="s">
        <v>898</v>
      </c>
      <c r="B3" s="205" t="s">
        <v>899</v>
      </c>
      <c r="C3" s="208" t="str">
        <f>'Proforma '!B367</f>
        <v>Less Vacancy</v>
      </c>
      <c r="D3" s="205">
        <f>IF(B2=B3, D2+1, 1)</f>
        <v>1</v>
      </c>
      <c r="E3" s="386">
        <f>-'Proforma '!F367</f>
        <v>0</v>
      </c>
      <c r="F3" s="206" t="e">
        <f t="shared" si="0"/>
        <v>#DIV/0!</v>
      </c>
    </row>
    <row r="4" spans="1:14">
      <c r="A4" s="202" t="s">
        <v>697</v>
      </c>
      <c r="B4" s="205" t="s">
        <v>697</v>
      </c>
      <c r="C4" s="208" t="str">
        <f>'Proforma '!C261</f>
        <v>Other Income</v>
      </c>
      <c r="D4" s="205">
        <f t="shared" ref="D4:D48" si="1">IF(B3=B4, D3+1, 1)</f>
        <v>1</v>
      </c>
      <c r="E4" s="386">
        <f>'Proforma '!E261*12</f>
        <v>0</v>
      </c>
      <c r="F4" s="206" t="e">
        <f t="shared" si="0"/>
        <v>#DIV/0!</v>
      </c>
      <c r="H4" s="199" t="s">
        <v>900</v>
      </c>
    </row>
    <row r="5" spans="1:14">
      <c r="A5" s="202" t="s">
        <v>697</v>
      </c>
      <c r="B5" s="205" t="s">
        <v>697</v>
      </c>
      <c r="C5" s="208" t="str">
        <f>'Proforma '!B368</f>
        <v>Manager's Unit(s)</v>
      </c>
      <c r="D5" s="205">
        <f t="shared" si="1"/>
        <v>2</v>
      </c>
      <c r="E5" s="386">
        <f>'Proforma '!F368</f>
        <v>0</v>
      </c>
      <c r="F5" s="206" t="e">
        <f t="shared" si="0"/>
        <v>#DIV/0!</v>
      </c>
      <c r="H5" s="199" t="s">
        <v>901</v>
      </c>
      <c r="I5" s="207">
        <f>SUMIF(B:B, "Other Income", E:E)</f>
        <v>0</v>
      </c>
    </row>
    <row r="6" spans="1:14">
      <c r="A6" s="202" t="s">
        <v>697</v>
      </c>
      <c r="B6" s="205" t="s">
        <v>697</v>
      </c>
      <c r="C6" s="208" t="str">
        <f>'Proforma '!B369</f>
        <v>Tax Increment Financing</v>
      </c>
      <c r="D6" s="205">
        <f t="shared" si="1"/>
        <v>3</v>
      </c>
      <c r="E6" s="386">
        <f>'Proforma '!F369</f>
        <v>0</v>
      </c>
      <c r="F6" s="206" t="e">
        <f t="shared" si="0"/>
        <v>#DIV/0!</v>
      </c>
      <c r="H6" s="199" t="s">
        <v>902</v>
      </c>
      <c r="I6" s="207">
        <f>I2-SUMIF(B:B, "Income Loss", E:E)</f>
        <v>0</v>
      </c>
    </row>
    <row r="7" spans="1:14">
      <c r="A7" s="202" t="s">
        <v>697</v>
      </c>
      <c r="B7" s="205" t="s">
        <v>697</v>
      </c>
      <c r="C7" s="208" t="str">
        <f>'Proforma '!B370</f>
        <v>Other</v>
      </c>
      <c r="D7" s="205">
        <f t="shared" si="1"/>
        <v>4</v>
      </c>
      <c r="E7" s="386">
        <f>'Proforma '!F370</f>
        <v>0</v>
      </c>
      <c r="F7" s="206" t="e">
        <f t="shared" si="0"/>
        <v>#DIV/0!</v>
      </c>
      <c r="I7" s="207">
        <f>I2+I5-SUMIF(B:B, "Income Loss", E:E)</f>
        <v>0</v>
      </c>
    </row>
    <row r="8" spans="1:14">
      <c r="A8" s="202" t="s">
        <v>905</v>
      </c>
      <c r="B8" s="202" t="s">
        <v>904</v>
      </c>
      <c r="C8" s="208" t="str">
        <f>'Proforma '!I271</f>
        <v>Management Fee</v>
      </c>
      <c r="D8" s="205">
        <f t="shared" si="1"/>
        <v>1</v>
      </c>
      <c r="E8" s="386">
        <f>'Proforma '!K271</f>
        <v>0</v>
      </c>
      <c r="F8" s="206" t="e">
        <f t="shared" si="0"/>
        <v>#DIV/0!</v>
      </c>
      <c r="H8" s="209" t="s">
        <v>903</v>
      </c>
      <c r="I8" s="200"/>
    </row>
    <row r="9" spans="1:14">
      <c r="A9" s="202" t="s">
        <v>905</v>
      </c>
      <c r="B9" s="202" t="s">
        <v>906</v>
      </c>
      <c r="C9" s="208" t="str">
        <f>'Proforma '!I270</f>
        <v>Advertising</v>
      </c>
      <c r="D9" s="205">
        <f t="shared" si="1"/>
        <v>1</v>
      </c>
      <c r="E9" s="386">
        <f>'Proforma '!K270</f>
        <v>0</v>
      </c>
      <c r="F9" s="206" t="e">
        <f t="shared" si="0"/>
        <v>#DIV/0!</v>
      </c>
      <c r="H9" s="199" t="s">
        <v>904</v>
      </c>
      <c r="I9" s="200"/>
    </row>
    <row r="10" spans="1:14">
      <c r="A10" s="202" t="s">
        <v>905</v>
      </c>
      <c r="B10" s="202" t="s">
        <v>906</v>
      </c>
      <c r="C10" s="208" t="str">
        <f>'Proforma '!I272</f>
        <v>Manager-Payroll</v>
      </c>
      <c r="D10" s="205">
        <f t="shared" si="1"/>
        <v>2</v>
      </c>
      <c r="E10" s="386">
        <f>'Proforma '!K272</f>
        <v>0</v>
      </c>
      <c r="F10" s="206" t="e">
        <f t="shared" si="0"/>
        <v>#DIV/0!</v>
      </c>
      <c r="H10" s="199" t="s">
        <v>906</v>
      </c>
      <c r="I10" s="207">
        <f t="shared" ref="I10:I15" si="2">SUMIF(B:B, H9, E:E)</f>
        <v>0</v>
      </c>
    </row>
    <row r="11" spans="1:14">
      <c r="A11" s="202" t="s">
        <v>905</v>
      </c>
      <c r="B11" s="202" t="s">
        <v>906</v>
      </c>
      <c r="C11" s="208" t="str">
        <f>'Proforma '!I273</f>
        <v>Office Staff-Payroll</v>
      </c>
      <c r="D11" s="205">
        <f t="shared" si="1"/>
        <v>3</v>
      </c>
      <c r="E11" s="386">
        <f>'Proforma '!K273</f>
        <v>0</v>
      </c>
      <c r="F11" s="206" t="e">
        <f t="shared" si="0"/>
        <v>#DIV/0!</v>
      </c>
      <c r="H11" s="199" t="s">
        <v>907</v>
      </c>
      <c r="I11" s="207">
        <f t="shared" si="2"/>
        <v>0</v>
      </c>
    </row>
    <row r="12" spans="1:14">
      <c r="A12" s="202" t="s">
        <v>905</v>
      </c>
      <c r="B12" s="202" t="s">
        <v>906</v>
      </c>
      <c r="C12" s="208" t="str">
        <f>'Proforma '!I274</f>
        <v>Office-Supplies</v>
      </c>
      <c r="D12" s="205">
        <f t="shared" si="1"/>
        <v>4</v>
      </c>
      <c r="E12" s="386">
        <f>'Proforma '!K274</f>
        <v>0</v>
      </c>
      <c r="F12" s="206" t="e">
        <f t="shared" si="0"/>
        <v>#DIV/0!</v>
      </c>
      <c r="H12" s="199" t="s">
        <v>908</v>
      </c>
      <c r="I12" s="207">
        <f t="shared" si="2"/>
        <v>0</v>
      </c>
    </row>
    <row r="13" spans="1:14">
      <c r="A13" s="202" t="s">
        <v>905</v>
      </c>
      <c r="B13" s="202" t="s">
        <v>906</v>
      </c>
      <c r="C13" s="208" t="str">
        <f>'Proforma '!I275</f>
        <v>Legal</v>
      </c>
      <c r="D13" s="205">
        <f t="shared" si="1"/>
        <v>5</v>
      </c>
      <c r="E13" s="386">
        <f>'Proforma '!K275</f>
        <v>0</v>
      </c>
      <c r="F13" s="206" t="e">
        <f t="shared" si="0"/>
        <v>#DIV/0!</v>
      </c>
      <c r="H13" s="199" t="s">
        <v>909</v>
      </c>
      <c r="I13" s="207">
        <f t="shared" si="2"/>
        <v>0</v>
      </c>
    </row>
    <row r="14" spans="1:14">
      <c r="A14" s="202" t="s">
        <v>905</v>
      </c>
      <c r="B14" s="202" t="s">
        <v>906</v>
      </c>
      <c r="C14" s="208" t="str">
        <f>'Proforma '!I276</f>
        <v>Auditing</v>
      </c>
      <c r="D14" s="205">
        <f t="shared" si="1"/>
        <v>6</v>
      </c>
      <c r="E14" s="386">
        <f>'Proforma '!K276</f>
        <v>0</v>
      </c>
      <c r="F14" s="206" t="e">
        <f t="shared" si="0"/>
        <v>#DIV/0!</v>
      </c>
      <c r="H14" s="199" t="s">
        <v>910</v>
      </c>
      <c r="I14" s="207">
        <f t="shared" si="2"/>
        <v>0</v>
      </c>
    </row>
    <row r="15" spans="1:14">
      <c r="A15" s="202" t="s">
        <v>905</v>
      </c>
      <c r="B15" s="202" t="s">
        <v>906</v>
      </c>
      <c r="C15" s="208" t="str">
        <f>'Proforma '!I277</f>
        <v>Bookkeeping/Accounting Fees</v>
      </c>
      <c r="D15" s="205">
        <f t="shared" si="1"/>
        <v>7</v>
      </c>
      <c r="E15" s="386">
        <f>'Proforma '!K277</f>
        <v>0</v>
      </c>
      <c r="F15" s="206" t="e">
        <f t="shared" si="0"/>
        <v>#DIV/0!</v>
      </c>
      <c r="I15" s="207">
        <f t="shared" si="2"/>
        <v>0</v>
      </c>
    </row>
    <row r="16" spans="1:14">
      <c r="A16" s="202" t="s">
        <v>905</v>
      </c>
      <c r="B16" s="202" t="s">
        <v>906</v>
      </c>
      <c r="C16" s="208" t="str">
        <f>'Proforma '!I278</f>
        <v>Telephone/Answering Service</v>
      </c>
      <c r="D16" s="205">
        <f t="shared" si="1"/>
        <v>8</v>
      </c>
      <c r="E16" s="386">
        <f>'Proforma '!K278</f>
        <v>0</v>
      </c>
      <c r="F16" s="206" t="e">
        <f t="shared" si="0"/>
        <v>#DIV/0!</v>
      </c>
    </row>
    <row r="17" spans="1:16">
      <c r="A17" s="202" t="s">
        <v>905</v>
      </c>
      <c r="B17" s="202" t="s">
        <v>906</v>
      </c>
      <c r="C17" s="208" t="str">
        <f>'Proforma '!I279</f>
        <v>Tax Credit Monitoring Fee</v>
      </c>
      <c r="D17" s="205">
        <f t="shared" si="1"/>
        <v>9</v>
      </c>
      <c r="E17" s="386">
        <f>'Proforma '!K279</f>
        <v>0</v>
      </c>
      <c r="F17" s="206" t="e">
        <f t="shared" si="0"/>
        <v>#DIV/0!</v>
      </c>
      <c r="H17" s="209" t="s">
        <v>911</v>
      </c>
      <c r="I17" s="210">
        <f>SUM(I10:I15)</f>
        <v>0</v>
      </c>
    </row>
    <row r="18" spans="1:16">
      <c r="A18" s="202" t="s">
        <v>905</v>
      </c>
      <c r="B18" s="202" t="s">
        <v>906</v>
      </c>
      <c r="C18" s="208" t="str">
        <f>'Proforma '!I280</f>
        <v>Misc-Administrative</v>
      </c>
      <c r="D18" s="205">
        <f t="shared" si="1"/>
        <v>10</v>
      </c>
      <c r="E18" s="386">
        <f>'Proforma '!K280</f>
        <v>0</v>
      </c>
      <c r="F18" s="206" t="e">
        <f t="shared" si="0"/>
        <v>#DIV/0!</v>
      </c>
      <c r="H18" s="209" t="s">
        <v>390</v>
      </c>
      <c r="I18" s="200">
        <f>SUMIF(B:B, H18, E:E)</f>
        <v>0</v>
      </c>
    </row>
    <row r="19" spans="1:16">
      <c r="A19" s="202" t="s">
        <v>905</v>
      </c>
      <c r="B19" s="202" t="s">
        <v>908</v>
      </c>
      <c r="C19" s="203" t="str">
        <f>'Proforma '!C286</f>
        <v>Electricity</v>
      </c>
      <c r="D19" s="205">
        <f t="shared" si="1"/>
        <v>1</v>
      </c>
      <c r="E19" s="386">
        <f>'Proforma '!E286</f>
        <v>0</v>
      </c>
      <c r="F19" s="206" t="e">
        <f t="shared" si="0"/>
        <v>#DIV/0!</v>
      </c>
      <c r="H19" s="209" t="s">
        <v>912</v>
      </c>
      <c r="I19" s="210">
        <f>I17+I18</f>
        <v>0</v>
      </c>
    </row>
    <row r="20" spans="1:16">
      <c r="A20" s="202" t="s">
        <v>905</v>
      </c>
      <c r="B20" s="202" t="s">
        <v>908</v>
      </c>
      <c r="C20" s="203" t="str">
        <f>'Proforma '!C287</f>
        <v>Water</v>
      </c>
      <c r="D20" s="205">
        <f t="shared" si="1"/>
        <v>2</v>
      </c>
      <c r="E20" s="386">
        <f>'Proforma '!E287</f>
        <v>0</v>
      </c>
      <c r="F20" s="206" t="e">
        <f t="shared" si="0"/>
        <v>#DIV/0!</v>
      </c>
      <c r="H20" s="209" t="s">
        <v>764</v>
      </c>
      <c r="I20" s="200">
        <f>IFERROR('Proforma '!F380,0)+IFERROR('Proforma '!F382,0)+IFERROR('Proforma '!F384,0)+IFERROR('Proforma '!F386,0)</f>
        <v>0</v>
      </c>
    </row>
    <row r="21" spans="1:16">
      <c r="A21" s="202" t="s">
        <v>905</v>
      </c>
      <c r="B21" s="202" t="s">
        <v>908</v>
      </c>
      <c r="C21" s="203" t="str">
        <f>'Proforma '!C288</f>
        <v>Gas</v>
      </c>
      <c r="D21" s="205">
        <f t="shared" si="1"/>
        <v>3</v>
      </c>
      <c r="E21" s="386">
        <f>'Proforma '!E288</f>
        <v>0</v>
      </c>
      <c r="F21" s="206" t="e">
        <f t="shared" si="0"/>
        <v>#DIV/0!</v>
      </c>
      <c r="H21" s="209" t="s">
        <v>913</v>
      </c>
      <c r="I21" s="211">
        <f>I7-I19</f>
        <v>0</v>
      </c>
    </row>
    <row r="22" spans="1:16">
      <c r="A22" s="202" t="s">
        <v>905</v>
      </c>
      <c r="B22" s="202" t="s">
        <v>908</v>
      </c>
      <c r="C22" s="203" t="str">
        <f>'Proforma '!C289</f>
        <v>Sewer</v>
      </c>
      <c r="D22" s="205">
        <f t="shared" si="1"/>
        <v>4</v>
      </c>
      <c r="E22" s="386">
        <f>'Proforma '!E289</f>
        <v>0</v>
      </c>
      <c r="F22" s="206" t="e">
        <f t="shared" si="0"/>
        <v>#DIV/0!</v>
      </c>
      <c r="H22" s="209" t="s">
        <v>914</v>
      </c>
      <c r="I22" s="211">
        <f>I21-I20</f>
        <v>0</v>
      </c>
    </row>
    <row r="23" spans="1:16">
      <c r="A23" s="202" t="s">
        <v>905</v>
      </c>
      <c r="B23" s="202" t="s">
        <v>908</v>
      </c>
      <c r="C23" s="203" t="str">
        <f>'Proforma '!C290</f>
        <v>Misc-Utilites</v>
      </c>
      <c r="D23" s="205">
        <f t="shared" si="1"/>
        <v>5</v>
      </c>
      <c r="E23" s="386">
        <f>'Proforma '!E290</f>
        <v>0</v>
      </c>
      <c r="F23" s="206" t="e">
        <f t="shared" si="0"/>
        <v>#DIV/0!</v>
      </c>
      <c r="H23" s="209" t="s">
        <v>915</v>
      </c>
      <c r="I23" s="212" t="str">
        <f>IFERROR(ROUND(I21/I20,2),"")</f>
        <v/>
      </c>
    </row>
    <row r="24" spans="1:16">
      <c r="A24" s="202" t="s">
        <v>905</v>
      </c>
      <c r="B24" s="202" t="s">
        <v>907</v>
      </c>
      <c r="C24" s="203" t="str">
        <f>'Proforma '!C270</f>
        <v>Janitor/Cleaning-Payroll Contract</v>
      </c>
      <c r="D24" s="205">
        <f t="shared" si="1"/>
        <v>1</v>
      </c>
      <c r="E24" s="386">
        <f>'Proforma '!E270</f>
        <v>0</v>
      </c>
      <c r="F24" s="206" t="e">
        <f t="shared" si="0"/>
        <v>#DIV/0!</v>
      </c>
      <c r="H24" s="209" t="s">
        <v>916</v>
      </c>
      <c r="I24" s="212" t="str">
        <f>IFERROR(ROUND(I17/I7,2),"")</f>
        <v/>
      </c>
    </row>
    <row r="25" spans="1:16">
      <c r="A25" s="202" t="s">
        <v>905</v>
      </c>
      <c r="B25" s="202" t="s">
        <v>907</v>
      </c>
      <c r="C25" s="203" t="str">
        <f>'Proforma '!C271</f>
        <v>Janitor/Cleaning-Supplies</v>
      </c>
      <c r="D25" s="205">
        <f t="shared" si="1"/>
        <v>2</v>
      </c>
      <c r="E25" s="386">
        <f>'Proforma '!E271</f>
        <v>0</v>
      </c>
      <c r="F25" s="206" t="e">
        <f t="shared" si="0"/>
        <v>#DIV/0!</v>
      </c>
      <c r="H25" s="209" t="s">
        <v>917</v>
      </c>
      <c r="I25" s="212" t="str">
        <f>IFERROR(ROUND((I17+I20)/I7,2),"")</f>
        <v/>
      </c>
    </row>
    <row r="26" spans="1:16">
      <c r="A26" s="202" t="s">
        <v>905</v>
      </c>
      <c r="B26" s="202" t="s">
        <v>907</v>
      </c>
      <c r="C26" s="203" t="str">
        <f>'Proforma '!C272</f>
        <v>Security-Payroll/Contract</v>
      </c>
      <c r="D26" s="205">
        <f t="shared" si="1"/>
        <v>3</v>
      </c>
      <c r="E26" s="386">
        <f>'Proforma '!E272</f>
        <v>0</v>
      </c>
      <c r="F26" s="206" t="e">
        <f t="shared" si="0"/>
        <v>#DIV/0!</v>
      </c>
    </row>
    <row r="27" spans="1:16">
      <c r="A27" s="202" t="s">
        <v>905</v>
      </c>
      <c r="B27" s="202" t="s">
        <v>907</v>
      </c>
      <c r="C27" s="203" t="str">
        <f>'Proforma '!C273</f>
        <v>Grounds-Payroll.Contract</v>
      </c>
      <c r="D27" s="205">
        <f t="shared" si="1"/>
        <v>4</v>
      </c>
      <c r="E27" s="386">
        <f>'Proforma '!E273</f>
        <v>0</v>
      </c>
      <c r="F27" s="206" t="e">
        <f t="shared" si="0"/>
        <v>#DIV/0!</v>
      </c>
    </row>
    <row r="28" spans="1:16" s="201" customFormat="1">
      <c r="A28" s="202" t="s">
        <v>905</v>
      </c>
      <c r="B28" s="202" t="s">
        <v>907</v>
      </c>
      <c r="C28" s="203" t="str">
        <f>'Proforma '!C274</f>
        <v>Grounds-Supplies</v>
      </c>
      <c r="D28" s="205">
        <f t="shared" si="1"/>
        <v>5</v>
      </c>
      <c r="E28" s="386">
        <f>'Proforma '!E274</f>
        <v>0</v>
      </c>
      <c r="F28" s="206" t="e">
        <f t="shared" si="0"/>
        <v>#DIV/0!</v>
      </c>
      <c r="G28" s="200"/>
      <c r="I28" s="199"/>
      <c r="J28" s="199"/>
      <c r="K28" s="199"/>
      <c r="M28" s="199"/>
      <c r="N28" s="199"/>
    </row>
    <row r="29" spans="1:16" s="201" customFormat="1">
      <c r="A29" s="202" t="s">
        <v>905</v>
      </c>
      <c r="B29" s="202" t="s">
        <v>907</v>
      </c>
      <c r="C29" s="203" t="str">
        <f>'Proforma '!C275</f>
        <v>Maintenance-Payroll/Contract</v>
      </c>
      <c r="D29" s="205">
        <f t="shared" si="1"/>
        <v>6</v>
      </c>
      <c r="E29" s="386">
        <f>'Proforma '!E275</f>
        <v>0</v>
      </c>
      <c r="F29" s="206" t="e">
        <f t="shared" si="0"/>
        <v>#DIV/0!</v>
      </c>
      <c r="G29" s="200"/>
      <c r="J29" s="199"/>
      <c r="K29" s="199"/>
      <c r="M29" s="199"/>
      <c r="N29" s="199"/>
    </row>
    <row r="30" spans="1:16" s="201" customFormat="1">
      <c r="A30" s="202" t="s">
        <v>905</v>
      </c>
      <c r="B30" s="202" t="s">
        <v>907</v>
      </c>
      <c r="C30" s="203" t="str">
        <f>'Proforma '!C276</f>
        <v>Maintenance-Supplies</v>
      </c>
      <c r="D30" s="205">
        <f t="shared" si="1"/>
        <v>7</v>
      </c>
      <c r="E30" s="386">
        <f>'Proforma '!E276</f>
        <v>0</v>
      </c>
      <c r="F30" s="206" t="e">
        <f t="shared" si="0"/>
        <v>#DIV/0!</v>
      </c>
      <c r="G30" s="200"/>
      <c r="J30" s="199"/>
      <c r="K30" s="199"/>
      <c r="M30" s="199"/>
      <c r="N30" s="199"/>
    </row>
    <row r="31" spans="1:16" s="201" customFormat="1">
      <c r="A31" s="202" t="s">
        <v>905</v>
      </c>
      <c r="B31" s="202" t="s">
        <v>907</v>
      </c>
      <c r="C31" s="203" t="str">
        <f>'Proforma '!C277</f>
        <v>Decorating-Supplies</v>
      </c>
      <c r="D31" s="205">
        <f t="shared" si="1"/>
        <v>8</v>
      </c>
      <c r="E31" s="386">
        <f>'Proforma '!E277</f>
        <v>0</v>
      </c>
      <c r="F31" s="206" t="e">
        <f t="shared" si="0"/>
        <v>#DIV/0!</v>
      </c>
      <c r="G31" s="200"/>
      <c r="J31" s="199"/>
      <c r="K31" s="199"/>
      <c r="M31" s="199"/>
      <c r="N31" s="199"/>
      <c r="P31" s="213"/>
    </row>
    <row r="32" spans="1:16" s="201" customFormat="1">
      <c r="A32" s="202" t="s">
        <v>905</v>
      </c>
      <c r="B32" s="202" t="s">
        <v>907</v>
      </c>
      <c r="C32" s="203" t="str">
        <f>'Proforma '!C278</f>
        <v>Elevator Maintenance</v>
      </c>
      <c r="D32" s="205">
        <f t="shared" si="1"/>
        <v>9</v>
      </c>
      <c r="E32" s="386">
        <f>'Proforma '!E278</f>
        <v>0</v>
      </c>
      <c r="F32" s="206" t="e">
        <f t="shared" si="0"/>
        <v>#DIV/0!</v>
      </c>
      <c r="G32" s="200"/>
      <c r="J32" s="199"/>
      <c r="K32" s="199"/>
      <c r="M32" s="199"/>
      <c r="N32" s="199"/>
      <c r="P32" s="213"/>
    </row>
    <row r="33" spans="1:16" s="201" customFormat="1">
      <c r="A33" s="202" t="s">
        <v>905</v>
      </c>
      <c r="B33" s="202" t="s">
        <v>907</v>
      </c>
      <c r="C33" s="203" t="str">
        <f>'Proforma '!C279</f>
        <v>Exterminating</v>
      </c>
      <c r="D33" s="205">
        <f t="shared" si="1"/>
        <v>10</v>
      </c>
      <c r="E33" s="386">
        <f>'Proforma '!E279</f>
        <v>0</v>
      </c>
      <c r="F33" s="206" t="e">
        <f t="shared" si="0"/>
        <v>#DIV/0!</v>
      </c>
      <c r="G33" s="200"/>
      <c r="J33" s="199"/>
      <c r="K33" s="199"/>
      <c r="M33" s="199"/>
      <c r="N33" s="199"/>
      <c r="P33" s="213"/>
    </row>
    <row r="34" spans="1:16" s="201" customFormat="1">
      <c r="A34" s="202" t="s">
        <v>905</v>
      </c>
      <c r="B34" s="202" t="s">
        <v>907</v>
      </c>
      <c r="C34" s="203" t="str">
        <f>'Proforma '!C280</f>
        <v>HVAC Maintenance</v>
      </c>
      <c r="D34" s="205">
        <f t="shared" si="1"/>
        <v>11</v>
      </c>
      <c r="E34" s="386">
        <f>'Proforma '!E280</f>
        <v>0</v>
      </c>
      <c r="F34" s="206" t="e">
        <f t="shared" si="0"/>
        <v>#DIV/0!</v>
      </c>
      <c r="G34" s="200"/>
      <c r="J34" s="199"/>
      <c r="K34" s="199"/>
      <c r="M34" s="199"/>
      <c r="N34" s="199"/>
      <c r="P34" s="213"/>
    </row>
    <row r="35" spans="1:16" s="201" customFormat="1">
      <c r="A35" s="202" t="s">
        <v>905</v>
      </c>
      <c r="B35" s="202" t="s">
        <v>907</v>
      </c>
      <c r="C35" s="203" t="str">
        <f>'Proforma '!C281</f>
        <v>Snow Removal</v>
      </c>
      <c r="D35" s="205">
        <f t="shared" si="1"/>
        <v>12</v>
      </c>
      <c r="E35" s="386">
        <f>'Proforma '!E281</f>
        <v>0</v>
      </c>
      <c r="F35" s="206" t="e">
        <f t="shared" si="0"/>
        <v>#DIV/0!</v>
      </c>
      <c r="G35" s="200"/>
      <c r="J35" s="199"/>
      <c r="K35" s="199"/>
      <c r="M35" s="199"/>
      <c r="N35" s="199"/>
      <c r="P35" s="213"/>
    </row>
    <row r="36" spans="1:16" s="201" customFormat="1">
      <c r="A36" s="202" t="s">
        <v>905</v>
      </c>
      <c r="B36" s="202" t="s">
        <v>907</v>
      </c>
      <c r="C36" s="203" t="str">
        <f>'Proforma '!C282</f>
        <v>Trash Removal</v>
      </c>
      <c r="D36" s="205">
        <f t="shared" si="1"/>
        <v>13</v>
      </c>
      <c r="E36" s="386">
        <f>'Proforma '!E282</f>
        <v>0</v>
      </c>
      <c r="F36" s="206" t="e">
        <f t="shared" si="0"/>
        <v>#DIV/0!</v>
      </c>
      <c r="G36" s="200"/>
      <c r="J36" s="199"/>
      <c r="K36" s="199"/>
      <c r="M36" s="199"/>
      <c r="N36" s="199"/>
      <c r="O36" s="213"/>
    </row>
    <row r="37" spans="1:16" s="201" customFormat="1">
      <c r="A37" s="202" t="s">
        <v>905</v>
      </c>
      <c r="B37" s="202" t="s">
        <v>907</v>
      </c>
      <c r="C37" s="203" t="str">
        <f>'Proforma '!C283</f>
        <v>Misc-Operating &amp; Maintenance</v>
      </c>
      <c r="D37" s="205">
        <f t="shared" si="1"/>
        <v>14</v>
      </c>
      <c r="E37" s="386">
        <f>'Proforma '!E283</f>
        <v>0</v>
      </c>
      <c r="F37" s="206" t="e">
        <f t="shared" si="0"/>
        <v>#DIV/0!</v>
      </c>
      <c r="G37" s="200"/>
      <c r="J37" s="199"/>
      <c r="K37" s="199"/>
      <c r="M37" s="199"/>
      <c r="N37" s="199"/>
    </row>
    <row r="38" spans="1:16" s="201" customFormat="1">
      <c r="A38" s="202" t="s">
        <v>905</v>
      </c>
      <c r="B38" s="202" t="s">
        <v>909</v>
      </c>
      <c r="C38" s="203" t="str">
        <f>'Proforma '!I283</f>
        <v>Real Estate Taxes</v>
      </c>
      <c r="D38" s="205">
        <f t="shared" si="1"/>
        <v>1</v>
      </c>
      <c r="E38" s="386">
        <f>'Proforma '!K283</f>
        <v>0</v>
      </c>
      <c r="F38" s="206" t="e">
        <f t="shared" si="0"/>
        <v>#DIV/0!</v>
      </c>
      <c r="G38" s="200"/>
      <c r="J38" s="199"/>
      <c r="K38" s="199"/>
      <c r="M38" s="199"/>
      <c r="N38" s="199"/>
    </row>
    <row r="39" spans="1:16" s="201" customFormat="1">
      <c r="A39" s="202" t="s">
        <v>905</v>
      </c>
      <c r="B39" s="202" t="s">
        <v>909</v>
      </c>
      <c r="C39" s="203" t="str">
        <f>'Proforma '!I285</f>
        <v>Payroll Taxes</v>
      </c>
      <c r="D39" s="205">
        <f t="shared" si="1"/>
        <v>2</v>
      </c>
      <c r="E39" s="386">
        <f>'Proforma '!K285</f>
        <v>0</v>
      </c>
      <c r="F39" s="206" t="e">
        <f t="shared" si="0"/>
        <v>#DIV/0!</v>
      </c>
      <c r="G39" s="200"/>
      <c r="J39" s="199"/>
      <c r="K39" s="199"/>
      <c r="M39" s="199"/>
      <c r="N39" s="199"/>
    </row>
    <row r="40" spans="1:16" s="201" customFormat="1">
      <c r="A40" s="202" t="s">
        <v>905</v>
      </c>
      <c r="B40" s="202" t="s">
        <v>909</v>
      </c>
      <c r="C40" s="203" t="str">
        <f>'Proforma '!I289</f>
        <v>Misc-Taxes</v>
      </c>
      <c r="D40" s="205">
        <f t="shared" si="1"/>
        <v>3</v>
      </c>
      <c r="E40" s="386">
        <f>'Proforma '!K289</f>
        <v>0</v>
      </c>
      <c r="F40" s="206" t="e">
        <f t="shared" si="0"/>
        <v>#DIV/0!</v>
      </c>
      <c r="G40" s="200"/>
      <c r="J40" s="199"/>
      <c r="K40" s="199"/>
      <c r="M40" s="199"/>
      <c r="N40" s="199"/>
    </row>
    <row r="41" spans="1:16" s="201" customFormat="1">
      <c r="A41" s="202" t="s">
        <v>905</v>
      </c>
      <c r="B41" s="202" t="s">
        <v>910</v>
      </c>
      <c r="C41" s="203" t="str">
        <f>'Proforma '!I284</f>
        <v>Property &amp; Liability Insurance</v>
      </c>
      <c r="D41" s="205">
        <f t="shared" si="1"/>
        <v>1</v>
      </c>
      <c r="E41" s="386">
        <f>'Proforma '!K284</f>
        <v>0</v>
      </c>
      <c r="F41" s="206" t="e">
        <f t="shared" si="0"/>
        <v>#DIV/0!</v>
      </c>
      <c r="G41" s="200"/>
      <c r="H41" s="199"/>
      <c r="J41" s="199"/>
      <c r="K41" s="199"/>
      <c r="M41" s="199"/>
      <c r="N41" s="199"/>
    </row>
    <row r="42" spans="1:16" s="201" customFormat="1">
      <c r="A42" s="202" t="s">
        <v>905</v>
      </c>
      <c r="B42" s="202" t="s">
        <v>910</v>
      </c>
      <c r="C42" s="203" t="str">
        <f>'Proforma '!I286</f>
        <v>Fidelity Bond</v>
      </c>
      <c r="D42" s="205">
        <f t="shared" si="1"/>
        <v>2</v>
      </c>
      <c r="E42" s="386">
        <f>'Proforma '!K286</f>
        <v>0</v>
      </c>
      <c r="F42" s="206" t="e">
        <f t="shared" si="0"/>
        <v>#DIV/0!</v>
      </c>
      <c r="G42" s="200"/>
      <c r="H42" s="199"/>
      <c r="I42" s="199"/>
      <c r="J42" s="199"/>
      <c r="K42" s="199"/>
      <c r="M42" s="199"/>
      <c r="N42" s="199"/>
    </row>
    <row r="43" spans="1:16" s="201" customFormat="1">
      <c r="A43" s="202" t="s">
        <v>905</v>
      </c>
      <c r="B43" s="202" t="s">
        <v>910</v>
      </c>
      <c r="C43" s="203" t="str">
        <f>'Proforma '!I287</f>
        <v>Worker's Compensation</v>
      </c>
      <c r="D43" s="205">
        <f t="shared" si="1"/>
        <v>3</v>
      </c>
      <c r="E43" s="386">
        <f>'Proforma '!K287</f>
        <v>0</v>
      </c>
      <c r="F43" s="206" t="e">
        <f t="shared" si="0"/>
        <v>#DIV/0!</v>
      </c>
      <c r="G43" s="200"/>
      <c r="H43" s="199"/>
      <c r="I43" s="199"/>
      <c r="J43" s="199"/>
      <c r="K43" s="199"/>
      <c r="M43" s="199"/>
      <c r="N43" s="199"/>
    </row>
    <row r="44" spans="1:16" s="201" customFormat="1">
      <c r="A44" s="202" t="s">
        <v>905</v>
      </c>
      <c r="B44" s="202" t="s">
        <v>910</v>
      </c>
      <c r="C44" s="203" t="str">
        <f>'Proforma '!I288</f>
        <v>Health Insurance &amp; Empl Benefits</v>
      </c>
      <c r="D44" s="205">
        <f t="shared" si="1"/>
        <v>4</v>
      </c>
      <c r="E44" s="386">
        <f>'Proforma '!K288</f>
        <v>0</v>
      </c>
      <c r="F44" s="206" t="e">
        <f t="shared" si="0"/>
        <v>#DIV/0!</v>
      </c>
      <c r="G44" s="200"/>
      <c r="H44" s="199"/>
      <c r="I44" s="199"/>
      <c r="J44" s="199"/>
      <c r="K44" s="199"/>
      <c r="M44" s="199"/>
      <c r="N44" s="199"/>
    </row>
    <row r="45" spans="1:16" s="201" customFormat="1">
      <c r="A45" s="202" t="s">
        <v>905</v>
      </c>
      <c r="B45" s="202" t="s">
        <v>910</v>
      </c>
      <c r="C45" s="203" t="str">
        <f>'Proforma '!I290</f>
        <v>Misc-Insurance</v>
      </c>
      <c r="D45" s="205">
        <f t="shared" si="1"/>
        <v>5</v>
      </c>
      <c r="E45" s="386">
        <f>'Proforma '!K290</f>
        <v>0</v>
      </c>
      <c r="F45" s="206" t="e">
        <f t="shared" si="0"/>
        <v>#DIV/0!</v>
      </c>
      <c r="G45" s="200"/>
      <c r="H45" s="199"/>
      <c r="I45" s="199"/>
      <c r="J45" s="199"/>
      <c r="K45" s="199"/>
      <c r="M45" s="199"/>
      <c r="N45" s="199"/>
    </row>
    <row r="46" spans="1:16" s="201" customFormat="1">
      <c r="A46" s="202" t="s">
        <v>905</v>
      </c>
      <c r="B46" s="202" t="s">
        <v>390</v>
      </c>
      <c r="C46" s="201" t="str">
        <f>'Proforma '!B374</f>
        <v>Annual Subsidized Rent Offset</v>
      </c>
      <c r="D46" s="205">
        <f t="shared" si="1"/>
        <v>1</v>
      </c>
      <c r="E46" s="388">
        <f>'Proforma '!F374</f>
        <v>0</v>
      </c>
      <c r="F46" s="206" t="e">
        <f t="shared" si="0"/>
        <v>#DIV/0!</v>
      </c>
      <c r="G46" s="200"/>
      <c r="H46" s="199"/>
      <c r="I46" s="199"/>
      <c r="J46" s="199"/>
      <c r="K46" s="199"/>
      <c r="M46" s="199"/>
      <c r="N46" s="199"/>
    </row>
    <row r="47" spans="1:16" s="201" customFormat="1">
      <c r="A47" s="202" t="s">
        <v>905</v>
      </c>
      <c r="B47" s="202" t="s">
        <v>390</v>
      </c>
      <c r="C47" s="201" t="str">
        <f>'Proforma '!B375</f>
        <v>Replacement Reserves</v>
      </c>
      <c r="D47" s="205">
        <f t="shared" si="1"/>
        <v>2</v>
      </c>
      <c r="E47" s="388">
        <f>'Proforma '!F375</f>
        <v>0</v>
      </c>
      <c r="F47" s="206" t="e">
        <f t="shared" si="0"/>
        <v>#DIV/0!</v>
      </c>
      <c r="G47" s="200"/>
      <c r="H47" s="199"/>
      <c r="I47" s="199"/>
      <c r="J47" s="199"/>
      <c r="K47" s="199"/>
      <c r="M47" s="199"/>
      <c r="N47" s="199"/>
    </row>
    <row r="48" spans="1:16" s="201" customFormat="1">
      <c r="A48" s="202" t="s">
        <v>905</v>
      </c>
      <c r="B48" s="202" t="s">
        <v>390</v>
      </c>
      <c r="C48" s="201" t="str">
        <f>'Proforma '!B376</f>
        <v>Asset Mgmt Fees (Investor)</v>
      </c>
      <c r="D48" s="205">
        <f t="shared" si="1"/>
        <v>3</v>
      </c>
      <c r="E48" s="388">
        <f>'Proforma '!F376</f>
        <v>0</v>
      </c>
      <c r="F48" s="206" t="e">
        <f t="shared" si="0"/>
        <v>#DIV/0!</v>
      </c>
      <c r="G48" s="200"/>
      <c r="H48" s="199"/>
      <c r="I48" s="199"/>
      <c r="J48" s="199"/>
      <c r="K48" s="199"/>
      <c r="M48" s="199"/>
      <c r="N48" s="199"/>
    </row>
    <row r="49" spans="1:14" s="201" customFormat="1">
      <c r="A49" s="205"/>
      <c r="B49" s="205"/>
      <c r="C49" s="205"/>
      <c r="D49" s="205"/>
      <c r="E49" s="351"/>
      <c r="F49" s="200"/>
      <c r="G49" s="200"/>
      <c r="H49" s="199"/>
      <c r="I49" s="199"/>
      <c r="J49" s="199"/>
      <c r="K49" s="199"/>
      <c r="M49" s="199"/>
      <c r="N49" s="199"/>
    </row>
    <row r="53" spans="1:14" s="201" customFormat="1">
      <c r="A53" s="205"/>
      <c r="B53" s="205"/>
      <c r="C53" s="205"/>
      <c r="D53" s="205"/>
      <c r="E53" s="351"/>
      <c r="F53" s="200"/>
      <c r="G53" s="200"/>
      <c r="H53" s="199"/>
      <c r="I53" s="199"/>
      <c r="J53" s="199"/>
      <c r="K53" s="199"/>
      <c r="M53" s="199"/>
      <c r="N53" s="199"/>
    </row>
    <row r="54" spans="1:14" s="201" customFormat="1">
      <c r="A54" s="205"/>
      <c r="B54" s="205"/>
      <c r="C54" s="205"/>
      <c r="D54" s="205"/>
      <c r="E54" s="351"/>
      <c r="F54" s="200"/>
      <c r="G54" s="200"/>
      <c r="H54" s="214"/>
      <c r="I54" s="199"/>
      <c r="J54" s="199"/>
      <c r="K54" s="199"/>
      <c r="M54" s="199"/>
      <c r="N54" s="199"/>
    </row>
  </sheetData>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DDC8D-7CB0-F043-9E35-4B4C2DDF7231}">
  <sheetPr>
    <tabColor rgb="FFFF0000"/>
  </sheetPr>
  <dimension ref="B1:AR396"/>
  <sheetViews>
    <sheetView showGridLines="0" topLeftCell="A180" zoomScaleNormal="100" zoomScaleSheetLayoutView="77" zoomScalePageLayoutView="87" workbookViewId="0">
      <selection activeCell="L238" sqref="L238"/>
    </sheetView>
  </sheetViews>
  <sheetFormatPr defaultColWidth="16.6640625" defaultRowHeight="10.199999999999999"/>
  <cols>
    <col min="1" max="1" width="3.5546875" style="422" customWidth="1"/>
    <col min="2" max="2" width="7.6640625" style="422" customWidth="1"/>
    <col min="3" max="3" width="16.33203125" style="422" customWidth="1"/>
    <col min="4" max="4" width="18" style="422" customWidth="1"/>
    <col min="5" max="5" width="15.6640625" style="422" customWidth="1"/>
    <col min="6" max="6" width="17.44140625" style="422" customWidth="1"/>
    <col min="7" max="7" width="15.6640625" style="422" customWidth="1"/>
    <col min="8" max="8" width="16.33203125" style="422" customWidth="1"/>
    <col min="9" max="9" width="14" style="422" customWidth="1"/>
    <col min="10" max="10" width="15.44140625" style="422" customWidth="1"/>
    <col min="11" max="12" width="14.33203125" style="422" customWidth="1"/>
    <col min="13" max="13" width="12.6640625" style="422" customWidth="1"/>
    <col min="14" max="14" width="15.6640625" style="422" customWidth="1"/>
    <col min="15" max="15" width="13.5546875" style="422" customWidth="1"/>
    <col min="16" max="16" width="11.5546875" style="422" customWidth="1"/>
    <col min="17" max="17" width="12.44140625" style="422" customWidth="1"/>
    <col min="18" max="18" width="12" style="422" customWidth="1"/>
    <col min="19" max="19" width="11.33203125" style="422" customWidth="1"/>
    <col min="20" max="20" width="13" style="422" customWidth="1"/>
    <col min="21" max="21" width="14.44140625" style="422" customWidth="1"/>
    <col min="22" max="22" width="12.44140625" style="422" customWidth="1"/>
    <col min="23" max="23" width="13.6640625" style="422" customWidth="1"/>
    <col min="24" max="24" width="11.33203125" style="422" customWidth="1"/>
    <col min="25" max="25" width="9.44140625" style="422" customWidth="1"/>
    <col min="26" max="26" width="18" style="422" customWidth="1"/>
    <col min="27" max="35" width="16.6640625" style="422"/>
    <col min="36" max="36" width="12.44140625" style="422" customWidth="1"/>
    <col min="37" max="16384" width="16.6640625" style="422"/>
  </cols>
  <sheetData>
    <row r="1" spans="2:44" ht="18" customHeight="1">
      <c r="B1" s="449"/>
      <c r="C1" s="449"/>
      <c r="D1" s="449"/>
      <c r="E1" s="449"/>
      <c r="F1" s="449"/>
      <c r="G1" s="449"/>
      <c r="H1" s="449"/>
      <c r="I1" s="449"/>
      <c r="J1" s="449"/>
      <c r="K1" s="449"/>
      <c r="L1" s="449"/>
      <c r="M1" s="449"/>
      <c r="N1" s="449"/>
    </row>
    <row r="2" spans="2:44" ht="38.25" customHeight="1">
      <c r="C2" s="395" t="s">
        <v>535</v>
      </c>
      <c r="D2" s="424"/>
      <c r="E2" s="424"/>
      <c r="F2" s="424"/>
      <c r="H2" s="425"/>
      <c r="I2" s="426"/>
      <c r="J2" s="425"/>
      <c r="L2" s="427"/>
      <c r="M2" s="427"/>
      <c r="P2" s="424"/>
      <c r="Q2" s="424"/>
      <c r="R2" s="424"/>
      <c r="S2" s="424"/>
      <c r="T2" s="424"/>
      <c r="U2" s="424"/>
      <c r="V2" s="424"/>
      <c r="W2" s="424"/>
      <c r="X2" s="424"/>
      <c r="Y2" s="424"/>
      <c r="Z2" s="424"/>
      <c r="AB2" s="424"/>
      <c r="AC2" s="424"/>
      <c r="AD2" s="424"/>
      <c r="AE2" s="424"/>
      <c r="AF2" s="424"/>
      <c r="AG2" s="424"/>
      <c r="AI2" s="424"/>
      <c r="AJ2" s="424"/>
      <c r="AK2" s="424"/>
      <c r="AL2" s="424"/>
      <c r="AM2" s="424"/>
      <c r="AN2" s="424"/>
      <c r="AO2" s="424"/>
      <c r="AP2" s="424"/>
      <c r="AQ2" s="424"/>
      <c r="AR2" s="424"/>
    </row>
    <row r="3" spans="2:44" ht="8.25" customHeight="1">
      <c r="C3" s="423"/>
      <c r="D3" s="424"/>
      <c r="E3" s="424"/>
      <c r="F3" s="424"/>
      <c r="H3" s="425"/>
      <c r="I3" s="426"/>
      <c r="J3" s="425"/>
      <c r="L3" s="427"/>
      <c r="M3" s="427"/>
      <c r="P3" s="424"/>
      <c r="Q3" s="424"/>
      <c r="R3" s="424"/>
      <c r="S3" s="424"/>
      <c r="T3" s="424"/>
      <c r="U3" s="424"/>
      <c r="V3" s="424"/>
      <c r="W3" s="424"/>
      <c r="X3" s="424"/>
      <c r="Y3" s="424"/>
      <c r="Z3" s="424"/>
      <c r="AB3" s="424"/>
      <c r="AC3" s="424"/>
      <c r="AD3" s="424"/>
      <c r="AE3" s="424"/>
      <c r="AF3" s="424"/>
      <c r="AG3" s="424"/>
      <c r="AI3" s="424"/>
      <c r="AJ3" s="424"/>
      <c r="AK3" s="424"/>
      <c r="AL3" s="424"/>
      <c r="AM3" s="424"/>
      <c r="AN3" s="424"/>
      <c r="AO3" s="424"/>
      <c r="AP3" s="424"/>
      <c r="AQ3" s="424"/>
      <c r="AR3" s="424"/>
    </row>
    <row r="4" spans="2:44" ht="38.25" customHeight="1">
      <c r="B4" s="564"/>
      <c r="C4" s="573"/>
      <c r="D4" s="573"/>
      <c r="E4" s="573"/>
      <c r="F4" s="573"/>
      <c r="G4" s="554"/>
      <c r="H4" s="587"/>
      <c r="I4" s="588"/>
      <c r="J4" s="587"/>
      <c r="K4" s="554"/>
      <c r="L4" s="587"/>
      <c r="M4" s="573"/>
      <c r="N4" s="554"/>
      <c r="O4" s="554"/>
      <c r="P4" s="528"/>
      <c r="AC4" s="424"/>
      <c r="AD4" s="424"/>
      <c r="AE4" s="424"/>
      <c r="AF4" s="424"/>
      <c r="AG4" s="424"/>
      <c r="AI4" s="424"/>
      <c r="AJ4" s="424"/>
      <c r="AK4" s="424"/>
      <c r="AL4" s="424"/>
      <c r="AM4" s="424"/>
      <c r="AN4" s="424"/>
      <c r="AO4" s="424"/>
      <c r="AP4" s="424"/>
      <c r="AQ4" s="424"/>
      <c r="AR4" s="424"/>
    </row>
    <row r="5" spans="2:44" ht="12">
      <c r="B5" s="589" t="s">
        <v>1366</v>
      </c>
      <c r="C5" s="424"/>
      <c r="D5" s="424"/>
      <c r="G5" s="1383" t="s">
        <v>1494</v>
      </c>
      <c r="H5" s="1384"/>
      <c r="I5" s="426"/>
      <c r="J5" s="1395" t="s">
        <v>1438</v>
      </c>
      <c r="K5" s="1396"/>
      <c r="L5" s="1396"/>
      <c r="M5" s="1396"/>
      <c r="N5" s="1397"/>
      <c r="P5" s="539"/>
      <c r="AC5" s="424"/>
      <c r="AD5" s="424"/>
      <c r="AE5" s="424"/>
      <c r="AF5" s="424"/>
      <c r="AG5" s="424"/>
      <c r="AI5" s="424"/>
      <c r="AJ5" s="424"/>
      <c r="AK5" s="424"/>
      <c r="AL5" s="424"/>
      <c r="AM5" s="424"/>
      <c r="AN5" s="424"/>
      <c r="AO5" s="424"/>
      <c r="AP5" s="424"/>
      <c r="AQ5" s="424"/>
      <c r="AR5" s="424"/>
    </row>
    <row r="6" spans="2:44" ht="12">
      <c r="B6" s="589" t="s">
        <v>1367</v>
      </c>
      <c r="G6" s="1383" t="s">
        <v>1494</v>
      </c>
      <c r="H6" s="1384"/>
      <c r="I6" s="428"/>
      <c r="J6" s="1398"/>
      <c r="K6" s="1399"/>
      <c r="L6" s="1399"/>
      <c r="M6" s="1399"/>
      <c r="N6" s="1400"/>
      <c r="P6" s="539"/>
      <c r="AC6" s="424"/>
      <c r="AD6" s="424"/>
      <c r="AE6" s="424"/>
      <c r="AF6" s="424"/>
      <c r="AG6" s="424"/>
      <c r="AI6" s="424"/>
      <c r="AJ6" s="424"/>
      <c r="AK6" s="424"/>
      <c r="AL6" s="424"/>
      <c r="AM6" s="424"/>
      <c r="AN6" s="424"/>
      <c r="AO6" s="424"/>
      <c r="AP6" s="424"/>
      <c r="AQ6" s="424"/>
      <c r="AR6" s="424"/>
    </row>
    <row r="7" spans="2:44" ht="12">
      <c r="B7" s="567" t="s">
        <v>1368</v>
      </c>
      <c r="F7" s="430"/>
      <c r="G7" s="1383" t="s">
        <v>1494</v>
      </c>
      <c r="H7" s="1384"/>
      <c r="I7" s="590"/>
      <c r="J7" s="425"/>
      <c r="K7" s="424"/>
      <c r="L7" s="427"/>
      <c r="M7" s="427"/>
      <c r="P7" s="539"/>
      <c r="AC7" s="424"/>
      <c r="AD7" s="424"/>
      <c r="AE7" s="424"/>
      <c r="AF7" s="424"/>
      <c r="AG7" s="424"/>
      <c r="AI7" s="424"/>
      <c r="AJ7" s="424"/>
      <c r="AK7" s="424"/>
      <c r="AL7" s="424"/>
      <c r="AM7" s="424"/>
      <c r="AN7" s="424"/>
      <c r="AO7" s="424"/>
      <c r="AP7" s="424"/>
      <c r="AQ7" s="424"/>
      <c r="AR7" s="424"/>
    </row>
    <row r="8" spans="2:44" ht="12">
      <c r="B8" s="566"/>
      <c r="E8" s="591"/>
      <c r="F8" s="430"/>
      <c r="H8" s="425"/>
      <c r="I8" s="590"/>
      <c r="J8" s="425"/>
      <c r="K8" s="424"/>
      <c r="L8" s="427"/>
      <c r="M8" s="427"/>
      <c r="P8" s="539"/>
      <c r="AC8" s="424"/>
      <c r="AD8" s="424"/>
      <c r="AE8" s="424"/>
      <c r="AF8" s="424"/>
      <c r="AG8" s="424"/>
      <c r="AI8" s="424"/>
      <c r="AJ8" s="424"/>
      <c r="AK8" s="424"/>
      <c r="AL8" s="424"/>
      <c r="AM8" s="424"/>
      <c r="AN8" s="424"/>
      <c r="AO8" s="424"/>
      <c r="AP8" s="424"/>
      <c r="AQ8" s="424"/>
      <c r="AR8" s="424"/>
    </row>
    <row r="9" spans="2:44" ht="12">
      <c r="B9" s="566"/>
      <c r="G9" s="592" t="s">
        <v>25</v>
      </c>
      <c r="I9" s="590"/>
      <c r="J9" s="425"/>
      <c r="K9" s="424"/>
      <c r="P9" s="539"/>
      <c r="AC9" s="424"/>
      <c r="AD9" s="424"/>
      <c r="AE9" s="424"/>
      <c r="AF9" s="424"/>
      <c r="AG9" s="424"/>
      <c r="AI9" s="424"/>
      <c r="AJ9" s="424"/>
      <c r="AK9" s="424"/>
      <c r="AL9" s="424"/>
      <c r="AM9" s="424"/>
      <c r="AN9" s="424"/>
      <c r="AO9" s="424"/>
      <c r="AP9" s="424"/>
      <c r="AQ9" s="424"/>
      <c r="AR9" s="424"/>
    </row>
    <row r="10" spans="2:44" ht="12">
      <c r="B10" s="566"/>
      <c r="G10" s="592"/>
      <c r="I10" s="590"/>
      <c r="J10" s="425"/>
      <c r="K10" s="424"/>
      <c r="P10" s="539"/>
      <c r="AC10" s="424"/>
      <c r="AD10" s="424"/>
      <c r="AE10" s="424"/>
      <c r="AF10" s="424"/>
      <c r="AG10" s="424"/>
      <c r="AI10" s="424"/>
      <c r="AJ10" s="424"/>
      <c r="AK10" s="424"/>
      <c r="AL10" s="424"/>
      <c r="AM10" s="424"/>
      <c r="AN10" s="424"/>
      <c r="AO10" s="424"/>
      <c r="AP10" s="424"/>
      <c r="AQ10" s="424"/>
      <c r="AR10" s="424"/>
    </row>
    <row r="11" spans="2:44" ht="12">
      <c r="B11" s="566"/>
      <c r="G11" s="1385" t="s">
        <v>1358</v>
      </c>
      <c r="H11" s="1385"/>
      <c r="I11" s="1415" t="s">
        <v>1359</v>
      </c>
      <c r="J11" s="1415"/>
      <c r="K11" s="1385" t="s">
        <v>1360</v>
      </c>
      <c r="L11" s="1385"/>
      <c r="P11" s="539"/>
      <c r="AC11" s="424"/>
      <c r="AD11" s="424"/>
      <c r="AE11" s="424"/>
      <c r="AF11" s="424"/>
      <c r="AG11" s="424"/>
      <c r="AI11" s="424"/>
      <c r="AJ11" s="424"/>
      <c r="AK11" s="424"/>
      <c r="AL11" s="424"/>
      <c r="AM11" s="424"/>
      <c r="AN11" s="424"/>
      <c r="AO11" s="424"/>
      <c r="AP11" s="424"/>
      <c r="AQ11" s="424"/>
      <c r="AR11" s="424"/>
    </row>
    <row r="12" spans="2:44" s="431" customFormat="1" ht="12">
      <c r="B12" s="567" t="s">
        <v>1357</v>
      </c>
      <c r="C12" s="432"/>
      <c r="D12" s="433"/>
      <c r="E12" s="433"/>
      <c r="G12" s="1386" t="s">
        <v>1490</v>
      </c>
      <c r="H12" s="1387"/>
      <c r="I12" s="1416"/>
      <c r="J12" s="1417"/>
      <c r="K12" s="1416"/>
      <c r="L12" s="1417"/>
      <c r="P12" s="593"/>
      <c r="Q12" s="422"/>
      <c r="R12" s="422"/>
      <c r="S12" s="422"/>
      <c r="T12" s="422"/>
      <c r="U12" s="422"/>
      <c r="V12" s="422"/>
      <c r="W12" s="422"/>
      <c r="X12" s="422"/>
      <c r="Y12" s="422"/>
      <c r="Z12" s="422"/>
      <c r="AA12" s="422"/>
      <c r="AB12" s="422"/>
      <c r="AC12" s="434"/>
      <c r="AD12" s="434"/>
      <c r="AE12" s="434"/>
      <c r="AF12" s="434"/>
      <c r="AG12" s="434"/>
      <c r="AI12" s="434"/>
      <c r="AJ12" s="434"/>
      <c r="AK12" s="434"/>
      <c r="AL12" s="434"/>
      <c r="AM12" s="434"/>
      <c r="AN12" s="434"/>
      <c r="AO12" s="434"/>
      <c r="AP12" s="434"/>
      <c r="AQ12" s="434"/>
      <c r="AR12" s="434"/>
    </row>
    <row r="13" spans="2:44" ht="12">
      <c r="B13" s="567" t="s">
        <v>537</v>
      </c>
      <c r="C13" s="428"/>
      <c r="D13" s="428"/>
      <c r="E13" s="428"/>
      <c r="G13" s="1386" t="s">
        <v>1491</v>
      </c>
      <c r="H13" s="1391"/>
      <c r="P13" s="539"/>
      <c r="AC13" s="424"/>
      <c r="AD13" s="424"/>
      <c r="AE13" s="424"/>
      <c r="AF13" s="424"/>
      <c r="AG13" s="424"/>
      <c r="AI13" s="424"/>
      <c r="AJ13" s="424"/>
      <c r="AK13" s="424"/>
      <c r="AL13" s="424"/>
      <c r="AM13" s="424"/>
      <c r="AN13" s="424"/>
      <c r="AO13" s="424"/>
      <c r="AP13" s="424"/>
      <c r="AQ13" s="424"/>
      <c r="AR13" s="424"/>
    </row>
    <row r="14" spans="2:44" ht="12">
      <c r="B14" s="567" t="s">
        <v>538</v>
      </c>
      <c r="C14" s="428"/>
      <c r="D14" s="428"/>
      <c r="E14" s="428"/>
      <c r="G14" s="1386" t="s">
        <v>1491</v>
      </c>
      <c r="H14" s="1391"/>
      <c r="P14" s="539"/>
      <c r="AC14" s="424"/>
      <c r="AD14" s="424"/>
      <c r="AE14" s="424"/>
      <c r="AF14" s="424"/>
      <c r="AG14" s="424"/>
      <c r="AI14" s="424"/>
      <c r="AJ14" s="424"/>
      <c r="AK14" s="424"/>
      <c r="AL14" s="424"/>
      <c r="AM14" s="424"/>
      <c r="AN14" s="424"/>
      <c r="AO14" s="424"/>
      <c r="AP14" s="424"/>
      <c r="AQ14" s="424"/>
      <c r="AR14" s="424"/>
    </row>
    <row r="15" spans="2:44" ht="12">
      <c r="B15" s="594"/>
      <c r="C15" s="428"/>
      <c r="D15" s="428"/>
      <c r="E15" s="595"/>
      <c r="F15" s="596"/>
      <c r="G15" s="435"/>
      <c r="H15" s="424"/>
      <c r="P15" s="539"/>
      <c r="AC15" s="424"/>
      <c r="AD15" s="424"/>
      <c r="AE15" s="424"/>
      <c r="AF15" s="424"/>
      <c r="AG15" s="424"/>
      <c r="AI15" s="424"/>
      <c r="AJ15" s="424"/>
      <c r="AK15" s="424"/>
      <c r="AL15" s="424"/>
      <c r="AM15" s="424"/>
      <c r="AN15" s="424"/>
      <c r="AO15" s="424"/>
      <c r="AP15" s="424"/>
      <c r="AQ15" s="424"/>
      <c r="AR15" s="424"/>
    </row>
    <row r="16" spans="2:44" ht="12">
      <c r="B16" s="567" t="s">
        <v>539</v>
      </c>
      <c r="C16" s="433"/>
      <c r="D16" s="433"/>
      <c r="E16" s="595"/>
      <c r="F16" s="596"/>
      <c r="G16" s="1389" t="s">
        <v>1361</v>
      </c>
      <c r="H16" s="1390"/>
      <c r="P16" s="539"/>
      <c r="AC16" s="424"/>
      <c r="AD16" s="424"/>
      <c r="AE16" s="424"/>
      <c r="AF16" s="424"/>
      <c r="AG16" s="424"/>
      <c r="AI16" s="424"/>
      <c r="AJ16" s="424"/>
      <c r="AK16" s="424"/>
      <c r="AL16" s="424"/>
      <c r="AM16" s="424"/>
      <c r="AN16" s="424"/>
      <c r="AO16" s="424"/>
      <c r="AP16" s="424"/>
      <c r="AQ16" s="424"/>
      <c r="AR16" s="424"/>
    </row>
    <row r="17" spans="2:44" ht="12">
      <c r="B17" s="567" t="s">
        <v>983</v>
      </c>
      <c r="C17" s="433"/>
      <c r="D17" s="433"/>
      <c r="E17" s="595"/>
      <c r="F17" s="596"/>
      <c r="G17" s="1389" t="s">
        <v>1361</v>
      </c>
      <c r="H17" s="1390"/>
      <c r="P17" s="539"/>
      <c r="AC17" s="424"/>
      <c r="AD17" s="424"/>
      <c r="AE17" s="424"/>
      <c r="AF17" s="424"/>
      <c r="AG17" s="424"/>
      <c r="AI17" s="424"/>
      <c r="AJ17" s="424"/>
      <c r="AK17" s="424"/>
      <c r="AL17" s="424"/>
      <c r="AM17" s="424"/>
      <c r="AN17" s="424"/>
      <c r="AO17" s="424"/>
      <c r="AP17" s="424"/>
      <c r="AQ17" s="424"/>
      <c r="AR17" s="424"/>
    </row>
    <row r="18" spans="2:44" ht="12">
      <c r="B18" s="567" t="s">
        <v>1362</v>
      </c>
      <c r="C18" s="433"/>
      <c r="D18" s="433"/>
      <c r="E18" s="595"/>
      <c r="F18" s="596"/>
      <c r="G18" s="1389" t="s">
        <v>1361</v>
      </c>
      <c r="H18" s="1390"/>
      <c r="J18" s="436" t="s">
        <v>1363</v>
      </c>
      <c r="K18" s="437" t="s">
        <v>1374</v>
      </c>
      <c r="L18" s="437"/>
      <c r="M18" s="437"/>
      <c r="N18" s="438"/>
      <c r="P18" s="539"/>
      <c r="AC18" s="424"/>
      <c r="AD18" s="424"/>
      <c r="AE18" s="424"/>
      <c r="AF18" s="424"/>
      <c r="AG18" s="424"/>
      <c r="AI18" s="424"/>
      <c r="AJ18" s="424"/>
      <c r="AK18" s="424"/>
      <c r="AL18" s="424"/>
      <c r="AM18" s="424"/>
      <c r="AN18" s="424"/>
      <c r="AO18" s="424"/>
      <c r="AP18" s="424"/>
      <c r="AQ18" s="424"/>
      <c r="AR18" s="424"/>
    </row>
    <row r="19" spans="2:44" ht="12">
      <c r="B19" s="567"/>
      <c r="C19" s="433"/>
      <c r="D19" s="433"/>
      <c r="E19" s="595"/>
      <c r="F19" s="596"/>
      <c r="G19" s="597"/>
      <c r="H19" s="597"/>
      <c r="J19" s="439"/>
      <c r="K19" s="440" t="s">
        <v>1375</v>
      </c>
      <c r="L19" s="440"/>
      <c r="M19" s="440"/>
      <c r="N19" s="441"/>
      <c r="P19" s="539"/>
      <c r="AC19" s="424"/>
      <c r="AD19" s="424"/>
      <c r="AE19" s="424"/>
      <c r="AF19" s="424"/>
      <c r="AG19" s="424"/>
      <c r="AI19" s="424"/>
      <c r="AJ19" s="424"/>
      <c r="AK19" s="424"/>
      <c r="AL19" s="424"/>
      <c r="AM19" s="424"/>
      <c r="AN19" s="424"/>
      <c r="AO19" s="424"/>
      <c r="AP19" s="424"/>
      <c r="AQ19" s="424"/>
      <c r="AR19" s="424"/>
    </row>
    <row r="20" spans="2:44" ht="12">
      <c r="B20" s="567"/>
      <c r="C20" s="433"/>
      <c r="D20" s="433"/>
      <c r="E20" s="595"/>
      <c r="F20" s="596"/>
      <c r="G20" s="597"/>
      <c r="H20" s="597"/>
      <c r="P20" s="539"/>
      <c r="AC20" s="424"/>
      <c r="AD20" s="424"/>
      <c r="AE20" s="424"/>
      <c r="AF20" s="424"/>
      <c r="AG20" s="424"/>
      <c r="AI20" s="424"/>
      <c r="AJ20" s="424"/>
      <c r="AK20" s="424"/>
      <c r="AL20" s="424"/>
      <c r="AM20" s="424"/>
      <c r="AN20" s="424"/>
      <c r="AO20" s="424"/>
      <c r="AP20" s="424"/>
      <c r="AQ20" s="424"/>
      <c r="AR20" s="424"/>
    </row>
    <row r="21" spans="2:44" ht="12">
      <c r="B21" s="567" t="s">
        <v>1365</v>
      </c>
      <c r="E21" s="598"/>
      <c r="F21" s="598"/>
      <c r="G21" s="1389" t="s">
        <v>1361</v>
      </c>
      <c r="H21" s="1390"/>
      <c r="I21" s="596"/>
      <c r="J21" s="596"/>
      <c r="K21" s="596"/>
      <c r="L21" s="596"/>
      <c r="M21" s="596"/>
      <c r="N21" s="596"/>
      <c r="P21" s="539"/>
      <c r="AC21" s="424"/>
      <c r="AD21" s="424"/>
      <c r="AE21" s="424"/>
      <c r="AF21" s="424"/>
      <c r="AG21" s="424"/>
      <c r="AI21" s="424"/>
      <c r="AJ21" s="424"/>
      <c r="AK21" s="424"/>
      <c r="AL21" s="424"/>
      <c r="AM21" s="424"/>
      <c r="AN21" s="424"/>
      <c r="AO21" s="424"/>
      <c r="AP21" s="424"/>
      <c r="AQ21" s="424"/>
      <c r="AR21" s="424"/>
    </row>
    <row r="22" spans="2:44" ht="12">
      <c r="B22" s="567"/>
      <c r="E22" s="598"/>
      <c r="F22" s="598"/>
      <c r="G22" s="591"/>
      <c r="I22" s="596"/>
      <c r="J22" s="596"/>
      <c r="K22" s="596"/>
      <c r="L22" s="596"/>
      <c r="M22" s="596"/>
      <c r="N22" s="596"/>
      <c r="P22" s="539"/>
      <c r="AC22" s="424"/>
      <c r="AD22" s="424"/>
      <c r="AE22" s="424"/>
      <c r="AF22" s="424"/>
      <c r="AG22" s="424"/>
      <c r="AI22" s="424"/>
      <c r="AJ22" s="424"/>
      <c r="AK22" s="424"/>
      <c r="AL22" s="424"/>
      <c r="AM22" s="424"/>
      <c r="AN22" s="424"/>
      <c r="AO22" s="424"/>
      <c r="AP22" s="424"/>
      <c r="AQ22" s="424"/>
      <c r="AR22" s="424"/>
    </row>
    <row r="23" spans="2:44" ht="12">
      <c r="B23" s="567" t="s">
        <v>1369</v>
      </c>
      <c r="E23" s="598"/>
      <c r="F23" s="598"/>
      <c r="G23" s="1389" t="s">
        <v>1361</v>
      </c>
      <c r="H23" s="1390"/>
      <c r="I23" s="596"/>
      <c r="J23" s="596"/>
      <c r="K23" s="596"/>
      <c r="L23" s="596"/>
      <c r="M23" s="596"/>
      <c r="N23" s="596"/>
      <c r="P23" s="539"/>
      <c r="AC23" s="424"/>
      <c r="AD23" s="424"/>
      <c r="AE23" s="424"/>
      <c r="AF23" s="424"/>
      <c r="AG23" s="424"/>
      <c r="AI23" s="424"/>
      <c r="AJ23" s="424"/>
      <c r="AK23" s="424"/>
      <c r="AL23" s="424"/>
      <c r="AM23" s="424"/>
      <c r="AN23" s="424"/>
      <c r="AO23" s="424"/>
      <c r="AP23" s="424"/>
      <c r="AQ23" s="424"/>
      <c r="AR23" s="424"/>
    </row>
    <row r="24" spans="2:44" ht="12">
      <c r="B24" s="567" t="s">
        <v>1370</v>
      </c>
      <c r="E24" s="598"/>
      <c r="F24" s="598"/>
      <c r="G24" s="1389" t="s">
        <v>1361</v>
      </c>
      <c r="H24" s="1390"/>
      <c r="I24" s="596"/>
      <c r="J24" s="596"/>
      <c r="K24" s="596"/>
      <c r="L24" s="596"/>
      <c r="M24" s="596"/>
      <c r="N24" s="596"/>
      <c r="P24" s="539"/>
      <c r="AC24" s="424"/>
      <c r="AD24" s="424"/>
      <c r="AE24" s="424"/>
      <c r="AF24" s="424"/>
      <c r="AG24" s="424"/>
      <c r="AI24" s="424"/>
      <c r="AJ24" s="424"/>
      <c r="AK24" s="424"/>
      <c r="AL24" s="424"/>
      <c r="AM24" s="424"/>
      <c r="AN24" s="424"/>
      <c r="AO24" s="424"/>
      <c r="AP24" s="424"/>
      <c r="AQ24" s="424"/>
      <c r="AR24" s="424"/>
    </row>
    <row r="25" spans="2:44" ht="12">
      <c r="B25" s="567" t="s">
        <v>1371</v>
      </c>
      <c r="E25" s="598"/>
      <c r="F25" s="598"/>
      <c r="G25" s="1389" t="s">
        <v>1361</v>
      </c>
      <c r="H25" s="1390"/>
      <c r="I25" s="596"/>
      <c r="J25" s="596"/>
      <c r="K25" s="596"/>
      <c r="L25" s="596"/>
      <c r="M25" s="596"/>
      <c r="N25" s="596"/>
      <c r="P25" s="539"/>
      <c r="AC25" s="424"/>
      <c r="AD25" s="424"/>
      <c r="AE25" s="424"/>
      <c r="AF25" s="424"/>
      <c r="AG25" s="424"/>
      <c r="AI25" s="424"/>
      <c r="AJ25" s="424"/>
      <c r="AK25" s="424"/>
      <c r="AL25" s="424"/>
      <c r="AM25" s="424"/>
      <c r="AN25" s="424"/>
      <c r="AO25" s="424"/>
      <c r="AP25" s="424"/>
      <c r="AQ25" s="424"/>
      <c r="AR25" s="424"/>
    </row>
    <row r="26" spans="2:44" ht="12">
      <c r="B26" s="567" t="s">
        <v>1364</v>
      </c>
      <c r="C26" s="428"/>
      <c r="D26" s="428"/>
      <c r="E26" s="595"/>
      <c r="F26" s="599"/>
      <c r="G26" s="1389" t="s">
        <v>1361</v>
      </c>
      <c r="H26" s="1390"/>
      <c r="I26" s="596"/>
      <c r="J26" s="596"/>
      <c r="K26" s="596"/>
      <c r="L26" s="596"/>
      <c r="M26" s="596"/>
      <c r="N26" s="596"/>
      <c r="P26" s="539"/>
      <c r="AC26" s="424"/>
      <c r="AD26" s="424"/>
      <c r="AE26" s="424"/>
      <c r="AF26" s="424"/>
      <c r="AG26" s="424"/>
      <c r="AI26" s="424"/>
      <c r="AJ26" s="424"/>
      <c r="AK26" s="424"/>
      <c r="AL26" s="424"/>
      <c r="AM26" s="424"/>
      <c r="AN26" s="424"/>
      <c r="AO26" s="424"/>
      <c r="AP26" s="424"/>
      <c r="AQ26" s="424"/>
      <c r="AR26" s="424"/>
    </row>
    <row r="27" spans="2:44" ht="12">
      <c r="B27" s="567"/>
      <c r="E27" s="598"/>
      <c r="F27" s="598"/>
      <c r="G27" s="591"/>
      <c r="I27" s="596"/>
      <c r="J27" s="596"/>
      <c r="K27" s="596"/>
      <c r="L27" s="596"/>
      <c r="M27" s="596"/>
      <c r="N27" s="596"/>
      <c r="P27" s="539"/>
      <c r="AC27" s="424"/>
      <c r="AD27" s="424"/>
      <c r="AE27" s="424"/>
      <c r="AF27" s="424"/>
      <c r="AG27" s="424"/>
      <c r="AI27" s="424"/>
      <c r="AJ27" s="424"/>
      <c r="AK27" s="424"/>
      <c r="AL27" s="424"/>
      <c r="AM27" s="424"/>
      <c r="AN27" s="424"/>
      <c r="AO27" s="424"/>
      <c r="AP27" s="424"/>
      <c r="AQ27" s="424"/>
      <c r="AR27" s="424"/>
    </row>
    <row r="28" spans="2:44" ht="12">
      <c r="B28" s="567" t="s">
        <v>1372</v>
      </c>
      <c r="E28" s="598"/>
      <c r="F28" s="598"/>
      <c r="G28" s="1389" t="s">
        <v>1361</v>
      </c>
      <c r="H28" s="1390"/>
      <c r="I28" s="596"/>
      <c r="J28" s="596"/>
      <c r="K28" s="596"/>
      <c r="L28" s="596"/>
      <c r="M28" s="596"/>
      <c r="N28" s="596"/>
      <c r="P28" s="539"/>
      <c r="AC28" s="424"/>
      <c r="AD28" s="424"/>
      <c r="AE28" s="424"/>
      <c r="AF28" s="424"/>
      <c r="AG28" s="424"/>
      <c r="AI28" s="424"/>
      <c r="AJ28" s="424"/>
      <c r="AK28" s="424"/>
      <c r="AL28" s="424"/>
      <c r="AM28" s="424"/>
      <c r="AN28" s="424"/>
      <c r="AO28" s="424"/>
      <c r="AP28" s="424"/>
      <c r="AQ28" s="424"/>
      <c r="AR28" s="424"/>
    </row>
    <row r="29" spans="2:44" ht="12">
      <c r="B29" s="567" t="s">
        <v>1387</v>
      </c>
      <c r="E29" s="598"/>
      <c r="F29" s="598"/>
      <c r="G29" s="1389" t="s">
        <v>1361</v>
      </c>
      <c r="H29" s="1390"/>
      <c r="I29" s="596"/>
      <c r="J29" s="596"/>
      <c r="K29" s="596"/>
      <c r="L29" s="596"/>
      <c r="M29" s="596"/>
      <c r="N29" s="596"/>
      <c r="P29" s="539"/>
      <c r="AC29" s="424"/>
      <c r="AD29" s="424"/>
      <c r="AE29" s="424"/>
      <c r="AF29" s="424"/>
      <c r="AG29" s="424"/>
      <c r="AI29" s="424"/>
      <c r="AJ29" s="424"/>
      <c r="AK29" s="424"/>
      <c r="AL29" s="424"/>
      <c r="AM29" s="424"/>
      <c r="AN29" s="424"/>
      <c r="AO29" s="424"/>
      <c r="AP29" s="424"/>
      <c r="AQ29" s="424"/>
      <c r="AR29" s="424"/>
    </row>
    <row r="30" spans="2:44" ht="12">
      <c r="B30" s="567"/>
      <c r="E30" s="598"/>
      <c r="F30" s="598"/>
      <c r="G30" s="597"/>
      <c r="H30" s="597"/>
      <c r="I30" s="596"/>
      <c r="J30" s="596"/>
      <c r="K30" s="596"/>
      <c r="L30" s="596"/>
      <c r="M30" s="596"/>
      <c r="N30" s="596"/>
      <c r="P30" s="539"/>
      <c r="AC30" s="424"/>
      <c r="AD30" s="424"/>
      <c r="AE30" s="424"/>
      <c r="AF30" s="424"/>
      <c r="AG30" s="424"/>
      <c r="AI30" s="424"/>
      <c r="AJ30" s="424"/>
      <c r="AK30" s="424"/>
      <c r="AL30" s="424"/>
      <c r="AM30" s="424"/>
      <c r="AN30" s="424"/>
      <c r="AO30" s="424"/>
      <c r="AP30" s="424"/>
      <c r="AQ30" s="424"/>
      <c r="AR30" s="424"/>
    </row>
    <row r="31" spans="2:44" ht="12">
      <c r="B31" s="567" t="s">
        <v>786</v>
      </c>
      <c r="E31" s="598"/>
      <c r="F31" s="598"/>
      <c r="G31" s="1386" t="s">
        <v>1492</v>
      </c>
      <c r="H31" s="1391"/>
      <c r="I31" s="596"/>
      <c r="J31" s="596"/>
      <c r="K31" s="596"/>
      <c r="L31" s="596"/>
      <c r="M31" s="596"/>
      <c r="N31" s="596"/>
      <c r="P31" s="539"/>
      <c r="AC31" s="424"/>
      <c r="AD31" s="424"/>
      <c r="AE31" s="424"/>
      <c r="AF31" s="424"/>
      <c r="AG31" s="424"/>
      <c r="AI31" s="424"/>
      <c r="AJ31" s="424"/>
      <c r="AK31" s="424"/>
      <c r="AL31" s="424"/>
      <c r="AM31" s="424"/>
      <c r="AN31" s="424"/>
      <c r="AO31" s="424"/>
      <c r="AP31" s="424"/>
      <c r="AQ31" s="424"/>
      <c r="AR31" s="424"/>
    </row>
    <row r="32" spans="2:44" ht="12">
      <c r="B32" s="567" t="s">
        <v>784</v>
      </c>
      <c r="E32" s="598"/>
      <c r="F32" s="598"/>
      <c r="G32" s="1386" t="s">
        <v>1493</v>
      </c>
      <c r="H32" s="1391"/>
      <c r="I32" s="596"/>
      <c r="J32" s="596"/>
      <c r="K32" s="596"/>
      <c r="L32" s="596"/>
      <c r="M32" s="596"/>
      <c r="N32" s="596"/>
      <c r="P32" s="539"/>
      <c r="AC32" s="424"/>
      <c r="AD32" s="424"/>
      <c r="AE32" s="424"/>
      <c r="AF32" s="424"/>
      <c r="AG32" s="424"/>
      <c r="AI32" s="424"/>
      <c r="AJ32" s="424"/>
      <c r="AK32" s="424"/>
      <c r="AL32" s="424"/>
      <c r="AM32" s="424"/>
      <c r="AN32" s="424"/>
      <c r="AO32" s="424"/>
      <c r="AP32" s="424"/>
      <c r="AQ32" s="424"/>
      <c r="AR32" s="424"/>
    </row>
    <row r="33" spans="2:44" ht="12">
      <c r="B33" s="567" t="s">
        <v>1377</v>
      </c>
      <c r="E33" s="598"/>
      <c r="F33" s="598"/>
      <c r="G33" s="1386">
        <v>0</v>
      </c>
      <c r="H33" s="1391"/>
      <c r="I33" s="596"/>
      <c r="J33" s="596"/>
      <c r="K33" s="596"/>
      <c r="L33" s="596"/>
      <c r="M33" s="596"/>
      <c r="N33" s="596"/>
      <c r="P33" s="539"/>
      <c r="AC33" s="424"/>
      <c r="AD33" s="424"/>
      <c r="AE33" s="424"/>
      <c r="AF33" s="424"/>
      <c r="AG33" s="424"/>
      <c r="AI33" s="424"/>
      <c r="AJ33" s="424"/>
      <c r="AK33" s="424"/>
      <c r="AL33" s="424"/>
      <c r="AM33" s="424"/>
      <c r="AN33" s="424"/>
      <c r="AO33" s="424"/>
      <c r="AP33" s="424"/>
      <c r="AQ33" s="424"/>
      <c r="AR33" s="424"/>
    </row>
    <row r="34" spans="2:44" ht="12">
      <c r="B34" s="567" t="s">
        <v>1373</v>
      </c>
      <c r="E34" s="598"/>
      <c r="F34" s="598"/>
      <c r="G34" s="1389" t="s">
        <v>1361</v>
      </c>
      <c r="H34" s="1390"/>
      <c r="I34" s="596"/>
      <c r="J34" s="596"/>
      <c r="K34" s="596"/>
      <c r="L34" s="596"/>
      <c r="M34" s="596"/>
      <c r="N34" s="596"/>
      <c r="P34" s="539"/>
      <c r="AC34" s="424"/>
      <c r="AD34" s="424"/>
      <c r="AE34" s="424"/>
      <c r="AF34" s="424"/>
      <c r="AG34" s="424"/>
      <c r="AI34" s="424"/>
      <c r="AJ34" s="424"/>
      <c r="AK34" s="424"/>
      <c r="AL34" s="424"/>
      <c r="AM34" s="424"/>
      <c r="AN34" s="424"/>
      <c r="AO34" s="424"/>
      <c r="AP34" s="424"/>
      <c r="AQ34" s="424"/>
      <c r="AR34" s="424"/>
    </row>
    <row r="35" spans="2:44" ht="12">
      <c r="B35" s="568"/>
      <c r="C35" s="569"/>
      <c r="D35" s="569"/>
      <c r="E35" s="600"/>
      <c r="F35" s="600"/>
      <c r="G35" s="601"/>
      <c r="H35" s="601"/>
      <c r="I35" s="602"/>
      <c r="J35" s="602"/>
      <c r="K35" s="602"/>
      <c r="L35" s="602"/>
      <c r="M35" s="602"/>
      <c r="N35" s="602"/>
      <c r="O35" s="569"/>
      <c r="P35" s="570"/>
      <c r="AC35" s="424"/>
      <c r="AD35" s="424"/>
      <c r="AE35" s="424"/>
      <c r="AF35" s="424"/>
      <c r="AG35" s="424"/>
      <c r="AI35" s="424"/>
      <c r="AJ35" s="424"/>
      <c r="AK35" s="424"/>
      <c r="AL35" s="424"/>
      <c r="AM35" s="424"/>
      <c r="AN35" s="424"/>
      <c r="AO35" s="424"/>
      <c r="AP35" s="424"/>
      <c r="AQ35" s="424"/>
      <c r="AR35" s="424"/>
    </row>
    <row r="36" spans="2:44" ht="12">
      <c r="B36" s="429"/>
      <c r="G36" s="424"/>
      <c r="AC36" s="424"/>
      <c r="AD36" s="424"/>
      <c r="AE36" s="424"/>
      <c r="AF36" s="424"/>
      <c r="AG36" s="424"/>
      <c r="AI36" s="424"/>
      <c r="AJ36" s="424"/>
      <c r="AK36" s="424"/>
      <c r="AL36" s="424"/>
      <c r="AM36" s="424"/>
      <c r="AN36" s="424"/>
      <c r="AO36" s="424"/>
      <c r="AP36" s="424"/>
      <c r="AQ36" s="424"/>
      <c r="AR36" s="424"/>
    </row>
    <row r="37" spans="2:44" ht="12">
      <c r="B37" s="571" t="s">
        <v>558</v>
      </c>
      <c r="C37" s="554"/>
      <c r="D37" s="554"/>
      <c r="E37" s="554"/>
      <c r="F37" s="554"/>
      <c r="G37" s="573"/>
      <c r="H37" s="554"/>
      <c r="I37" s="554"/>
      <c r="J37" s="554"/>
      <c r="K37" s="554"/>
      <c r="L37" s="554"/>
      <c r="M37" s="554"/>
      <c r="N37" s="554"/>
      <c r="O37" s="554"/>
      <c r="P37" s="528"/>
      <c r="AC37" s="424"/>
      <c r="AD37" s="424"/>
      <c r="AE37" s="424"/>
      <c r="AF37" s="424"/>
      <c r="AG37" s="424"/>
      <c r="AI37" s="424"/>
      <c r="AJ37" s="424"/>
      <c r="AK37" s="424"/>
      <c r="AL37" s="424"/>
      <c r="AM37" s="424"/>
      <c r="AN37" s="424"/>
      <c r="AO37" s="424"/>
      <c r="AP37" s="424"/>
      <c r="AQ37" s="424"/>
      <c r="AR37" s="424"/>
    </row>
    <row r="38" spans="2:44" ht="5.25" customHeight="1">
      <c r="B38" s="567"/>
      <c r="G38" s="424"/>
      <c r="P38" s="539"/>
      <c r="AC38" s="424"/>
      <c r="AD38" s="424"/>
      <c r="AE38" s="424"/>
      <c r="AF38" s="424"/>
      <c r="AG38" s="424"/>
      <c r="AI38" s="424"/>
      <c r="AJ38" s="424"/>
      <c r="AK38" s="424"/>
      <c r="AL38" s="424"/>
      <c r="AM38" s="424"/>
      <c r="AN38" s="424"/>
      <c r="AO38" s="424"/>
      <c r="AP38" s="424"/>
      <c r="AQ38" s="424"/>
      <c r="AR38" s="424"/>
    </row>
    <row r="39" spans="2:44" ht="18" customHeight="1">
      <c r="B39" s="564"/>
      <c r="C39" s="554"/>
      <c r="D39" s="554"/>
      <c r="E39" s="565" t="s">
        <v>560</v>
      </c>
      <c r="F39" s="554"/>
      <c r="G39" s="565" t="s">
        <v>561</v>
      </c>
      <c r="H39" s="554"/>
      <c r="I39" s="554"/>
      <c r="J39" s="554"/>
      <c r="K39" s="554"/>
      <c r="L39" s="554"/>
      <c r="M39" s="554"/>
      <c r="N39" s="528"/>
      <c r="P39" s="539"/>
      <c r="AC39" s="424"/>
      <c r="AD39" s="424"/>
      <c r="AE39" s="424"/>
      <c r="AF39" s="424"/>
      <c r="AG39" s="424"/>
      <c r="AI39" s="424"/>
      <c r="AJ39" s="424"/>
      <c r="AK39" s="424"/>
      <c r="AL39" s="424"/>
      <c r="AM39" s="424"/>
      <c r="AN39" s="424"/>
      <c r="AO39" s="424"/>
      <c r="AP39" s="424"/>
      <c r="AQ39" s="424"/>
      <c r="AR39" s="424"/>
    </row>
    <row r="40" spans="2:44" ht="12">
      <c r="B40" s="566"/>
      <c r="D40" s="443" t="s">
        <v>563</v>
      </c>
      <c r="E40" s="783">
        <v>0</v>
      </c>
      <c r="G40" s="783">
        <v>0</v>
      </c>
      <c r="N40" s="539"/>
      <c r="P40" s="539"/>
      <c r="AC40" s="424"/>
      <c r="AD40" s="424"/>
      <c r="AE40" s="424"/>
      <c r="AF40" s="424"/>
      <c r="AG40" s="424"/>
      <c r="AI40" s="424"/>
      <c r="AJ40" s="424"/>
      <c r="AK40" s="424"/>
      <c r="AL40" s="424"/>
      <c r="AM40" s="424"/>
      <c r="AN40" s="424"/>
      <c r="AO40" s="424"/>
      <c r="AP40" s="424"/>
      <c r="AQ40" s="424"/>
      <c r="AR40" s="424"/>
    </row>
    <row r="41" spans="2:44" ht="12">
      <c r="B41" s="566"/>
      <c r="D41" s="443" t="s">
        <v>565</v>
      </c>
      <c r="E41" s="783">
        <v>0</v>
      </c>
      <c r="G41" s="783">
        <v>0</v>
      </c>
      <c r="N41" s="539"/>
      <c r="P41" s="539"/>
      <c r="AC41" s="424"/>
      <c r="AD41" s="424"/>
      <c r="AE41" s="424"/>
      <c r="AF41" s="424"/>
      <c r="AG41" s="424"/>
      <c r="AI41" s="424"/>
      <c r="AJ41" s="424"/>
      <c r="AK41" s="424"/>
      <c r="AL41" s="424"/>
      <c r="AM41" s="424"/>
      <c r="AN41" s="424"/>
      <c r="AO41" s="424"/>
      <c r="AP41" s="424"/>
      <c r="AQ41" s="424"/>
      <c r="AR41" s="424"/>
    </row>
    <row r="42" spans="2:44" ht="12">
      <c r="B42" s="566"/>
      <c r="D42" s="443" t="s">
        <v>568</v>
      </c>
      <c r="E42" s="783">
        <v>0</v>
      </c>
      <c r="G42" s="783">
        <v>0</v>
      </c>
      <c r="N42" s="539"/>
      <c r="P42" s="539"/>
      <c r="AC42" s="424"/>
      <c r="AD42" s="424"/>
      <c r="AE42" s="424"/>
      <c r="AF42" s="424"/>
      <c r="AG42" s="424"/>
      <c r="AI42" s="424"/>
      <c r="AJ42" s="424"/>
      <c r="AK42" s="424"/>
      <c r="AL42" s="424"/>
      <c r="AM42" s="424"/>
      <c r="AN42" s="424"/>
      <c r="AO42" s="424"/>
      <c r="AP42" s="424"/>
      <c r="AQ42" s="424"/>
      <c r="AR42" s="424"/>
    </row>
    <row r="43" spans="2:44" ht="12">
      <c r="B43" s="566"/>
      <c r="C43" s="422" t="s">
        <v>1390</v>
      </c>
      <c r="E43" s="430">
        <f>E40+E41-E42</f>
        <v>0</v>
      </c>
      <c r="G43" s="430">
        <f>G40+G41-G42</f>
        <v>0</v>
      </c>
      <c r="N43" s="539"/>
      <c r="P43" s="539"/>
      <c r="AC43" s="424"/>
      <c r="AD43" s="424"/>
      <c r="AE43" s="424"/>
      <c r="AF43" s="424"/>
      <c r="AG43" s="424"/>
      <c r="AI43" s="424"/>
      <c r="AJ43" s="424"/>
      <c r="AK43" s="424"/>
      <c r="AL43" s="424"/>
      <c r="AM43" s="424"/>
      <c r="AN43" s="424"/>
      <c r="AO43" s="424"/>
      <c r="AP43" s="424"/>
      <c r="AQ43" s="424"/>
      <c r="AR43" s="424"/>
    </row>
    <row r="44" spans="2:44" ht="12">
      <c r="B44" s="567"/>
      <c r="G44" s="424"/>
      <c r="N44" s="539"/>
      <c r="P44" s="539"/>
      <c r="AC44" s="424"/>
      <c r="AD44" s="424"/>
      <c r="AE44" s="424"/>
      <c r="AF44" s="424"/>
      <c r="AG44" s="424"/>
      <c r="AI44" s="424"/>
      <c r="AJ44" s="424"/>
      <c r="AK44" s="424"/>
      <c r="AL44" s="424"/>
      <c r="AM44" s="424"/>
      <c r="AN44" s="424"/>
      <c r="AO44" s="424"/>
      <c r="AP44" s="424"/>
      <c r="AQ44" s="424"/>
      <c r="AR44" s="424"/>
    </row>
    <row r="45" spans="2:44" ht="12.75" customHeight="1">
      <c r="B45" s="1411" t="s">
        <v>1378</v>
      </c>
      <c r="C45" s="1412"/>
      <c r="D45" s="1412"/>
      <c r="E45" s="1412"/>
      <c r="G45" s="1389" t="s">
        <v>1361</v>
      </c>
      <c r="H45" s="1390"/>
      <c r="N45" s="539"/>
      <c r="P45" s="539"/>
      <c r="AC45" s="424"/>
      <c r="AD45" s="424"/>
      <c r="AE45" s="424"/>
      <c r="AF45" s="424"/>
      <c r="AG45" s="424"/>
      <c r="AI45" s="424"/>
      <c r="AJ45" s="424"/>
      <c r="AK45" s="424"/>
      <c r="AL45" s="424"/>
      <c r="AM45" s="424"/>
      <c r="AN45" s="424"/>
      <c r="AO45" s="424"/>
      <c r="AP45" s="424"/>
      <c r="AQ45" s="424"/>
      <c r="AR45" s="424"/>
    </row>
    <row r="46" spans="2:44" ht="12">
      <c r="B46" s="1411"/>
      <c r="C46" s="1412"/>
      <c r="D46" s="1412"/>
      <c r="E46" s="1412"/>
      <c r="G46" s="424"/>
      <c r="N46" s="539"/>
      <c r="P46" s="539"/>
      <c r="AC46" s="424"/>
      <c r="AD46" s="424"/>
      <c r="AE46" s="424"/>
      <c r="AF46" s="424"/>
      <c r="AG46" s="424"/>
      <c r="AI46" s="424"/>
      <c r="AJ46" s="424"/>
      <c r="AK46" s="424"/>
      <c r="AL46" s="424"/>
      <c r="AM46" s="424"/>
      <c r="AN46" s="424"/>
      <c r="AO46" s="424"/>
      <c r="AP46" s="424"/>
      <c r="AQ46" s="424"/>
      <c r="AR46" s="424"/>
    </row>
    <row r="47" spans="2:44" ht="12">
      <c r="B47" s="567"/>
      <c r="C47" s="443"/>
      <c r="G47" s="1392" t="s">
        <v>1392</v>
      </c>
      <c r="H47" s="1393"/>
      <c r="I47" s="1393"/>
      <c r="J47" s="1393"/>
      <c r="K47" s="1393"/>
      <c r="L47" s="1393"/>
      <c r="M47" s="1394"/>
      <c r="N47" s="539"/>
      <c r="P47" s="539"/>
      <c r="AC47" s="424"/>
      <c r="AD47" s="424"/>
      <c r="AE47" s="424"/>
      <c r="AF47" s="424"/>
      <c r="AG47" s="424"/>
      <c r="AI47" s="424"/>
      <c r="AJ47" s="424"/>
      <c r="AK47" s="424"/>
      <c r="AL47" s="424"/>
      <c r="AM47" s="424"/>
      <c r="AN47" s="424"/>
      <c r="AO47" s="424"/>
      <c r="AP47" s="424"/>
      <c r="AQ47" s="424"/>
      <c r="AR47" s="424"/>
    </row>
    <row r="48" spans="2:44" ht="12">
      <c r="B48" s="568"/>
      <c r="C48" s="569"/>
      <c r="D48" s="585" t="s">
        <v>1391</v>
      </c>
      <c r="E48" s="442" t="str">
        <f>IF(OR(G17="Select",G17="New Construction",G17="Rehabilitation (incl. Resyndication)"), "N/A", IF(AND(G17="Acquisition/Rehabilitation",K105&lt;=MIN(E43,G43)), "PASS", "FAIL"))</f>
        <v>N/A</v>
      </c>
      <c r="F48" s="569"/>
      <c r="G48" s="569"/>
      <c r="H48" s="569"/>
      <c r="I48" s="569"/>
      <c r="J48" s="569"/>
      <c r="K48" s="569"/>
      <c r="L48" s="569"/>
      <c r="M48" s="569"/>
      <c r="N48" s="570"/>
      <c r="P48" s="539"/>
      <c r="AC48" s="424"/>
      <c r="AD48" s="424"/>
      <c r="AE48" s="424"/>
      <c r="AF48" s="424"/>
      <c r="AG48" s="424"/>
      <c r="AI48" s="424"/>
      <c r="AJ48" s="424"/>
      <c r="AK48" s="424"/>
      <c r="AL48" s="424"/>
      <c r="AM48" s="424"/>
      <c r="AN48" s="424"/>
      <c r="AO48" s="424"/>
      <c r="AP48" s="424"/>
      <c r="AQ48" s="424"/>
      <c r="AR48" s="424"/>
    </row>
    <row r="49" spans="2:44" ht="12">
      <c r="B49" s="567"/>
      <c r="G49" s="424"/>
      <c r="P49" s="539"/>
      <c r="AC49" s="424"/>
      <c r="AD49" s="424"/>
      <c r="AE49" s="424"/>
      <c r="AF49" s="424"/>
      <c r="AG49" s="424"/>
      <c r="AI49" s="424"/>
      <c r="AJ49" s="424"/>
      <c r="AK49" s="424"/>
      <c r="AL49" s="424"/>
      <c r="AM49" s="424"/>
      <c r="AN49" s="424"/>
      <c r="AO49" s="424"/>
      <c r="AP49" s="424"/>
      <c r="AQ49" s="424"/>
      <c r="AR49" s="424"/>
    </row>
    <row r="50" spans="2:44" ht="12">
      <c r="B50" s="567"/>
      <c r="G50" s="424"/>
      <c r="P50" s="539"/>
      <c r="AC50" s="424"/>
      <c r="AD50" s="424"/>
      <c r="AE50" s="424"/>
      <c r="AF50" s="424"/>
      <c r="AG50" s="424"/>
      <c r="AI50" s="424"/>
      <c r="AJ50" s="424"/>
      <c r="AK50" s="424"/>
      <c r="AL50" s="424"/>
      <c r="AM50" s="424"/>
      <c r="AN50" s="424"/>
      <c r="AO50" s="424"/>
      <c r="AP50" s="424"/>
      <c r="AQ50" s="424"/>
      <c r="AR50" s="424"/>
    </row>
    <row r="51" spans="2:44" ht="12">
      <c r="B51" s="567" t="s">
        <v>575</v>
      </c>
      <c r="G51" s="424"/>
      <c r="P51" s="539"/>
      <c r="AC51" s="424"/>
      <c r="AD51" s="424"/>
      <c r="AE51" s="424"/>
      <c r="AF51" s="424"/>
      <c r="AG51" s="424"/>
      <c r="AI51" s="424"/>
      <c r="AJ51" s="424"/>
      <c r="AK51" s="424"/>
      <c r="AL51" s="424"/>
      <c r="AM51" s="424"/>
      <c r="AN51" s="424"/>
      <c r="AO51" s="424"/>
      <c r="AP51" s="424"/>
      <c r="AQ51" s="424"/>
      <c r="AR51" s="424"/>
    </row>
    <row r="52" spans="2:44" ht="5.25" customHeight="1">
      <c r="B52" s="567"/>
      <c r="G52" s="424"/>
      <c r="P52" s="539"/>
      <c r="AC52" s="424"/>
      <c r="AD52" s="424"/>
      <c r="AE52" s="424"/>
      <c r="AF52" s="424"/>
      <c r="AG52" s="424"/>
      <c r="AI52" s="424"/>
      <c r="AJ52" s="424"/>
      <c r="AK52" s="424"/>
      <c r="AL52" s="424"/>
      <c r="AM52" s="424"/>
      <c r="AN52" s="424"/>
      <c r="AO52" s="424"/>
      <c r="AP52" s="424"/>
      <c r="AQ52" s="424"/>
      <c r="AR52" s="424"/>
    </row>
    <row r="53" spans="2:44" ht="16.5" customHeight="1">
      <c r="B53" s="571"/>
      <c r="C53" s="572" t="s">
        <v>577</v>
      </c>
      <c r="D53" s="1318" t="e">
        <f>(G108+G101+G110+G115+G121+G122+G123+G127)/E233</f>
        <v>#DIV/0!</v>
      </c>
      <c r="E53" s="554"/>
      <c r="F53" s="554"/>
      <c r="G53" s="573"/>
      <c r="H53" s="554"/>
      <c r="I53" s="554"/>
      <c r="J53" s="554"/>
      <c r="K53" s="554"/>
      <c r="L53" s="554"/>
      <c r="M53" s="554"/>
      <c r="N53" s="528"/>
      <c r="P53" s="539"/>
      <c r="AC53" s="424"/>
      <c r="AD53" s="424"/>
      <c r="AE53" s="424"/>
      <c r="AF53" s="424"/>
      <c r="AG53" s="424"/>
      <c r="AI53" s="424"/>
      <c r="AJ53" s="424"/>
      <c r="AK53" s="424"/>
      <c r="AL53" s="424"/>
      <c r="AM53" s="424"/>
      <c r="AN53" s="424"/>
      <c r="AO53" s="424"/>
      <c r="AP53" s="424"/>
      <c r="AQ53" s="424"/>
      <c r="AR53" s="424"/>
    </row>
    <row r="54" spans="2:44" ht="12">
      <c r="B54" s="567"/>
      <c r="G54" s="1392" t="s">
        <v>1393</v>
      </c>
      <c r="H54" s="1393"/>
      <c r="I54" s="1393"/>
      <c r="J54" s="1393"/>
      <c r="K54" s="1393"/>
      <c r="L54" s="1393"/>
      <c r="M54" s="1394"/>
      <c r="N54" s="539"/>
      <c r="P54" s="539"/>
      <c r="AC54" s="424"/>
      <c r="AD54" s="424"/>
      <c r="AE54" s="424"/>
      <c r="AF54" s="424"/>
      <c r="AG54" s="424"/>
      <c r="AI54" s="424"/>
      <c r="AJ54" s="424"/>
      <c r="AK54" s="424"/>
      <c r="AL54" s="424"/>
      <c r="AM54" s="424"/>
      <c r="AN54" s="424"/>
      <c r="AO54" s="424"/>
      <c r="AP54" s="424"/>
      <c r="AQ54" s="424"/>
      <c r="AR54" s="424"/>
    </row>
    <row r="55" spans="2:44" ht="12">
      <c r="B55" s="567"/>
      <c r="G55" s="424"/>
      <c r="N55" s="539"/>
      <c r="P55" s="539"/>
      <c r="AC55" s="424"/>
      <c r="AD55" s="424"/>
      <c r="AE55" s="424"/>
      <c r="AF55" s="424"/>
      <c r="AG55" s="424"/>
      <c r="AI55" s="424"/>
      <c r="AJ55" s="424"/>
      <c r="AK55" s="424"/>
      <c r="AL55" s="424"/>
      <c r="AM55" s="424"/>
      <c r="AN55" s="424"/>
      <c r="AO55" s="424"/>
      <c r="AP55" s="424"/>
      <c r="AQ55" s="424"/>
      <c r="AR55" s="424"/>
    </row>
    <row r="56" spans="2:44" ht="15" customHeight="1">
      <c r="B56" s="568"/>
      <c r="C56" s="575"/>
      <c r="D56" s="576" t="e" cm="1">
        <f t="array" ref="D56">IF(OR(G17="Select",G17="New Construction"), _xleta.N/A, IF(G18="4% (30% PVC)", "4% Bond Rehab Test ($25,000/Unit)", "9% Rehab Test ($35,000/Unit)"))</f>
        <v>#VALUE!</v>
      </c>
      <c r="E56" s="577" t="str">
        <f>IF(OR(G17="NEW CONSTRUCTION",G17="SELECT"), "N/A", IF(AND(G18="4% (30% PVC)", D53&gt;=25000), "PASS", IF(AND(G18="4%+9% (30%+70% PVC)", D53&gt;=35000), "PASS", "FAIL")))</f>
        <v>N/A</v>
      </c>
      <c r="F56" s="569"/>
      <c r="G56" s="574"/>
      <c r="H56" s="569"/>
      <c r="I56" s="569"/>
      <c r="J56" s="569"/>
      <c r="K56" s="569"/>
      <c r="L56" s="569"/>
      <c r="M56" s="569"/>
      <c r="N56" s="570"/>
      <c r="P56" s="539"/>
      <c r="AC56" s="424"/>
      <c r="AD56" s="424"/>
      <c r="AE56" s="424"/>
      <c r="AF56" s="424"/>
      <c r="AG56" s="424"/>
      <c r="AI56" s="424"/>
      <c r="AJ56" s="424"/>
      <c r="AK56" s="424"/>
      <c r="AL56" s="424"/>
      <c r="AM56" s="424"/>
      <c r="AN56" s="424"/>
      <c r="AO56" s="424"/>
      <c r="AP56" s="424"/>
      <c r="AQ56" s="424"/>
      <c r="AR56" s="424"/>
    </row>
    <row r="57" spans="2:44" ht="12">
      <c r="B57" s="567"/>
      <c r="E57" s="598"/>
      <c r="F57" s="598"/>
      <c r="G57" s="424"/>
      <c r="I57" s="596"/>
      <c r="J57" s="596"/>
      <c r="K57" s="596"/>
      <c r="L57" s="596"/>
      <c r="M57" s="596"/>
      <c r="N57" s="596"/>
      <c r="P57" s="539"/>
      <c r="AC57" s="424"/>
      <c r="AD57" s="424"/>
      <c r="AE57" s="424"/>
      <c r="AF57" s="424"/>
      <c r="AG57" s="424"/>
      <c r="AI57" s="424"/>
      <c r="AJ57" s="424"/>
      <c r="AK57" s="424"/>
      <c r="AL57" s="424"/>
      <c r="AM57" s="424"/>
      <c r="AN57" s="424"/>
      <c r="AO57" s="424"/>
      <c r="AP57" s="424"/>
      <c r="AQ57" s="424"/>
      <c r="AR57" s="424"/>
    </row>
    <row r="58" spans="2:44" ht="12">
      <c r="B58" s="568"/>
      <c r="C58" s="569"/>
      <c r="D58" s="569"/>
      <c r="E58" s="600"/>
      <c r="F58" s="600"/>
      <c r="G58" s="574"/>
      <c r="H58" s="569"/>
      <c r="I58" s="602"/>
      <c r="J58" s="602"/>
      <c r="K58" s="602"/>
      <c r="L58" s="602"/>
      <c r="M58" s="602"/>
      <c r="N58" s="602"/>
      <c r="O58" s="569"/>
      <c r="P58" s="570"/>
      <c r="AC58" s="424"/>
      <c r="AD58" s="424"/>
      <c r="AE58" s="424"/>
      <c r="AF58" s="424"/>
      <c r="AG58" s="424"/>
      <c r="AI58" s="424"/>
      <c r="AJ58" s="424"/>
      <c r="AK58" s="424"/>
      <c r="AL58" s="424"/>
      <c r="AM58" s="424"/>
      <c r="AN58" s="424"/>
      <c r="AO58" s="424"/>
      <c r="AP58" s="424"/>
      <c r="AQ58" s="424"/>
      <c r="AR58" s="424"/>
    </row>
    <row r="59" spans="2:44" ht="12">
      <c r="G59" s="453"/>
      <c r="AI59" s="424"/>
      <c r="AJ59" s="424"/>
      <c r="AK59" s="424"/>
      <c r="AL59" s="424"/>
      <c r="AM59" s="424"/>
      <c r="AN59" s="424"/>
      <c r="AO59" s="424"/>
      <c r="AP59" s="424"/>
      <c r="AQ59" s="424"/>
      <c r="AR59" s="424"/>
    </row>
    <row r="60" spans="2:44" ht="21.75" customHeight="1">
      <c r="B60" s="571" t="s">
        <v>540</v>
      </c>
      <c r="C60" s="554"/>
      <c r="D60" s="554"/>
      <c r="E60" s="587"/>
      <c r="F60" s="573"/>
      <c r="G60" s="554"/>
      <c r="H60" s="554"/>
      <c r="I60" s="554"/>
      <c r="J60" s="604"/>
      <c r="K60" s="554"/>
      <c r="L60" s="573"/>
      <c r="M60" s="587"/>
      <c r="N60" s="573"/>
      <c r="O60" s="604"/>
      <c r="P60" s="528"/>
      <c r="R60" s="425"/>
      <c r="S60" s="424"/>
      <c r="T60" s="426"/>
      <c r="U60" s="426"/>
      <c r="V60" s="435"/>
      <c r="AI60" s="424"/>
      <c r="AJ60" s="424"/>
      <c r="AK60" s="424"/>
      <c r="AL60" s="424"/>
      <c r="AM60" s="424"/>
      <c r="AN60" s="424"/>
      <c r="AO60" s="424"/>
      <c r="AP60" s="424"/>
      <c r="AQ60" s="424"/>
      <c r="AR60" s="424"/>
    </row>
    <row r="61" spans="2:44" ht="12">
      <c r="B61" s="567"/>
      <c r="E61" s="425"/>
      <c r="F61" s="424"/>
      <c r="G61" s="426" t="s">
        <v>541</v>
      </c>
      <c r="H61" s="426" t="s">
        <v>542</v>
      </c>
      <c r="I61" s="435" t="s">
        <v>543</v>
      </c>
      <c r="J61" s="429"/>
      <c r="L61" s="424"/>
      <c r="M61" s="425"/>
      <c r="N61" s="424"/>
      <c r="O61" s="429"/>
      <c r="P61" s="539"/>
      <c r="R61" s="425"/>
      <c r="S61" s="424"/>
      <c r="T61" s="426"/>
      <c r="U61" s="426"/>
      <c r="V61" s="435"/>
      <c r="AI61" s="424"/>
      <c r="AJ61" s="424"/>
      <c r="AK61" s="424"/>
      <c r="AL61" s="424"/>
      <c r="AM61" s="424"/>
      <c r="AN61" s="424"/>
      <c r="AO61" s="424"/>
      <c r="AP61" s="424"/>
      <c r="AQ61" s="424"/>
      <c r="AR61" s="424"/>
    </row>
    <row r="62" spans="2:44" ht="18" customHeight="1">
      <c r="B62" s="586">
        <v>1</v>
      </c>
      <c r="C62" s="428" t="s">
        <v>544</v>
      </c>
      <c r="D62" s="428"/>
      <c r="G62" s="451" t="s">
        <v>545</v>
      </c>
      <c r="H62" s="581">
        <v>0</v>
      </c>
      <c r="I62" s="581">
        <f>H62</f>
        <v>0</v>
      </c>
      <c r="K62" s="429"/>
      <c r="L62" s="444"/>
      <c r="M62" s="605"/>
      <c r="O62" s="451"/>
      <c r="P62" s="606"/>
      <c r="Q62" s="428"/>
      <c r="T62" s="451"/>
      <c r="U62" s="452"/>
      <c r="V62" s="452"/>
      <c r="AI62" s="424"/>
      <c r="AJ62" s="424"/>
      <c r="AK62" s="424"/>
      <c r="AL62" s="424"/>
      <c r="AM62" s="424"/>
      <c r="AN62" s="424"/>
      <c r="AO62" s="424"/>
      <c r="AP62" s="424"/>
      <c r="AQ62" s="424"/>
      <c r="AR62" s="424"/>
    </row>
    <row r="63" spans="2:44" ht="12">
      <c r="B63" s="586">
        <v>2</v>
      </c>
      <c r="C63" s="428" t="s">
        <v>546</v>
      </c>
      <c r="D63" s="428"/>
      <c r="G63" s="451" t="s">
        <v>545</v>
      </c>
      <c r="H63" s="581">
        <v>0</v>
      </c>
      <c r="I63" s="581">
        <f>H63</f>
        <v>0</v>
      </c>
      <c r="K63" s="429"/>
      <c r="L63" s="444"/>
      <c r="M63" s="605"/>
      <c r="O63" s="451"/>
      <c r="P63" s="606"/>
      <c r="Q63" s="428"/>
      <c r="S63" s="453"/>
      <c r="T63" s="451"/>
      <c r="U63" s="452"/>
      <c r="V63" s="452"/>
      <c r="AI63" s="424"/>
      <c r="AJ63" s="424"/>
      <c r="AK63" s="424"/>
      <c r="AL63" s="424"/>
      <c r="AM63" s="424"/>
      <c r="AN63" s="424"/>
      <c r="AO63" s="424"/>
      <c r="AP63" s="424"/>
      <c r="AQ63" s="424"/>
      <c r="AR63" s="424"/>
    </row>
    <row r="64" spans="2:44" ht="12">
      <c r="B64" s="586">
        <v>3</v>
      </c>
      <c r="C64" s="428" t="s">
        <v>547</v>
      </c>
      <c r="D64" s="428"/>
      <c r="F64" s="453"/>
      <c r="G64" s="451">
        <v>2</v>
      </c>
      <c r="H64" s="581">
        <v>0</v>
      </c>
      <c r="I64" s="581">
        <f t="shared" ref="I64:I74" si="0">H64</f>
        <v>0</v>
      </c>
      <c r="K64" s="429"/>
      <c r="L64" s="444"/>
      <c r="M64" s="605"/>
      <c r="O64" s="451"/>
      <c r="P64" s="606"/>
      <c r="Q64" s="428"/>
      <c r="T64" s="451"/>
      <c r="U64" s="435"/>
      <c r="V64" s="452"/>
      <c r="AI64" s="424"/>
      <c r="AJ64" s="424"/>
      <c r="AK64" s="424"/>
      <c r="AL64" s="424"/>
      <c r="AM64" s="424"/>
      <c r="AN64" s="424"/>
      <c r="AO64" s="424"/>
      <c r="AP64" s="424"/>
      <c r="AQ64" s="424"/>
      <c r="AR64" s="424"/>
    </row>
    <row r="65" spans="2:44" ht="12">
      <c r="B65" s="586">
        <v>4</v>
      </c>
      <c r="C65" s="428" t="s">
        <v>549</v>
      </c>
      <c r="D65" s="428"/>
      <c r="F65" s="453"/>
      <c r="G65" s="451">
        <v>3</v>
      </c>
      <c r="H65" s="581">
        <v>0</v>
      </c>
      <c r="I65" s="583" t="e">
        <f>IF(M200&gt;=0.1,3,0)</f>
        <v>#DIV/0!</v>
      </c>
      <c r="K65" s="429"/>
      <c r="L65" s="444"/>
      <c r="M65" s="605"/>
      <c r="N65" s="431"/>
      <c r="O65" s="451"/>
      <c r="P65" s="606"/>
      <c r="Q65" s="428"/>
      <c r="S65" s="453"/>
      <c r="T65" s="451"/>
      <c r="U65" s="452"/>
      <c r="V65" s="452"/>
      <c r="AI65" s="424"/>
      <c r="AJ65" s="424"/>
      <c r="AK65" s="424"/>
      <c r="AL65" s="424"/>
      <c r="AM65" s="424"/>
      <c r="AN65" s="424"/>
      <c r="AO65" s="424"/>
      <c r="AP65" s="424"/>
      <c r="AQ65" s="424"/>
      <c r="AR65" s="424"/>
    </row>
    <row r="66" spans="2:44" ht="12">
      <c r="B66" s="586">
        <v>5</v>
      </c>
      <c r="C66" s="428" t="s">
        <v>548</v>
      </c>
      <c r="D66" s="428"/>
      <c r="G66" s="451">
        <v>2</v>
      </c>
      <c r="H66" s="581">
        <v>0</v>
      </c>
      <c r="I66" s="581">
        <f t="shared" si="0"/>
        <v>0</v>
      </c>
      <c r="K66" s="429"/>
      <c r="L66" s="444"/>
      <c r="M66" s="605"/>
      <c r="O66" s="451"/>
      <c r="P66" s="606"/>
      <c r="Q66" s="428"/>
      <c r="S66" s="453"/>
      <c r="T66" s="451"/>
      <c r="U66" s="435"/>
      <c r="V66" s="452"/>
      <c r="AI66" s="424"/>
      <c r="AJ66" s="424"/>
      <c r="AK66" s="424"/>
      <c r="AL66" s="424"/>
      <c r="AM66" s="424"/>
      <c r="AN66" s="424"/>
      <c r="AO66" s="424"/>
      <c r="AP66" s="424"/>
      <c r="AQ66" s="424"/>
      <c r="AR66" s="424"/>
    </row>
    <row r="67" spans="2:44" ht="12">
      <c r="B67" s="586">
        <v>6</v>
      </c>
      <c r="C67" s="428" t="s">
        <v>552</v>
      </c>
      <c r="D67" s="428"/>
      <c r="G67" s="451">
        <v>3</v>
      </c>
      <c r="H67" s="581">
        <v>0</v>
      </c>
      <c r="I67" s="581">
        <f t="shared" si="0"/>
        <v>0</v>
      </c>
      <c r="K67" s="429"/>
      <c r="L67" s="444"/>
      <c r="M67" s="605"/>
      <c r="O67" s="451"/>
      <c r="P67" s="606"/>
      <c r="Q67" s="428"/>
      <c r="S67" s="453"/>
      <c r="T67" s="451"/>
      <c r="U67" s="435"/>
      <c r="V67" s="452"/>
      <c r="AI67" s="424"/>
      <c r="AJ67" s="424"/>
      <c r="AK67" s="424"/>
      <c r="AL67" s="424"/>
      <c r="AM67" s="424"/>
      <c r="AN67" s="424"/>
      <c r="AO67" s="424"/>
      <c r="AP67" s="424"/>
      <c r="AQ67" s="424"/>
      <c r="AR67" s="424"/>
    </row>
    <row r="68" spans="2:44" ht="12">
      <c r="B68" s="586">
        <v>7</v>
      </c>
      <c r="C68" s="428" t="s">
        <v>553</v>
      </c>
      <c r="D68" s="428"/>
      <c r="F68" s="453"/>
      <c r="G68" s="451" t="s">
        <v>550</v>
      </c>
      <c r="H68" s="581">
        <v>0</v>
      </c>
      <c r="I68" s="583">
        <f>IF(OR(G28="Select",G28="Senior/Elderly"),0, IF(R211&gt;=0.1,3,IF(AND(R211&lt;0.1,R211&gt;=0.05),2,0)))</f>
        <v>0</v>
      </c>
      <c r="K68" s="429"/>
      <c r="L68" s="444"/>
      <c r="M68" s="579"/>
      <c r="O68" s="451"/>
      <c r="P68" s="606"/>
      <c r="Q68" s="428"/>
      <c r="T68" s="451"/>
      <c r="U68" s="435"/>
      <c r="V68" s="452"/>
      <c r="AI68" s="424"/>
      <c r="AJ68" s="424"/>
      <c r="AK68" s="424"/>
      <c r="AL68" s="424"/>
      <c r="AM68" s="424"/>
      <c r="AN68" s="424"/>
      <c r="AO68" s="424"/>
      <c r="AP68" s="424"/>
      <c r="AQ68" s="424"/>
      <c r="AR68" s="424"/>
    </row>
    <row r="69" spans="2:44" ht="12">
      <c r="B69" s="586">
        <v>8</v>
      </c>
      <c r="C69" s="428" t="s">
        <v>554</v>
      </c>
      <c r="D69" s="428"/>
      <c r="G69" s="451" t="s">
        <v>555</v>
      </c>
      <c r="H69" s="581">
        <v>0</v>
      </c>
      <c r="I69" s="584" t="e">
        <f>MIN(10,0.5*ROUNDDOWN(((M69*100)/0.5),0))</f>
        <v>#DIV/0!</v>
      </c>
      <c r="J69" s="422" t="s">
        <v>1384</v>
      </c>
      <c r="K69" s="480">
        <v>0</v>
      </c>
      <c r="L69" s="426" t="s">
        <v>1389</v>
      </c>
      <c r="M69" s="580" t="e">
        <f>K69/(G193-G189-G183)</f>
        <v>#DIV/0!</v>
      </c>
      <c r="O69" s="451"/>
      <c r="P69" s="606"/>
      <c r="Q69" s="428"/>
      <c r="T69" s="451"/>
      <c r="U69" s="435"/>
      <c r="V69" s="452"/>
      <c r="AI69" s="424"/>
      <c r="AJ69" s="424"/>
      <c r="AK69" s="424"/>
      <c r="AL69" s="424"/>
      <c r="AM69" s="424"/>
      <c r="AN69" s="424"/>
      <c r="AO69" s="424"/>
      <c r="AP69" s="424"/>
      <c r="AQ69" s="424"/>
      <c r="AR69" s="424"/>
    </row>
    <row r="70" spans="2:44" ht="12">
      <c r="B70" s="586">
        <v>9</v>
      </c>
      <c r="C70" s="428" t="s">
        <v>551</v>
      </c>
      <c r="D70" s="428"/>
      <c r="F70" s="453"/>
      <c r="G70" s="451">
        <v>15</v>
      </c>
      <c r="H70" s="581">
        <v>0</v>
      </c>
      <c r="I70" s="581">
        <f t="shared" si="0"/>
        <v>0</v>
      </c>
      <c r="J70" s="1388" t="s">
        <v>1394</v>
      </c>
      <c r="K70" s="1388"/>
      <c r="L70" s="1388"/>
      <c r="M70" s="1388"/>
      <c r="N70" s="1388"/>
      <c r="O70" s="451"/>
      <c r="P70" s="539"/>
      <c r="T70" s="451"/>
      <c r="U70" s="435"/>
      <c r="V70" s="452"/>
      <c r="AI70" s="424"/>
      <c r="AJ70" s="424"/>
      <c r="AK70" s="424"/>
      <c r="AL70" s="424"/>
      <c r="AM70" s="424"/>
      <c r="AN70" s="424"/>
      <c r="AO70" s="424"/>
      <c r="AP70" s="424"/>
      <c r="AQ70" s="424"/>
      <c r="AR70" s="424"/>
    </row>
    <row r="71" spans="2:44" ht="12">
      <c r="B71" s="586">
        <v>10</v>
      </c>
      <c r="C71" s="428" t="s">
        <v>557</v>
      </c>
      <c r="D71" s="428"/>
      <c r="F71" s="453"/>
      <c r="G71" s="451">
        <v>2</v>
      </c>
      <c r="H71" s="581">
        <v>0</v>
      </c>
      <c r="I71" s="581">
        <f t="shared" si="0"/>
        <v>0</v>
      </c>
      <c r="J71" s="425"/>
      <c r="P71" s="539"/>
      <c r="U71" s="444"/>
      <c r="AI71" s="424"/>
      <c r="AJ71" s="424"/>
      <c r="AK71" s="424"/>
      <c r="AL71" s="424"/>
      <c r="AM71" s="424"/>
      <c r="AN71" s="424"/>
      <c r="AO71" s="424"/>
      <c r="AP71" s="424"/>
      <c r="AQ71" s="424"/>
      <c r="AR71" s="424"/>
    </row>
    <row r="72" spans="2:44" ht="12">
      <c r="B72" s="586">
        <v>11</v>
      </c>
      <c r="C72" s="428" t="s">
        <v>559</v>
      </c>
      <c r="D72" s="428"/>
      <c r="G72" s="454">
        <v>1</v>
      </c>
      <c r="H72" s="581">
        <v>0</v>
      </c>
      <c r="I72" s="581">
        <f t="shared" si="0"/>
        <v>0</v>
      </c>
      <c r="O72" s="451"/>
      <c r="P72" s="606"/>
      <c r="Q72" s="428"/>
      <c r="T72" s="451"/>
      <c r="U72" s="435"/>
      <c r="V72" s="452"/>
      <c r="AI72" s="424"/>
      <c r="AJ72" s="424"/>
      <c r="AK72" s="424"/>
      <c r="AL72" s="424"/>
      <c r="AM72" s="424"/>
      <c r="AN72" s="424"/>
      <c r="AO72" s="424"/>
      <c r="AP72" s="424"/>
      <c r="AQ72" s="424"/>
      <c r="AR72" s="424"/>
    </row>
    <row r="73" spans="2:44" ht="12">
      <c r="B73" s="586">
        <v>12</v>
      </c>
      <c r="C73" s="428" t="s">
        <v>562</v>
      </c>
      <c r="D73" s="428"/>
      <c r="F73" s="453"/>
      <c r="G73" s="451">
        <v>1</v>
      </c>
      <c r="H73" s="581">
        <v>0</v>
      </c>
      <c r="I73" s="581">
        <f t="shared" si="0"/>
        <v>0</v>
      </c>
      <c r="O73" s="451"/>
      <c r="P73" s="606"/>
      <c r="Q73" s="428"/>
      <c r="T73" s="454"/>
      <c r="U73" s="435"/>
      <c r="V73" s="452"/>
      <c r="AI73" s="424"/>
      <c r="AJ73" s="424"/>
      <c r="AK73" s="424"/>
      <c r="AL73" s="424"/>
      <c r="AM73" s="424"/>
      <c r="AN73" s="424"/>
      <c r="AO73" s="424"/>
      <c r="AP73" s="424"/>
      <c r="AQ73" s="424"/>
      <c r="AR73" s="424"/>
    </row>
    <row r="74" spans="2:44" ht="12">
      <c r="B74" s="586">
        <v>13</v>
      </c>
      <c r="C74" s="428" t="s">
        <v>564</v>
      </c>
      <c r="D74" s="428"/>
      <c r="G74" s="451" t="s">
        <v>545</v>
      </c>
      <c r="H74" s="581">
        <v>0</v>
      </c>
      <c r="I74" s="581">
        <f t="shared" si="0"/>
        <v>0</v>
      </c>
      <c r="O74" s="451"/>
      <c r="P74" s="606"/>
      <c r="Q74" s="428"/>
      <c r="S74" s="453"/>
      <c r="T74" s="451"/>
      <c r="U74" s="435"/>
      <c r="V74" s="452"/>
      <c r="AI74" s="424"/>
      <c r="AJ74" s="424"/>
      <c r="AK74" s="424"/>
      <c r="AL74" s="424"/>
      <c r="AM74" s="424"/>
      <c r="AN74" s="424"/>
      <c r="AO74" s="424"/>
      <c r="AP74" s="424"/>
      <c r="AQ74" s="424"/>
      <c r="AR74" s="424"/>
    </row>
    <row r="75" spans="2:44" ht="12">
      <c r="B75" s="586">
        <v>14</v>
      </c>
      <c r="C75" s="428" t="s">
        <v>566</v>
      </c>
      <c r="D75" s="428"/>
      <c r="G75" s="451" t="s">
        <v>567</v>
      </c>
      <c r="H75" s="581">
        <v>0</v>
      </c>
      <c r="I75" s="583" t="e">
        <f>(IF(AND(K76&lt;=80%,K76&gt;=0%),4,IF(AND(K76&lt;=90%,K76&gt;=80.1%),3,IF(AND(K76&lt;=100%,K76&gt;=90.1%),2,IF(AND(K76&lt;=125%,K76&gt;=100.1%),1,IF(AND(K76&gt;=125.1%),0))))))+(IF(AND(M76&lt;=80%,M76&gt;=0%),4,IF(AND(M76&lt;=90%,M76&gt;=80.1%),3,IF(AND(M76&lt;=100%,M76&gt;=90.1%),2,IF(AND(M76&lt;=125%,M76&gt;=100.1%),1,IF(AND(M76&gt;=125.1%),0))))))</f>
        <v>#DIV/0!</v>
      </c>
      <c r="J75" s="422" t="s">
        <v>1385</v>
      </c>
      <c r="K75" s="480">
        <v>0</v>
      </c>
      <c r="L75" s="607" t="s">
        <v>1386</v>
      </c>
      <c r="M75" s="480">
        <v>0.1</v>
      </c>
      <c r="O75" s="451"/>
      <c r="P75" s="606"/>
      <c r="Q75" s="428"/>
      <c r="T75" s="451"/>
      <c r="U75" s="435"/>
      <c r="V75" s="452"/>
      <c r="AI75" s="424"/>
      <c r="AJ75" s="424"/>
      <c r="AK75" s="424"/>
      <c r="AL75" s="424"/>
      <c r="AM75" s="424"/>
      <c r="AN75" s="424"/>
      <c r="AO75" s="424"/>
      <c r="AP75" s="424"/>
      <c r="AQ75" s="424"/>
      <c r="AR75" s="424"/>
    </row>
    <row r="76" spans="2:44" ht="12">
      <c r="B76" s="586">
        <v>15</v>
      </c>
      <c r="C76" s="428" t="s">
        <v>569</v>
      </c>
      <c r="D76" s="428"/>
      <c r="G76" s="451">
        <v>1</v>
      </c>
      <c r="H76" s="581">
        <v>0</v>
      </c>
      <c r="I76" s="581">
        <f>H76</f>
        <v>0</v>
      </c>
      <c r="K76" s="578" t="e">
        <f>'Project Costs &amp; Basis'!F142/'Proforma '!K75</f>
        <v>#DIV/0!</v>
      </c>
      <c r="M76" s="578" t="e">
        <f>'Project Costs &amp; Basis'!F144/'Proforma '!M75</f>
        <v>#DIV/0!</v>
      </c>
      <c r="O76" s="451"/>
      <c r="P76" s="606"/>
      <c r="Q76" s="428"/>
      <c r="T76" s="451"/>
      <c r="U76" s="426"/>
      <c r="V76" s="426"/>
      <c r="AI76" s="424"/>
      <c r="AJ76" s="424"/>
      <c r="AK76" s="424"/>
      <c r="AL76" s="424"/>
      <c r="AM76" s="424"/>
      <c r="AN76" s="424"/>
      <c r="AO76" s="424"/>
      <c r="AP76" s="424"/>
      <c r="AQ76" s="424"/>
      <c r="AR76" s="424"/>
    </row>
    <row r="77" spans="2:44" ht="12">
      <c r="B77" s="586">
        <v>16</v>
      </c>
      <c r="C77" s="428" t="s">
        <v>571</v>
      </c>
      <c r="D77" s="428"/>
      <c r="G77" s="451">
        <v>6</v>
      </c>
      <c r="H77" s="581">
        <v>0</v>
      </c>
      <c r="I77" s="581">
        <f t="shared" ref="I77:I79" si="1">H77</f>
        <v>0</v>
      </c>
      <c r="J77" s="1388" t="s">
        <v>1388</v>
      </c>
      <c r="K77" s="1388"/>
      <c r="L77" s="1388"/>
      <c r="M77" s="1388"/>
      <c r="N77" s="1388"/>
      <c r="O77" s="451"/>
      <c r="P77" s="608"/>
      <c r="Q77" s="446"/>
      <c r="R77" s="446"/>
      <c r="S77" s="455"/>
      <c r="T77" s="456"/>
      <c r="U77" s="457"/>
      <c r="V77" s="457"/>
      <c r="AI77" s="424"/>
      <c r="AJ77" s="424"/>
      <c r="AK77" s="424"/>
      <c r="AL77" s="424"/>
      <c r="AM77" s="424"/>
      <c r="AN77" s="424"/>
      <c r="AO77" s="424"/>
      <c r="AP77" s="424"/>
      <c r="AQ77" s="424"/>
      <c r="AR77" s="424"/>
    </row>
    <row r="78" spans="2:44" ht="12">
      <c r="B78" s="586">
        <v>17</v>
      </c>
      <c r="C78" s="428" t="s">
        <v>573</v>
      </c>
      <c r="D78" s="428"/>
      <c r="G78" s="451" t="s">
        <v>1511</v>
      </c>
      <c r="H78" s="581">
        <v>0</v>
      </c>
      <c r="I78" s="581">
        <f t="shared" si="1"/>
        <v>0</v>
      </c>
      <c r="K78" s="425"/>
      <c r="P78" s="608"/>
      <c r="Q78" s="446"/>
      <c r="R78" s="446"/>
      <c r="S78" s="455"/>
      <c r="T78" s="426"/>
      <c r="U78" s="426"/>
      <c r="V78" s="426"/>
      <c r="AI78" s="424"/>
      <c r="AJ78" s="424"/>
      <c r="AK78" s="424"/>
      <c r="AL78" s="424"/>
      <c r="AM78" s="424"/>
      <c r="AN78" s="424"/>
      <c r="AO78" s="424"/>
      <c r="AP78" s="424"/>
      <c r="AQ78" s="424"/>
      <c r="AR78" s="424"/>
    </row>
    <row r="79" spans="2:44" ht="12">
      <c r="B79" s="586">
        <v>18</v>
      </c>
      <c r="C79" s="428" t="s">
        <v>556</v>
      </c>
      <c r="D79" s="428"/>
      <c r="G79" s="451">
        <v>2</v>
      </c>
      <c r="H79" s="581">
        <v>0</v>
      </c>
      <c r="I79" s="581">
        <f t="shared" si="1"/>
        <v>0</v>
      </c>
      <c r="O79" s="451"/>
      <c r="P79" s="606"/>
      <c r="Q79" s="428"/>
      <c r="S79" s="457"/>
      <c r="T79" s="458"/>
      <c r="U79" s="457"/>
      <c r="V79" s="457"/>
      <c r="AI79" s="424"/>
      <c r="AJ79" s="424"/>
      <c r="AK79" s="424"/>
      <c r="AL79" s="424"/>
      <c r="AM79" s="424"/>
      <c r="AN79" s="424"/>
      <c r="AO79" s="424"/>
      <c r="AP79" s="424"/>
      <c r="AQ79" s="424"/>
      <c r="AR79" s="424"/>
    </row>
    <row r="80" spans="2:44" ht="12">
      <c r="B80" s="586">
        <v>19</v>
      </c>
      <c r="C80" s="428" t="s">
        <v>1437</v>
      </c>
      <c r="D80" s="428"/>
      <c r="G80" s="451">
        <v>2</v>
      </c>
      <c r="H80" s="581">
        <v>0</v>
      </c>
      <c r="I80" s="583" t="e">
        <f>IF(K345/E235&lt;=25000,2,0)</f>
        <v>#DIV/0!</v>
      </c>
      <c r="J80" s="425"/>
      <c r="P80" s="539"/>
      <c r="AI80" s="424"/>
      <c r="AJ80" s="424"/>
      <c r="AK80" s="424"/>
      <c r="AL80" s="424"/>
      <c r="AM80" s="424"/>
      <c r="AN80" s="424"/>
      <c r="AO80" s="424"/>
      <c r="AP80" s="424"/>
      <c r="AQ80" s="424"/>
      <c r="AR80" s="424"/>
    </row>
    <row r="81" spans="2:44" ht="12">
      <c r="B81" s="586">
        <v>20</v>
      </c>
      <c r="C81" s="428" t="s">
        <v>576</v>
      </c>
      <c r="D81" s="428"/>
      <c r="G81" s="451" t="s">
        <v>574</v>
      </c>
      <c r="H81" s="581">
        <v>0</v>
      </c>
      <c r="I81" s="581">
        <f>H81</f>
        <v>0</v>
      </c>
      <c r="K81" s="443"/>
      <c r="O81" s="451"/>
      <c r="P81" s="606"/>
      <c r="Q81" s="428"/>
      <c r="T81" s="451"/>
      <c r="U81" s="451"/>
      <c r="V81" s="452"/>
      <c r="AI81" s="424"/>
      <c r="AJ81" s="424"/>
      <c r="AK81" s="424"/>
      <c r="AL81" s="424"/>
      <c r="AM81" s="424"/>
      <c r="AN81" s="424"/>
      <c r="AO81" s="424"/>
      <c r="AP81" s="424"/>
      <c r="AQ81" s="424"/>
      <c r="AR81" s="424"/>
    </row>
    <row r="82" spans="2:44" ht="12">
      <c r="B82" s="566"/>
      <c r="H82" s="452"/>
      <c r="K82" s="443"/>
      <c r="O82" s="451"/>
      <c r="P82" s="606"/>
      <c r="Q82" s="428"/>
      <c r="T82" s="451"/>
      <c r="U82" s="451"/>
      <c r="V82" s="452"/>
      <c r="AI82" s="424"/>
      <c r="AJ82" s="424"/>
      <c r="AK82" s="424"/>
      <c r="AL82" s="424"/>
      <c r="AM82" s="424"/>
      <c r="AN82" s="424"/>
      <c r="AO82" s="424"/>
      <c r="AP82" s="424"/>
      <c r="AQ82" s="424"/>
      <c r="AR82" s="424"/>
    </row>
    <row r="83" spans="2:44" ht="12">
      <c r="B83" s="586">
        <v>1</v>
      </c>
      <c r="C83" s="428" t="s">
        <v>578</v>
      </c>
      <c r="D83" s="428"/>
      <c r="F83" s="461"/>
      <c r="G83" s="451">
        <v>15</v>
      </c>
      <c r="H83" s="581">
        <v>0</v>
      </c>
      <c r="I83" s="581">
        <f>H83</f>
        <v>0</v>
      </c>
      <c r="K83" s="443"/>
      <c r="O83" s="451"/>
      <c r="P83" s="606"/>
      <c r="Q83" s="428"/>
      <c r="T83" s="451"/>
      <c r="U83" s="451"/>
      <c r="V83" s="452"/>
      <c r="AI83" s="424"/>
      <c r="AJ83" s="424"/>
      <c r="AK83" s="424"/>
      <c r="AL83" s="424"/>
      <c r="AM83" s="424"/>
      <c r="AN83" s="424"/>
      <c r="AO83" s="424"/>
      <c r="AP83" s="424"/>
      <c r="AQ83" s="424"/>
      <c r="AR83" s="424"/>
    </row>
    <row r="84" spans="2:44" ht="12">
      <c r="B84" s="586">
        <v>2</v>
      </c>
      <c r="C84" s="428" t="s">
        <v>579</v>
      </c>
      <c r="D84" s="428"/>
      <c r="F84" s="462"/>
      <c r="G84" s="451">
        <v>6</v>
      </c>
      <c r="H84" s="581">
        <v>0</v>
      </c>
      <c r="I84" s="581">
        <f t="shared" ref="I84:I87" si="2">H84</f>
        <v>0</v>
      </c>
      <c r="O84" s="451"/>
      <c r="P84" s="606"/>
      <c r="Q84" s="428"/>
      <c r="T84" s="451"/>
      <c r="U84" s="451"/>
      <c r="V84" s="452"/>
      <c r="AI84" s="424"/>
      <c r="AJ84" s="424"/>
      <c r="AK84" s="424"/>
      <c r="AL84" s="424"/>
      <c r="AM84" s="424"/>
      <c r="AN84" s="424"/>
      <c r="AO84" s="424"/>
      <c r="AP84" s="424"/>
      <c r="AQ84" s="424"/>
      <c r="AR84" s="424"/>
    </row>
    <row r="85" spans="2:44" ht="12">
      <c r="B85" s="586">
        <v>3</v>
      </c>
      <c r="C85" s="428" t="s">
        <v>580</v>
      </c>
      <c r="D85" s="428"/>
      <c r="F85" s="462"/>
      <c r="G85" s="451">
        <v>3</v>
      </c>
      <c r="H85" s="581">
        <v>0</v>
      </c>
      <c r="I85" s="581">
        <f t="shared" si="2"/>
        <v>0</v>
      </c>
      <c r="O85" s="451"/>
      <c r="P85" s="606"/>
      <c r="Q85" s="428"/>
      <c r="S85" s="461"/>
      <c r="T85" s="451"/>
      <c r="U85" s="451"/>
      <c r="V85" s="452"/>
      <c r="AI85" s="424"/>
      <c r="AJ85" s="424"/>
      <c r="AK85" s="424"/>
      <c r="AL85" s="424"/>
      <c r="AM85" s="424"/>
      <c r="AN85" s="424"/>
      <c r="AO85" s="424"/>
      <c r="AP85" s="424"/>
      <c r="AQ85" s="424"/>
      <c r="AR85" s="424"/>
    </row>
    <row r="86" spans="2:44" ht="12">
      <c r="B86" s="586">
        <v>4</v>
      </c>
      <c r="C86" s="428" t="s">
        <v>581</v>
      </c>
      <c r="D86" s="428"/>
      <c r="F86" s="462"/>
      <c r="G86" s="451">
        <v>2</v>
      </c>
      <c r="H86" s="581">
        <v>0</v>
      </c>
      <c r="I86" s="581">
        <f t="shared" si="2"/>
        <v>0</v>
      </c>
      <c r="O86" s="451"/>
      <c r="P86" s="606"/>
      <c r="Q86" s="428"/>
      <c r="S86" s="462"/>
      <c r="T86" s="451"/>
      <c r="U86" s="451"/>
      <c r="V86" s="452"/>
      <c r="AI86" s="424"/>
      <c r="AJ86" s="424"/>
      <c r="AK86" s="424"/>
      <c r="AL86" s="424"/>
      <c r="AM86" s="424"/>
      <c r="AN86" s="424"/>
      <c r="AO86" s="424"/>
      <c r="AP86" s="424"/>
      <c r="AQ86" s="424"/>
      <c r="AR86" s="424"/>
    </row>
    <row r="87" spans="2:44" ht="12.6" thickBot="1">
      <c r="B87" s="586">
        <v>5</v>
      </c>
      <c r="C87" s="428" t="s">
        <v>582</v>
      </c>
      <c r="D87" s="428"/>
      <c r="F87" s="453"/>
      <c r="G87" s="451">
        <v>1</v>
      </c>
      <c r="H87" s="582">
        <v>0</v>
      </c>
      <c r="I87" s="582">
        <f t="shared" si="2"/>
        <v>0</v>
      </c>
      <c r="O87" s="451"/>
      <c r="P87" s="606"/>
      <c r="Q87" s="428"/>
      <c r="S87" s="462"/>
      <c r="T87" s="451"/>
      <c r="U87" s="451"/>
      <c r="V87" s="452"/>
      <c r="AI87" s="424"/>
      <c r="AJ87" s="424"/>
      <c r="AK87" s="424"/>
      <c r="AL87" s="424"/>
      <c r="AM87" s="424"/>
      <c r="AN87" s="424"/>
      <c r="AO87" s="424"/>
      <c r="AP87" s="424"/>
      <c r="AQ87" s="424"/>
      <c r="AR87" s="424"/>
    </row>
    <row r="88" spans="2:44" ht="12">
      <c r="B88" s="566"/>
      <c r="F88" s="428" t="s">
        <v>570</v>
      </c>
      <c r="G88" s="463"/>
      <c r="H88" s="426">
        <f>SUM(H62:H87)</f>
        <v>0</v>
      </c>
      <c r="I88" s="609" t="e">
        <f>SUM(I62:I87)</f>
        <v>#DIV/0!</v>
      </c>
      <c r="O88" s="451"/>
      <c r="P88" s="606"/>
      <c r="Q88" s="428"/>
      <c r="S88" s="462"/>
      <c r="T88" s="451"/>
      <c r="U88" s="451"/>
      <c r="V88" s="452"/>
      <c r="AI88" s="424"/>
      <c r="AJ88" s="424"/>
      <c r="AK88" s="424"/>
      <c r="AL88" s="424"/>
      <c r="AM88" s="424"/>
      <c r="AN88" s="424"/>
      <c r="AO88" s="424"/>
      <c r="AP88" s="424"/>
      <c r="AQ88" s="424"/>
      <c r="AR88" s="424"/>
    </row>
    <row r="89" spans="2:44" ht="12">
      <c r="B89" s="566"/>
      <c r="C89" s="446" t="s">
        <v>572</v>
      </c>
      <c r="I89" s="457">
        <v>0</v>
      </c>
      <c r="O89" s="451"/>
      <c r="P89" s="606"/>
      <c r="Q89" s="428"/>
      <c r="S89" s="453"/>
      <c r="T89" s="451"/>
      <c r="U89" s="451"/>
      <c r="V89" s="452"/>
      <c r="AI89" s="424"/>
      <c r="AJ89" s="424"/>
      <c r="AK89" s="424"/>
      <c r="AL89" s="424"/>
      <c r="AM89" s="424"/>
      <c r="AN89" s="424"/>
      <c r="AO89" s="424"/>
      <c r="AP89" s="424"/>
      <c r="AQ89" s="424"/>
      <c r="AR89" s="424"/>
    </row>
    <row r="90" spans="2:44" ht="12">
      <c r="B90" s="610"/>
      <c r="C90" s="1401" t="s">
        <v>583</v>
      </c>
      <c r="D90" s="1402"/>
      <c r="E90" s="1402"/>
      <c r="F90" s="1402"/>
      <c r="G90" s="1402"/>
      <c r="H90" s="1402"/>
      <c r="I90" s="1402"/>
      <c r="O90" s="424"/>
      <c r="P90" s="539"/>
      <c r="S90" s="428"/>
      <c r="T90" s="463"/>
      <c r="U90" s="426"/>
      <c r="V90" s="426"/>
      <c r="AI90" s="424"/>
      <c r="AJ90" s="424"/>
      <c r="AK90" s="424"/>
      <c r="AL90" s="424"/>
      <c r="AM90" s="424"/>
      <c r="AN90" s="424"/>
      <c r="AO90" s="424"/>
      <c r="AP90" s="424"/>
      <c r="AQ90" s="424"/>
      <c r="AR90" s="424"/>
    </row>
    <row r="91" spans="2:44" ht="12">
      <c r="B91" s="610"/>
      <c r="C91" s="1403"/>
      <c r="D91" s="1404"/>
      <c r="E91" s="1404"/>
      <c r="F91" s="1404"/>
      <c r="G91" s="1404"/>
      <c r="H91" s="1404"/>
      <c r="I91" s="1404"/>
      <c r="O91" s="424"/>
      <c r="P91" s="539"/>
      <c r="S91" s="428"/>
      <c r="T91" s="463"/>
      <c r="U91" s="426"/>
      <c r="V91" s="426"/>
      <c r="AI91" s="424"/>
      <c r="AJ91" s="424"/>
      <c r="AK91" s="424"/>
      <c r="AL91" s="424"/>
      <c r="AM91" s="424"/>
      <c r="AN91" s="424"/>
      <c r="AO91" s="424"/>
      <c r="AP91" s="424"/>
      <c r="AQ91" s="424"/>
      <c r="AR91" s="424"/>
    </row>
    <row r="92" spans="2:44" ht="12">
      <c r="B92" s="610"/>
      <c r="C92" s="446"/>
      <c r="D92" s="446"/>
      <c r="E92" s="446"/>
      <c r="F92" s="455"/>
      <c r="G92" s="466" t="s">
        <v>2</v>
      </c>
      <c r="H92" s="467">
        <f>H88</f>
        <v>0</v>
      </c>
      <c r="I92" s="563" t="e">
        <f>I88+I89</f>
        <v>#DIV/0!</v>
      </c>
      <c r="O92" s="424"/>
      <c r="P92" s="539"/>
      <c r="S92" s="428"/>
      <c r="T92" s="463"/>
      <c r="U92" s="426"/>
      <c r="V92" s="426"/>
      <c r="AI92" s="424"/>
      <c r="AJ92" s="424"/>
      <c r="AK92" s="424"/>
      <c r="AL92" s="424"/>
      <c r="AM92" s="424"/>
      <c r="AN92" s="424"/>
      <c r="AO92" s="424"/>
      <c r="AP92" s="424"/>
      <c r="AQ92" s="424"/>
      <c r="AR92" s="424"/>
    </row>
    <row r="93" spans="2:44" ht="12">
      <c r="B93" s="611"/>
      <c r="C93" s="569"/>
      <c r="D93" s="569"/>
      <c r="E93" s="569"/>
      <c r="F93" s="569"/>
      <c r="G93" s="612" t="str">
        <f>IF(G18="4% (30% PVC)", "50 Minimum Points", "70 Minimum Points")</f>
        <v>70 Minimum Points</v>
      </c>
      <c r="H93" s="613" t="str">
        <f>IF(AND(G18="4% (30% PVC)",H92&gt;=50), "PASS", IF(AND(G18="4% (30% PVC)", H92&lt;50), "FAIL", IF(H92&gt;=70, "PASS", "FAIL")))</f>
        <v>FAIL</v>
      </c>
      <c r="I93" s="613" t="e">
        <f>IF(AND(G18="4% (30% PVC)",I92&gt;=50), "PASS", IF(AND(G18="4% (30% PVC)", I92&lt;50), "FAIL", IF(I92&gt;=70, "PASS", "FAIL")))</f>
        <v>#DIV/0!</v>
      </c>
      <c r="J93" s="569"/>
      <c r="K93" s="569"/>
      <c r="L93" s="569"/>
      <c r="M93" s="569"/>
      <c r="N93" s="569"/>
      <c r="O93" s="569"/>
      <c r="P93" s="570"/>
      <c r="AI93" s="424"/>
      <c r="AJ93" s="424"/>
      <c r="AK93" s="424"/>
      <c r="AL93" s="424"/>
      <c r="AM93" s="424"/>
      <c r="AN93" s="424"/>
      <c r="AO93" s="424"/>
      <c r="AP93" s="424"/>
      <c r="AQ93" s="424"/>
      <c r="AR93" s="424"/>
    </row>
    <row r="94" spans="2:44" ht="12">
      <c r="G94" s="603"/>
      <c r="H94" s="457"/>
      <c r="I94" s="457"/>
      <c r="AI94" s="424"/>
      <c r="AJ94" s="424"/>
      <c r="AK94" s="424"/>
      <c r="AL94" s="424"/>
      <c r="AM94" s="424"/>
      <c r="AN94" s="424"/>
      <c r="AO94" s="424"/>
      <c r="AP94" s="424"/>
      <c r="AQ94" s="424"/>
      <c r="AR94" s="424"/>
    </row>
    <row r="95" spans="2:44" ht="19.5" customHeight="1">
      <c r="B95" s="571" t="s">
        <v>1395</v>
      </c>
      <c r="C95" s="554"/>
      <c r="D95" s="554"/>
      <c r="E95" s="554"/>
      <c r="F95" s="554"/>
      <c r="G95" s="631"/>
      <c r="H95" s="554"/>
      <c r="I95" s="554"/>
      <c r="J95" s="554"/>
      <c r="K95" s="554"/>
      <c r="L95" s="554"/>
      <c r="M95" s="587"/>
      <c r="N95" s="573"/>
      <c r="O95" s="632"/>
      <c r="P95" s="633"/>
      <c r="AI95" s="424"/>
      <c r="AJ95" s="424"/>
      <c r="AK95" s="424"/>
      <c r="AL95" s="424"/>
      <c r="AM95" s="424"/>
      <c r="AN95" s="424"/>
      <c r="AO95" s="424"/>
      <c r="AP95" s="424"/>
      <c r="AQ95" s="424"/>
      <c r="AR95" s="424"/>
    </row>
    <row r="96" spans="2:44" ht="12">
      <c r="B96" s="566"/>
      <c r="F96" s="471" t="s">
        <v>584</v>
      </c>
      <c r="G96" s="472" t="s">
        <v>423</v>
      </c>
      <c r="H96" s="473" t="s">
        <v>1376</v>
      </c>
      <c r="I96" s="473" t="s">
        <v>1376</v>
      </c>
      <c r="J96" s="473" t="s">
        <v>585</v>
      </c>
      <c r="K96" s="473" t="s">
        <v>586</v>
      </c>
      <c r="M96" s="471" t="s">
        <v>588</v>
      </c>
      <c r="N96" s="471" t="s">
        <v>587</v>
      </c>
      <c r="O96" s="472" t="s">
        <v>588</v>
      </c>
      <c r="P96" s="472" t="s">
        <v>589</v>
      </c>
      <c r="AI96" s="424"/>
      <c r="AJ96" s="424"/>
      <c r="AK96" s="424"/>
      <c r="AL96" s="424"/>
      <c r="AM96" s="424"/>
      <c r="AN96" s="424"/>
      <c r="AO96" s="424"/>
      <c r="AP96" s="424"/>
      <c r="AQ96" s="424"/>
      <c r="AR96" s="424"/>
    </row>
    <row r="97" spans="2:44" ht="12">
      <c r="B97" s="566"/>
      <c r="E97" s="424"/>
      <c r="F97" s="474" t="s">
        <v>423</v>
      </c>
      <c r="G97" s="475" t="s">
        <v>590</v>
      </c>
      <c r="H97" s="476" t="s">
        <v>591</v>
      </c>
      <c r="I97" s="476" t="s">
        <v>592</v>
      </c>
      <c r="J97" s="476" t="s">
        <v>590</v>
      </c>
      <c r="K97" s="476" t="s">
        <v>590</v>
      </c>
      <c r="M97" s="474" t="s">
        <v>598</v>
      </c>
      <c r="N97" s="474" t="s">
        <v>593</v>
      </c>
      <c r="O97" s="475" t="s">
        <v>594</v>
      </c>
      <c r="P97" s="475" t="s">
        <v>595</v>
      </c>
      <c r="AI97" s="424"/>
      <c r="AJ97" s="424"/>
      <c r="AK97" s="424"/>
      <c r="AL97" s="424"/>
      <c r="AM97" s="424"/>
      <c r="AN97" s="424"/>
      <c r="AO97" s="424"/>
      <c r="AP97" s="424"/>
      <c r="AQ97" s="424"/>
      <c r="AR97" s="424"/>
    </row>
    <row r="98" spans="2:44" ht="12">
      <c r="B98" s="594" t="s">
        <v>596</v>
      </c>
      <c r="E98" s="424"/>
      <c r="G98" s="427"/>
      <c r="H98" s="427"/>
      <c r="I98" s="427"/>
      <c r="P98" s="539"/>
      <c r="AI98" s="424"/>
      <c r="AJ98" s="424"/>
      <c r="AK98" s="424"/>
      <c r="AL98" s="424"/>
      <c r="AM98" s="424"/>
      <c r="AN98" s="424"/>
      <c r="AO98" s="424"/>
      <c r="AP98" s="424"/>
      <c r="AQ98" s="424"/>
      <c r="AR98" s="424"/>
    </row>
    <row r="99" spans="2:44" ht="12">
      <c r="B99" s="566"/>
      <c r="C99" s="428" t="s">
        <v>442</v>
      </c>
      <c r="D99" s="428"/>
      <c r="E99" s="424"/>
      <c r="F99" s="477">
        <f>'Project Costs &amp; Basis'!F11</f>
        <v>0</v>
      </c>
      <c r="G99" s="478">
        <f t="shared" ref="G99:G104" si="3">F99</f>
        <v>0</v>
      </c>
      <c r="H99" s="784">
        <f>'Project Costs &amp; Basis'!J11</f>
        <v>0</v>
      </c>
      <c r="I99" s="784">
        <f>'Project Costs &amp; Basis'!H11+'Project Costs &amp; Basis'!L11</f>
        <v>0</v>
      </c>
      <c r="J99" s="480">
        <f>H99</f>
        <v>0</v>
      </c>
      <c r="K99" s="480">
        <f>I99</f>
        <v>0</v>
      </c>
      <c r="M99" s="479" t="e">
        <f>G99/G33</f>
        <v>#DIV/0!</v>
      </c>
      <c r="P99" s="539"/>
      <c r="AI99" s="424"/>
      <c r="AJ99" s="424"/>
      <c r="AK99" s="424"/>
      <c r="AL99" s="424"/>
      <c r="AM99" s="424"/>
      <c r="AN99" s="424"/>
      <c r="AO99" s="424"/>
      <c r="AP99" s="424"/>
      <c r="AQ99" s="424"/>
      <c r="AR99" s="424"/>
    </row>
    <row r="100" spans="2:44" ht="12">
      <c r="B100" s="566"/>
      <c r="C100" s="428" t="s">
        <v>597</v>
      </c>
      <c r="D100" s="428"/>
      <c r="E100" s="424"/>
      <c r="F100" s="477">
        <f>'Project Costs &amp; Basis'!F12</f>
        <v>0</v>
      </c>
      <c r="G100" s="478">
        <f t="shared" si="3"/>
        <v>0</v>
      </c>
      <c r="H100" s="784">
        <f>'Project Costs &amp; Basis'!J12</f>
        <v>0</v>
      </c>
      <c r="I100" s="784">
        <f>'Project Costs &amp; Basis'!H12+'Project Costs &amp; Basis'!L12</f>
        <v>0</v>
      </c>
      <c r="J100" s="480">
        <f t="shared" ref="J100:K104" si="4">H100</f>
        <v>0</v>
      </c>
      <c r="K100" s="480">
        <f t="shared" si="4"/>
        <v>0</v>
      </c>
      <c r="P100" s="539"/>
      <c r="AI100" s="424"/>
      <c r="AJ100" s="424"/>
      <c r="AK100" s="424"/>
      <c r="AL100" s="424"/>
      <c r="AM100" s="424"/>
      <c r="AN100" s="424"/>
      <c r="AO100" s="424"/>
      <c r="AP100" s="424"/>
      <c r="AQ100" s="424"/>
      <c r="AR100" s="424"/>
    </row>
    <row r="101" spans="2:44" ht="12">
      <c r="B101" s="566"/>
      <c r="C101" s="428" t="s">
        <v>444</v>
      </c>
      <c r="D101" s="428"/>
      <c r="E101" s="424"/>
      <c r="F101" s="477">
        <f>'Project Costs &amp; Basis'!F13</f>
        <v>0</v>
      </c>
      <c r="G101" s="478">
        <f t="shared" si="3"/>
        <v>0</v>
      </c>
      <c r="H101" s="784">
        <f>'Project Costs &amp; Basis'!J13</f>
        <v>0</v>
      </c>
      <c r="I101" s="784">
        <f>'Project Costs &amp; Basis'!H13+'Project Costs &amp; Basis'!L13</f>
        <v>0</v>
      </c>
      <c r="J101" s="480">
        <f t="shared" si="4"/>
        <v>0</v>
      </c>
      <c r="K101" s="480">
        <f t="shared" si="4"/>
        <v>0</v>
      </c>
      <c r="P101" s="539"/>
      <c r="X101" s="425"/>
      <c r="AI101" s="424"/>
      <c r="AJ101" s="424"/>
      <c r="AK101" s="424"/>
      <c r="AL101" s="424"/>
      <c r="AM101" s="424"/>
      <c r="AN101" s="424"/>
      <c r="AO101" s="424"/>
      <c r="AP101" s="424"/>
      <c r="AQ101" s="424"/>
      <c r="AR101" s="424"/>
    </row>
    <row r="102" spans="2:44" ht="12">
      <c r="B102" s="566"/>
      <c r="C102" s="481" t="s">
        <v>485</v>
      </c>
      <c r="D102" s="481"/>
      <c r="E102" s="424"/>
      <c r="F102" s="477">
        <f>'Project Costs &amp; Basis'!F14</f>
        <v>0</v>
      </c>
      <c r="G102" s="478">
        <f t="shared" si="3"/>
        <v>0</v>
      </c>
      <c r="H102" s="784">
        <f>'Project Costs &amp; Basis'!J14</f>
        <v>0</v>
      </c>
      <c r="I102" s="784">
        <f>'Project Costs &amp; Basis'!H14+'Project Costs &amp; Basis'!L14</f>
        <v>0</v>
      </c>
      <c r="J102" s="480">
        <f t="shared" si="4"/>
        <v>0</v>
      </c>
      <c r="K102" s="480">
        <f t="shared" si="4"/>
        <v>0</v>
      </c>
      <c r="P102" s="539"/>
      <c r="X102" s="425"/>
      <c r="AI102" s="424"/>
      <c r="AJ102" s="424"/>
      <c r="AK102" s="424"/>
      <c r="AL102" s="424"/>
      <c r="AM102" s="424"/>
      <c r="AN102" s="424"/>
      <c r="AO102" s="424"/>
      <c r="AP102" s="424"/>
      <c r="AQ102" s="424"/>
      <c r="AR102" s="424"/>
    </row>
    <row r="103" spans="2:44" ht="12">
      <c r="B103" s="566"/>
      <c r="C103" s="481" t="s">
        <v>599</v>
      </c>
      <c r="D103" s="481"/>
      <c r="E103" s="424"/>
      <c r="F103" s="477">
        <f>'Project Costs &amp; Basis'!F15</f>
        <v>0</v>
      </c>
      <c r="G103" s="478">
        <f t="shared" si="3"/>
        <v>0</v>
      </c>
      <c r="H103" s="784">
        <f>'Project Costs &amp; Basis'!J15</f>
        <v>0</v>
      </c>
      <c r="I103" s="784">
        <f>'Project Costs &amp; Basis'!H15+'Project Costs &amp; Basis'!L15</f>
        <v>0</v>
      </c>
      <c r="J103" s="480">
        <f t="shared" si="4"/>
        <v>0</v>
      </c>
      <c r="K103" s="480">
        <f t="shared" si="4"/>
        <v>0</v>
      </c>
      <c r="P103" s="539"/>
      <c r="T103" s="424"/>
      <c r="U103" s="424"/>
      <c r="V103" s="424"/>
      <c r="W103" s="424"/>
      <c r="X103" s="424"/>
      <c r="Y103" s="424"/>
      <c r="Z103" s="424"/>
      <c r="AI103" s="424"/>
      <c r="AJ103" s="424"/>
      <c r="AK103" s="424"/>
      <c r="AL103" s="424"/>
      <c r="AM103" s="424"/>
      <c r="AN103" s="424"/>
      <c r="AO103" s="424"/>
      <c r="AP103" s="424"/>
      <c r="AQ103" s="424"/>
      <c r="AR103" s="424"/>
    </row>
    <row r="104" spans="2:44" ht="12">
      <c r="B104" s="566"/>
      <c r="C104" s="481" t="s">
        <v>53</v>
      </c>
      <c r="D104" s="481"/>
      <c r="E104" s="424"/>
      <c r="F104" s="477">
        <f>'Project Costs &amp; Basis'!F16</f>
        <v>0</v>
      </c>
      <c r="G104" s="478">
        <f t="shared" si="3"/>
        <v>0</v>
      </c>
      <c r="H104" s="784">
        <f>'Project Costs &amp; Basis'!J16</f>
        <v>0</v>
      </c>
      <c r="I104" s="784">
        <f>'Project Costs &amp; Basis'!H16+'Project Costs &amp; Basis'!L16</f>
        <v>0</v>
      </c>
      <c r="J104" s="480">
        <f t="shared" si="4"/>
        <v>0</v>
      </c>
      <c r="K104" s="480">
        <f t="shared" si="4"/>
        <v>0</v>
      </c>
      <c r="P104" s="539"/>
      <c r="T104" s="424"/>
      <c r="U104" s="424"/>
      <c r="V104" s="424"/>
      <c r="W104" s="424"/>
      <c r="X104" s="424"/>
      <c r="Y104" s="424"/>
      <c r="Z104" s="424"/>
      <c r="AI104" s="424"/>
      <c r="AJ104" s="424"/>
      <c r="AK104" s="424"/>
      <c r="AL104" s="424"/>
      <c r="AM104" s="424"/>
      <c r="AN104" s="424"/>
      <c r="AO104" s="424"/>
      <c r="AP104" s="424"/>
      <c r="AQ104" s="424"/>
      <c r="AR104" s="424"/>
    </row>
    <row r="105" spans="2:44" ht="12">
      <c r="B105" s="594" t="s">
        <v>600</v>
      </c>
      <c r="E105" s="424"/>
      <c r="F105" s="482">
        <f>SUM(F99:F104)</f>
        <v>0</v>
      </c>
      <c r="G105" s="482">
        <f t="shared" ref="G105:K105" si="5">SUM(G99:G104)</f>
        <v>0</v>
      </c>
      <c r="H105" s="482">
        <f t="shared" si="5"/>
        <v>0</v>
      </c>
      <c r="I105" s="482">
        <f t="shared" si="5"/>
        <v>0</v>
      </c>
      <c r="J105" s="482">
        <f t="shared" si="5"/>
        <v>0</v>
      </c>
      <c r="K105" s="482">
        <f t="shared" si="5"/>
        <v>0</v>
      </c>
      <c r="N105" s="483" t="e">
        <f>G105/G193</f>
        <v>#DIV/0!</v>
      </c>
      <c r="O105" s="482" t="e">
        <f>G105/E233</f>
        <v>#DIV/0!</v>
      </c>
      <c r="P105" s="491" t="e">
        <f>G105/F233</f>
        <v>#DIV/0!</v>
      </c>
      <c r="AI105" s="424"/>
      <c r="AJ105" s="424"/>
      <c r="AK105" s="424"/>
      <c r="AL105" s="424"/>
      <c r="AM105" s="424"/>
      <c r="AN105" s="424"/>
      <c r="AO105" s="424"/>
      <c r="AP105" s="424"/>
      <c r="AQ105" s="424"/>
      <c r="AR105" s="424"/>
    </row>
    <row r="106" spans="2:44" ht="12">
      <c r="B106" s="566"/>
      <c r="E106" s="424"/>
      <c r="F106" s="427"/>
      <c r="G106" s="427"/>
      <c r="H106" s="427"/>
      <c r="I106" s="427"/>
      <c r="P106" s="539"/>
      <c r="AI106" s="424"/>
      <c r="AJ106" s="424"/>
      <c r="AK106" s="424"/>
      <c r="AL106" s="424"/>
      <c r="AM106" s="424"/>
      <c r="AN106" s="424"/>
      <c r="AO106" s="424"/>
      <c r="AP106" s="424"/>
      <c r="AQ106" s="424"/>
      <c r="AR106" s="424"/>
    </row>
    <row r="107" spans="2:44" ht="12">
      <c r="B107" s="594" t="s">
        <v>445</v>
      </c>
      <c r="E107" s="424"/>
      <c r="F107" s="427"/>
      <c r="G107" s="427"/>
      <c r="H107" s="427"/>
      <c r="I107" s="427"/>
      <c r="P107" s="539"/>
      <c r="AI107" s="424"/>
      <c r="AJ107" s="424"/>
      <c r="AK107" s="424"/>
      <c r="AL107" s="424"/>
      <c r="AM107" s="424"/>
      <c r="AN107" s="424"/>
      <c r="AO107" s="424"/>
      <c r="AP107" s="424"/>
      <c r="AQ107" s="424"/>
      <c r="AR107" s="424"/>
    </row>
    <row r="108" spans="2:44" ht="12">
      <c r="B108" s="566"/>
      <c r="C108" s="428" t="s">
        <v>425</v>
      </c>
      <c r="D108" s="428"/>
      <c r="E108" s="424"/>
      <c r="F108" s="477">
        <f>'Project Costs &amp; Basis'!F19</f>
        <v>0</v>
      </c>
      <c r="G108" s="478">
        <f>F108</f>
        <v>0</v>
      </c>
      <c r="H108" s="479">
        <f>'Project Costs &amp; Basis'!J19</f>
        <v>0</v>
      </c>
      <c r="I108" s="479">
        <f>'Project Costs &amp; Basis'!H19+'Project Costs &amp; Basis'!L19</f>
        <v>0</v>
      </c>
      <c r="J108" s="480">
        <f>H108</f>
        <v>0</v>
      </c>
      <c r="K108" s="480">
        <f>I108</f>
        <v>0</v>
      </c>
      <c r="P108" s="539"/>
      <c r="AI108" s="424"/>
      <c r="AJ108" s="424"/>
      <c r="AK108" s="424"/>
      <c r="AL108" s="424"/>
      <c r="AM108" s="424"/>
      <c r="AN108" s="424"/>
      <c r="AO108" s="424"/>
      <c r="AP108" s="424"/>
      <c r="AQ108" s="424"/>
      <c r="AR108" s="424"/>
    </row>
    <row r="109" spans="2:44" ht="12">
      <c r="B109" s="566"/>
      <c r="C109" s="428" t="s">
        <v>601</v>
      </c>
      <c r="D109" s="428"/>
      <c r="E109" s="634"/>
      <c r="F109" s="477">
        <f>'Project Costs &amp; Basis'!F20</f>
        <v>0</v>
      </c>
      <c r="G109" s="478">
        <f>F109</f>
        <v>0</v>
      </c>
      <c r="H109" s="479">
        <f>'Project Costs &amp; Basis'!J20</f>
        <v>0</v>
      </c>
      <c r="I109" s="479">
        <f>'Project Costs &amp; Basis'!H20+'Project Costs &amp; Basis'!L20</f>
        <v>0</v>
      </c>
      <c r="J109" s="480">
        <f t="shared" ref="J109:K110" si="6">H109</f>
        <v>0</v>
      </c>
      <c r="K109" s="480">
        <f t="shared" si="6"/>
        <v>0</v>
      </c>
      <c r="L109" s="1388" t="s">
        <v>602</v>
      </c>
      <c r="M109" s="1388"/>
      <c r="N109" s="1388"/>
      <c r="O109" s="1388"/>
      <c r="P109" s="539"/>
      <c r="AI109" s="424"/>
      <c r="AJ109" s="424"/>
      <c r="AK109" s="424"/>
      <c r="AL109" s="424"/>
      <c r="AM109" s="424"/>
      <c r="AN109" s="424"/>
      <c r="AO109" s="424"/>
      <c r="AP109" s="424"/>
      <c r="AQ109" s="424"/>
      <c r="AR109" s="424"/>
    </row>
    <row r="110" spans="2:44" ht="12">
      <c r="B110" s="566"/>
      <c r="C110" s="481" t="s">
        <v>53</v>
      </c>
      <c r="D110" s="481"/>
      <c r="E110" s="424"/>
      <c r="F110" s="477">
        <f>'Project Costs &amp; Basis'!F21</f>
        <v>0</v>
      </c>
      <c r="G110" s="478">
        <f>F110</f>
        <v>0</v>
      </c>
      <c r="H110" s="479">
        <f>'Project Costs &amp; Basis'!J21</f>
        <v>0</v>
      </c>
      <c r="I110" s="479">
        <f>'Project Costs &amp; Basis'!H21+'Project Costs &amp; Basis'!L21</f>
        <v>0</v>
      </c>
      <c r="J110" s="480">
        <f t="shared" si="6"/>
        <v>0</v>
      </c>
      <c r="K110" s="480">
        <f t="shared" si="6"/>
        <v>0</v>
      </c>
      <c r="P110" s="539"/>
      <c r="AI110" s="424"/>
      <c r="AJ110" s="424"/>
      <c r="AK110" s="424"/>
      <c r="AL110" s="424"/>
      <c r="AM110" s="424"/>
      <c r="AN110" s="424"/>
      <c r="AO110" s="424"/>
      <c r="AP110" s="424"/>
      <c r="AQ110" s="424"/>
      <c r="AR110" s="424"/>
    </row>
    <row r="111" spans="2:44" ht="12">
      <c r="B111" s="594" t="s">
        <v>600</v>
      </c>
      <c r="E111" s="424"/>
      <c r="F111" s="482">
        <f>SUM(F108:F110)</f>
        <v>0</v>
      </c>
      <c r="G111" s="482">
        <f t="shared" ref="G111:K111" si="7">SUM(G108:G110)</f>
        <v>0</v>
      </c>
      <c r="H111" s="482">
        <f t="shared" si="7"/>
        <v>0</v>
      </c>
      <c r="I111" s="482">
        <f t="shared" si="7"/>
        <v>0</v>
      </c>
      <c r="J111" s="482">
        <f t="shared" si="7"/>
        <v>0</v>
      </c>
      <c r="K111" s="482">
        <f t="shared" si="7"/>
        <v>0</v>
      </c>
      <c r="N111" s="483" t="e">
        <f>G111/G193</f>
        <v>#DIV/0!</v>
      </c>
      <c r="O111" s="482" t="e">
        <f>G111/E233</f>
        <v>#DIV/0!</v>
      </c>
      <c r="P111" s="491" t="e">
        <f>G111/F233</f>
        <v>#DIV/0!</v>
      </c>
      <c r="AI111" s="424"/>
      <c r="AJ111" s="424"/>
      <c r="AK111" s="424"/>
      <c r="AL111" s="424"/>
      <c r="AM111" s="424"/>
      <c r="AN111" s="424"/>
      <c r="AO111" s="424"/>
      <c r="AP111" s="424"/>
      <c r="AQ111" s="424"/>
      <c r="AR111" s="424"/>
    </row>
    <row r="112" spans="2:44" ht="12">
      <c r="B112" s="566"/>
      <c r="E112" s="424"/>
      <c r="F112" s="427"/>
      <c r="G112" s="427"/>
      <c r="H112" s="427"/>
      <c r="I112" s="427"/>
      <c r="P112" s="539"/>
      <c r="AI112" s="424"/>
      <c r="AJ112" s="424"/>
      <c r="AK112" s="424"/>
      <c r="AL112" s="424"/>
      <c r="AM112" s="424"/>
      <c r="AN112" s="424"/>
      <c r="AO112" s="424"/>
      <c r="AP112" s="424"/>
      <c r="AQ112" s="424"/>
      <c r="AR112" s="424"/>
    </row>
    <row r="113" spans="2:44" ht="12.6" thickBot="1">
      <c r="B113" s="594" t="s">
        <v>603</v>
      </c>
      <c r="E113" s="424"/>
      <c r="H113" s="427"/>
      <c r="I113" s="427"/>
      <c r="J113" s="425"/>
      <c r="N113" s="447"/>
      <c r="P113" s="539"/>
      <c r="AI113" s="424"/>
      <c r="AJ113" s="424"/>
      <c r="AK113" s="424"/>
      <c r="AL113" s="424"/>
      <c r="AM113" s="424"/>
      <c r="AN113" s="424"/>
      <c r="AO113" s="424"/>
      <c r="AP113" s="424"/>
      <c r="AQ113" s="424"/>
      <c r="AR113" s="424"/>
    </row>
    <row r="114" spans="2:44" ht="12">
      <c r="B114" s="566"/>
      <c r="C114" s="428" t="s">
        <v>426</v>
      </c>
      <c r="D114" s="428"/>
      <c r="E114" s="424"/>
      <c r="F114" s="477">
        <f>'Project Costs &amp; Basis'!F24</f>
        <v>0</v>
      </c>
      <c r="G114" s="478">
        <f t="shared" ref="G114:G123" si="8">F114</f>
        <v>0</v>
      </c>
      <c r="H114" s="784">
        <f>'Project Costs &amp; Basis'!J24</f>
        <v>0</v>
      </c>
      <c r="I114" s="784">
        <f>'Project Costs &amp; Basis'!H24+'Project Costs &amp; Basis'!L24</f>
        <v>0</v>
      </c>
      <c r="J114" s="480">
        <f>H114</f>
        <v>0</v>
      </c>
      <c r="K114" s="480">
        <f>I114</f>
        <v>0</v>
      </c>
      <c r="L114" s="629" t="s">
        <v>604</v>
      </c>
      <c r="M114" s="1405" t="s">
        <v>605</v>
      </c>
      <c r="N114" s="1406"/>
      <c r="O114" s="1406"/>
      <c r="P114" s="1407"/>
      <c r="AI114" s="424"/>
      <c r="AJ114" s="424"/>
      <c r="AK114" s="424"/>
      <c r="AL114" s="424"/>
      <c r="AM114" s="424"/>
      <c r="AN114" s="424"/>
      <c r="AO114" s="424"/>
      <c r="AP114" s="424"/>
      <c r="AQ114" s="424"/>
      <c r="AR114" s="424"/>
    </row>
    <row r="115" spans="2:44" ht="12">
      <c r="B115" s="566"/>
      <c r="C115" s="428" t="s">
        <v>427</v>
      </c>
      <c r="D115" s="428"/>
      <c r="E115" s="424"/>
      <c r="F115" s="477">
        <f>'Project Costs &amp; Basis'!F25</f>
        <v>0</v>
      </c>
      <c r="G115" s="478">
        <f t="shared" si="8"/>
        <v>0</v>
      </c>
      <c r="H115" s="784">
        <f>'Project Costs &amp; Basis'!J25</f>
        <v>0</v>
      </c>
      <c r="I115" s="784">
        <f>'Project Costs &amp; Basis'!H25+'Project Costs &amp; Basis'!L25</f>
        <v>0</v>
      </c>
      <c r="J115" s="480">
        <f t="shared" ref="J115:K123" si="9">H115</f>
        <v>0</v>
      </c>
      <c r="K115" s="480">
        <f t="shared" si="9"/>
        <v>0</v>
      </c>
      <c r="L115" s="625"/>
      <c r="M115" s="626" t="s">
        <v>1379</v>
      </c>
      <c r="N115" s="626" t="s">
        <v>606</v>
      </c>
      <c r="O115" s="626" t="s">
        <v>607</v>
      </c>
      <c r="P115" s="626" t="s">
        <v>608</v>
      </c>
      <c r="AI115" s="424"/>
      <c r="AJ115" s="424"/>
      <c r="AK115" s="424"/>
      <c r="AL115" s="424"/>
      <c r="AM115" s="424"/>
      <c r="AN115" s="424"/>
      <c r="AO115" s="424"/>
      <c r="AP115" s="424"/>
      <c r="AQ115" s="424"/>
      <c r="AR115" s="424"/>
    </row>
    <row r="116" spans="2:44" ht="12.6" thickBot="1">
      <c r="B116" s="566"/>
      <c r="C116" s="428" t="s">
        <v>428</v>
      </c>
      <c r="D116" s="428"/>
      <c r="E116" s="424"/>
      <c r="F116" s="477">
        <f>'Project Costs &amp; Basis'!F26</f>
        <v>0</v>
      </c>
      <c r="G116" s="478">
        <f t="shared" si="8"/>
        <v>0</v>
      </c>
      <c r="H116" s="784">
        <f>'Project Costs &amp; Basis'!J26</f>
        <v>0</v>
      </c>
      <c r="I116" s="784">
        <f>'Project Costs &amp; Basis'!H26+'Project Costs &amp; Basis'!L26</f>
        <v>0</v>
      </c>
      <c r="J116" s="480">
        <f t="shared" si="9"/>
        <v>0</v>
      </c>
      <c r="K116" s="480">
        <f t="shared" si="9"/>
        <v>0</v>
      </c>
      <c r="L116" s="615" t="str">
        <f>IF(OR(G21="Select",G21="Yes"), "N/A", IF(L121&lt;=0.14,"PASS","FAIL"))</f>
        <v>N/A</v>
      </c>
      <c r="M116" s="627" t="str">
        <f>IF(OR(G21="No",G21="Select",G17="Select",G17="Acquisition/Rehabilitation",G17="Rehabilitation (incl. Resyndication)",G18="4% (30% PVC)"), "N/A", IF(L121&lt;=0.1,"PASS","FAIL"))</f>
        <v>N/A</v>
      </c>
      <c r="N116" s="627" t="str">
        <f>IF(OR(E233&lt;=60,G21="No",G21="Select",G17="Select",G17="Acquisition/Rehabilitation",G17="Rehabilitation (incl. Resyndication)",G18="4% (30% PVC)"), "N/A", IF(L121&lt;=0.08,"PASS","FAIL"))</f>
        <v>N/A</v>
      </c>
      <c r="O116" s="628" t="str">
        <f>IF(OR(G21="No",G21="Select",G17="Select",G17="New Construction",G18="4% (30% PVC)"), "N/A", IF(L121&lt;=0.1,"PASS","FAIL"))</f>
        <v>N/A</v>
      </c>
      <c r="P116" s="627" t="str">
        <f>IF(OR(G21="No",G21="Select",G18="Select",G18="9% (70% PVC)", G18 = "4%+9% (30%+70% PVC)"), "N/A", IF(L121&lt;=0.1,"PASS","FAIL"))</f>
        <v>N/A</v>
      </c>
      <c r="AI116" s="424"/>
      <c r="AJ116" s="424"/>
      <c r="AK116" s="424"/>
      <c r="AL116" s="424"/>
      <c r="AM116" s="424"/>
      <c r="AN116" s="424"/>
      <c r="AO116" s="424"/>
      <c r="AP116" s="424"/>
      <c r="AQ116" s="424"/>
      <c r="AR116" s="424"/>
    </row>
    <row r="117" spans="2:44" ht="12">
      <c r="B117" s="566"/>
      <c r="C117" s="428" t="s">
        <v>429</v>
      </c>
      <c r="D117" s="428"/>
      <c r="E117" s="424"/>
      <c r="F117" s="477">
        <f>'Project Costs &amp; Basis'!F27</f>
        <v>0</v>
      </c>
      <c r="G117" s="478">
        <f t="shared" si="8"/>
        <v>0</v>
      </c>
      <c r="H117" s="784">
        <f>'Project Costs &amp; Basis'!J27</f>
        <v>0</v>
      </c>
      <c r="I117" s="784">
        <f>'Project Costs &amp; Basis'!H27+'Project Costs &amp; Basis'!L27</f>
        <v>0</v>
      </c>
      <c r="J117" s="480">
        <f t="shared" si="9"/>
        <v>0</v>
      </c>
      <c r="K117" s="480">
        <f t="shared" si="9"/>
        <v>0</v>
      </c>
      <c r="P117" s="539"/>
      <c r="AI117" s="424"/>
      <c r="AJ117" s="424"/>
      <c r="AK117" s="424"/>
      <c r="AL117" s="424"/>
      <c r="AM117" s="424"/>
      <c r="AN117" s="424"/>
      <c r="AO117" s="424"/>
      <c r="AP117" s="424"/>
      <c r="AQ117" s="424"/>
      <c r="AR117" s="424"/>
    </row>
    <row r="118" spans="2:44" ht="12">
      <c r="B118" s="566"/>
      <c r="C118" s="428" t="s">
        <v>452</v>
      </c>
      <c r="D118" s="428"/>
      <c r="E118" s="424"/>
      <c r="F118" s="477">
        <f>'Project Costs &amp; Basis'!F28</f>
        <v>0</v>
      </c>
      <c r="G118" s="478">
        <f t="shared" si="8"/>
        <v>0</v>
      </c>
      <c r="H118" s="784">
        <f>'Project Costs &amp; Basis'!J28</f>
        <v>0</v>
      </c>
      <c r="I118" s="784">
        <f>'Project Costs &amp; Basis'!H28+'Project Costs &amp; Basis'!L28</f>
        <v>0</v>
      </c>
      <c r="J118" s="480">
        <f t="shared" si="9"/>
        <v>0</v>
      </c>
      <c r="K118" s="480">
        <f t="shared" si="9"/>
        <v>0</v>
      </c>
      <c r="L118" s="635" t="e">
        <f>G118/($G$124-$G$118-$G$119-$G$120+$G$111+$G$128)</f>
        <v>#DIV/0!</v>
      </c>
      <c r="M118" s="614" t="s">
        <v>609</v>
      </c>
      <c r="P118" s="539"/>
      <c r="AI118" s="424"/>
      <c r="AJ118" s="424"/>
      <c r="AK118" s="424"/>
      <c r="AL118" s="424"/>
      <c r="AM118" s="424"/>
      <c r="AN118" s="424"/>
      <c r="AO118" s="424"/>
      <c r="AP118" s="424"/>
      <c r="AQ118" s="424"/>
      <c r="AR118" s="424"/>
    </row>
    <row r="119" spans="2:44" ht="12">
      <c r="B119" s="566"/>
      <c r="C119" s="428" t="s">
        <v>453</v>
      </c>
      <c r="D119" s="428"/>
      <c r="E119" s="424"/>
      <c r="F119" s="477">
        <f>'Project Costs &amp; Basis'!F29</f>
        <v>0</v>
      </c>
      <c r="G119" s="478">
        <f t="shared" si="8"/>
        <v>0</v>
      </c>
      <c r="H119" s="784">
        <f>'Project Costs &amp; Basis'!J29</f>
        <v>0</v>
      </c>
      <c r="I119" s="784">
        <f>'Project Costs &amp; Basis'!H29+'Project Costs &amp; Basis'!L29</f>
        <v>0</v>
      </c>
      <c r="J119" s="480">
        <f t="shared" si="9"/>
        <v>0</v>
      </c>
      <c r="K119" s="480">
        <f t="shared" si="9"/>
        <v>0</v>
      </c>
      <c r="L119" s="635" t="e">
        <f>G119/($G$124-$G$118-$G$119-$G$120+$G$111+$G$128)</f>
        <v>#DIV/0!</v>
      </c>
      <c r="M119" s="614" t="s">
        <v>610</v>
      </c>
      <c r="P119" s="539"/>
      <c r="AI119" s="424"/>
      <c r="AJ119" s="424"/>
      <c r="AK119" s="424"/>
      <c r="AL119" s="424"/>
      <c r="AM119" s="424"/>
      <c r="AN119" s="424"/>
      <c r="AO119" s="424"/>
      <c r="AP119" s="424"/>
      <c r="AQ119" s="424"/>
      <c r="AR119" s="424"/>
    </row>
    <row r="120" spans="2:44" ht="12">
      <c r="B120" s="566"/>
      <c r="C120" s="428" t="s">
        <v>454</v>
      </c>
      <c r="D120" s="428"/>
      <c r="E120" s="634"/>
      <c r="F120" s="477">
        <f>'Project Costs &amp; Basis'!F30</f>
        <v>0</v>
      </c>
      <c r="G120" s="478">
        <f t="shared" si="8"/>
        <v>0</v>
      </c>
      <c r="H120" s="784">
        <f>'Project Costs &amp; Basis'!J30</f>
        <v>0</v>
      </c>
      <c r="I120" s="784">
        <f>'Project Costs &amp; Basis'!H30+'Project Costs &amp; Basis'!L30</f>
        <v>0</v>
      </c>
      <c r="J120" s="480">
        <f t="shared" si="9"/>
        <v>0</v>
      </c>
      <c r="K120" s="480">
        <f t="shared" si="9"/>
        <v>0</v>
      </c>
      <c r="L120" s="635" t="e">
        <f>G120/($G$124-$G$118-$G$119-$G$120+$G$111+$G$128)</f>
        <v>#DIV/0!</v>
      </c>
      <c r="M120" s="614" t="s">
        <v>609</v>
      </c>
      <c r="P120" s="539"/>
      <c r="AI120" s="424"/>
      <c r="AJ120" s="424"/>
      <c r="AK120" s="424"/>
      <c r="AL120" s="424"/>
      <c r="AM120" s="424"/>
      <c r="AN120" s="424"/>
      <c r="AO120" s="424"/>
      <c r="AP120" s="424"/>
      <c r="AQ120" s="424"/>
      <c r="AR120" s="424"/>
    </row>
    <row r="121" spans="2:44" ht="12">
      <c r="B121" s="566"/>
      <c r="C121" s="481" t="s">
        <v>430</v>
      </c>
      <c r="D121" s="481"/>
      <c r="E121" s="636"/>
      <c r="F121" s="477">
        <f>'Project Costs &amp; Basis'!F31</f>
        <v>0</v>
      </c>
      <c r="G121" s="478">
        <f t="shared" si="8"/>
        <v>0</v>
      </c>
      <c r="H121" s="784">
        <f>'Project Costs &amp; Basis'!J31</f>
        <v>0</v>
      </c>
      <c r="I121" s="784">
        <f>'Project Costs &amp; Basis'!H31+'Project Costs &amp; Basis'!L31</f>
        <v>0</v>
      </c>
      <c r="J121" s="480">
        <f t="shared" si="9"/>
        <v>0</v>
      </c>
      <c r="K121" s="480">
        <f t="shared" si="9"/>
        <v>0</v>
      </c>
      <c r="L121" s="484" t="e">
        <f>SUM(L118:L120)</f>
        <v>#DIV/0!</v>
      </c>
      <c r="M121" s="487" t="s">
        <v>611</v>
      </c>
      <c r="P121" s="539"/>
      <c r="AI121" s="424"/>
      <c r="AJ121" s="424"/>
      <c r="AK121" s="424"/>
      <c r="AL121" s="424"/>
      <c r="AM121" s="424"/>
      <c r="AN121" s="424"/>
      <c r="AO121" s="424"/>
      <c r="AP121" s="424"/>
      <c r="AQ121" s="424"/>
      <c r="AR121" s="424"/>
    </row>
    <row r="122" spans="2:44" ht="12">
      <c r="B122" s="566"/>
      <c r="C122" s="481" t="s">
        <v>430</v>
      </c>
      <c r="D122" s="481"/>
      <c r="E122" s="636"/>
      <c r="F122" s="477">
        <f>'Project Costs &amp; Basis'!F32</f>
        <v>0</v>
      </c>
      <c r="G122" s="478">
        <f t="shared" si="8"/>
        <v>0</v>
      </c>
      <c r="H122" s="784">
        <f>'Project Costs &amp; Basis'!J32</f>
        <v>0</v>
      </c>
      <c r="I122" s="784">
        <f>'Project Costs &amp; Basis'!H32+'Project Costs &amp; Basis'!L32</f>
        <v>0</v>
      </c>
      <c r="J122" s="480">
        <f t="shared" si="9"/>
        <v>0</v>
      </c>
      <c r="K122" s="480">
        <f t="shared" si="9"/>
        <v>0</v>
      </c>
      <c r="L122" s="485"/>
      <c r="P122" s="539"/>
      <c r="AI122" s="424"/>
      <c r="AJ122" s="424"/>
      <c r="AK122" s="424"/>
      <c r="AL122" s="424"/>
      <c r="AM122" s="424"/>
      <c r="AN122" s="424"/>
      <c r="AO122" s="424"/>
      <c r="AP122" s="424"/>
      <c r="AQ122" s="424"/>
      <c r="AR122" s="424"/>
    </row>
    <row r="123" spans="2:44" ht="12">
      <c r="B123" s="566"/>
      <c r="C123" s="481" t="s">
        <v>430</v>
      </c>
      <c r="D123" s="481"/>
      <c r="E123" s="424"/>
      <c r="F123" s="477">
        <f>'Project Costs &amp; Basis'!F33</f>
        <v>0</v>
      </c>
      <c r="G123" s="478">
        <f t="shared" si="8"/>
        <v>0</v>
      </c>
      <c r="H123" s="784">
        <f>'Project Costs &amp; Basis'!J33</f>
        <v>0</v>
      </c>
      <c r="I123" s="784">
        <f>'Project Costs &amp; Basis'!H33+'Project Costs &amp; Basis'!L33</f>
        <v>0</v>
      </c>
      <c r="J123" s="480">
        <f t="shared" si="9"/>
        <v>0</v>
      </c>
      <c r="K123" s="480">
        <f t="shared" si="9"/>
        <v>0</v>
      </c>
      <c r="P123" s="539"/>
      <c r="AI123" s="424"/>
      <c r="AJ123" s="424"/>
      <c r="AK123" s="424"/>
      <c r="AL123" s="424"/>
      <c r="AM123" s="424"/>
      <c r="AN123" s="424"/>
      <c r="AO123" s="424"/>
      <c r="AP123" s="424"/>
      <c r="AQ123" s="424"/>
      <c r="AR123" s="424"/>
    </row>
    <row r="124" spans="2:44" ht="12">
      <c r="B124" s="637" t="s">
        <v>600</v>
      </c>
      <c r="C124" s="427"/>
      <c r="D124" s="427"/>
      <c r="E124" s="424"/>
      <c r="F124" s="482">
        <f>SUM(F114:F123)</f>
        <v>0</v>
      </c>
      <c r="G124" s="482">
        <f t="shared" ref="G124:K124" si="10">SUM(G114:G123)</f>
        <v>0</v>
      </c>
      <c r="H124" s="482">
        <f t="shared" si="10"/>
        <v>0</v>
      </c>
      <c r="I124" s="482">
        <f t="shared" si="10"/>
        <v>0</v>
      </c>
      <c r="J124" s="482">
        <f t="shared" si="10"/>
        <v>0</v>
      </c>
      <c r="K124" s="482">
        <f t="shared" si="10"/>
        <v>0</v>
      </c>
      <c r="N124" s="483" t="e">
        <f>G124/G193</f>
        <v>#DIV/0!</v>
      </c>
      <c r="O124" s="482" t="e">
        <f>G124/E233</f>
        <v>#DIV/0!</v>
      </c>
      <c r="P124" s="491" t="e">
        <f>G124/F233</f>
        <v>#DIV/0!</v>
      </c>
      <c r="AI124" s="424"/>
      <c r="AJ124" s="424"/>
      <c r="AK124" s="424"/>
      <c r="AL124" s="424"/>
      <c r="AM124" s="424"/>
      <c r="AN124" s="424"/>
      <c r="AO124" s="424"/>
      <c r="AP124" s="424"/>
      <c r="AQ124" s="424"/>
      <c r="AR124" s="424"/>
    </row>
    <row r="125" spans="2:44" ht="12">
      <c r="B125" s="637"/>
      <c r="C125" s="427"/>
      <c r="D125" s="427"/>
      <c r="E125" s="424"/>
      <c r="F125" s="427"/>
      <c r="G125" s="427"/>
      <c r="H125" s="427"/>
      <c r="I125" s="427"/>
      <c r="J125" s="453"/>
      <c r="K125" s="427"/>
      <c r="L125" s="638"/>
      <c r="P125" s="539"/>
      <c r="AI125" s="424"/>
      <c r="AJ125" s="424"/>
      <c r="AK125" s="424"/>
      <c r="AL125" s="424"/>
      <c r="AM125" s="424"/>
      <c r="AN125" s="424"/>
      <c r="AO125" s="424"/>
      <c r="AP125" s="424"/>
      <c r="AQ125" s="424"/>
      <c r="AR125" s="424"/>
    </row>
    <row r="126" spans="2:44" ht="12.6" thickBot="1">
      <c r="B126" s="594" t="s">
        <v>612</v>
      </c>
      <c r="C126" s="427"/>
      <c r="D126" s="427"/>
      <c r="E126" s="424"/>
      <c r="F126" s="427"/>
      <c r="G126" s="427"/>
      <c r="H126" s="427"/>
      <c r="I126" s="427"/>
      <c r="J126" s="427"/>
      <c r="K126" s="427"/>
      <c r="P126" s="539"/>
      <c r="AI126" s="424"/>
      <c r="AJ126" s="424"/>
      <c r="AK126" s="424"/>
      <c r="AL126" s="424"/>
      <c r="AM126" s="424"/>
      <c r="AN126" s="424"/>
      <c r="AO126" s="424"/>
      <c r="AP126" s="424"/>
      <c r="AQ126" s="424"/>
      <c r="AR126" s="424"/>
    </row>
    <row r="127" spans="2:44" ht="12.6" thickBot="1">
      <c r="B127" s="566"/>
      <c r="C127" s="428" t="s">
        <v>432</v>
      </c>
      <c r="D127" s="428"/>
      <c r="E127" s="424"/>
      <c r="F127" s="477">
        <f>'Project Costs &amp; Basis'!F37</f>
        <v>0</v>
      </c>
      <c r="G127" s="478">
        <f>F127</f>
        <v>0</v>
      </c>
      <c r="H127" s="784">
        <f>'Project Costs &amp; Basis'!J37</f>
        <v>0</v>
      </c>
      <c r="I127" s="784">
        <f>'Project Costs &amp; Basis'!H37+'Project Costs &amp; Basis'!L37</f>
        <v>0</v>
      </c>
      <c r="J127" s="480">
        <f>H127</f>
        <v>0</v>
      </c>
      <c r="K127" s="480">
        <f>I127</f>
        <v>0</v>
      </c>
      <c r="L127" s="486" t="e">
        <f>G127/(G111+G124-G118-G119-G120)</f>
        <v>#DIV/0!</v>
      </c>
      <c r="M127" s="487" t="s">
        <v>611</v>
      </c>
      <c r="O127" s="630" t="str">
        <f>IF(OR(G16="Stage 3 (Allocation Certification)",G16="Select"),"N/A", IF(L127&lt;5%, "FAIL", IF(AND(G17="New Construction",L127&gt;10%),"FAIL",IF(L127&gt;20%,"FAIL", "PASS"))))</f>
        <v>N/A</v>
      </c>
      <c r="P127" s="539"/>
      <c r="R127" s="445"/>
      <c r="S127" s="445"/>
      <c r="AI127" s="424"/>
      <c r="AJ127" s="424"/>
      <c r="AK127" s="424"/>
      <c r="AL127" s="424"/>
      <c r="AM127" s="424"/>
      <c r="AN127" s="424"/>
      <c r="AO127" s="424"/>
      <c r="AP127" s="424"/>
      <c r="AQ127" s="424"/>
      <c r="AR127" s="424"/>
    </row>
    <row r="128" spans="2:44" ht="12">
      <c r="B128" s="637" t="s">
        <v>600</v>
      </c>
      <c r="C128" s="427"/>
      <c r="D128" s="427"/>
      <c r="E128" s="424"/>
      <c r="F128" s="482">
        <f>SUM(F127:F127)</f>
        <v>0</v>
      </c>
      <c r="G128" s="482">
        <f t="shared" ref="G128:K128" si="11">SUM(G127:G127)</f>
        <v>0</v>
      </c>
      <c r="H128" s="482">
        <f t="shared" si="11"/>
        <v>0</v>
      </c>
      <c r="I128" s="482">
        <f t="shared" si="11"/>
        <v>0</v>
      </c>
      <c r="J128" s="482">
        <f t="shared" si="11"/>
        <v>0</v>
      </c>
      <c r="K128" s="482">
        <f t="shared" si="11"/>
        <v>0</v>
      </c>
      <c r="N128" s="483" t="e">
        <f>G128/G193</f>
        <v>#DIV/0!</v>
      </c>
      <c r="O128" s="488" t="e">
        <f>G128/E233</f>
        <v>#DIV/0!</v>
      </c>
      <c r="P128" s="491" t="e">
        <f>G128/F233</f>
        <v>#DIV/0!</v>
      </c>
      <c r="AI128" s="424"/>
      <c r="AJ128" s="424"/>
      <c r="AK128" s="424"/>
      <c r="AL128" s="424"/>
      <c r="AM128" s="424"/>
      <c r="AN128" s="424"/>
      <c r="AO128" s="424"/>
      <c r="AP128" s="424"/>
      <c r="AQ128" s="424"/>
      <c r="AR128" s="424"/>
    </row>
    <row r="129" spans="2:44" ht="12">
      <c r="B129" s="637"/>
      <c r="C129" s="427"/>
      <c r="D129" s="427"/>
      <c r="E129" s="424"/>
      <c r="F129" s="427"/>
      <c r="G129" s="427"/>
      <c r="H129" s="427"/>
      <c r="I129" s="427"/>
      <c r="J129" s="453"/>
      <c r="K129" s="427"/>
      <c r="L129" s="1388" t="s">
        <v>1502</v>
      </c>
      <c r="M129" s="1388"/>
      <c r="N129" s="1388"/>
      <c r="O129" s="1388"/>
      <c r="P129" s="539"/>
      <c r="AI129" s="424"/>
      <c r="AJ129" s="424"/>
      <c r="AK129" s="424"/>
      <c r="AL129" s="424"/>
      <c r="AM129" s="424"/>
      <c r="AN129" s="424"/>
      <c r="AO129" s="424"/>
      <c r="AP129" s="424"/>
      <c r="AQ129" s="424"/>
      <c r="AR129" s="424"/>
    </row>
    <row r="130" spans="2:44" ht="12">
      <c r="B130" s="637" t="s">
        <v>459</v>
      </c>
      <c r="C130" s="427"/>
      <c r="D130" s="427"/>
      <c r="E130" s="424"/>
      <c r="F130" s="427"/>
      <c r="G130" s="427"/>
      <c r="H130" s="427"/>
      <c r="I130" s="427"/>
      <c r="J130" s="427"/>
      <c r="K130" s="427"/>
      <c r="M130" s="424"/>
      <c r="P130" s="539"/>
      <c r="AI130" s="424"/>
      <c r="AJ130" s="424"/>
      <c r="AK130" s="424"/>
      <c r="AL130" s="424"/>
      <c r="AM130" s="424"/>
      <c r="AN130" s="424"/>
      <c r="AO130" s="424"/>
      <c r="AP130" s="424"/>
      <c r="AQ130" s="424"/>
      <c r="AR130" s="424"/>
    </row>
    <row r="131" spans="2:44" ht="12">
      <c r="B131" s="639"/>
      <c r="C131" s="481" t="s">
        <v>460</v>
      </c>
      <c r="D131" s="481"/>
      <c r="E131" s="424"/>
      <c r="F131" s="477">
        <f>'Project Costs &amp; Basis'!F40</f>
        <v>0</v>
      </c>
      <c r="G131" s="478">
        <f>F131</f>
        <v>0</v>
      </c>
      <c r="H131" s="784">
        <f>'Project Costs &amp; Basis'!J40</f>
        <v>0</v>
      </c>
      <c r="I131" s="784">
        <f>'Project Costs &amp; Basis'!H40+'Project Costs &amp; Basis'!L40</f>
        <v>0</v>
      </c>
      <c r="J131" s="480">
        <f>H131</f>
        <v>0</v>
      </c>
      <c r="K131" s="480">
        <f>I131</f>
        <v>0</v>
      </c>
      <c r="L131" s="451"/>
      <c r="N131" s="428"/>
      <c r="P131" s="539"/>
      <c r="AI131" s="424"/>
      <c r="AJ131" s="424"/>
      <c r="AK131" s="424"/>
      <c r="AL131" s="424"/>
      <c r="AM131" s="424"/>
      <c r="AN131" s="424"/>
      <c r="AO131" s="424"/>
      <c r="AP131" s="424"/>
      <c r="AQ131" s="424"/>
      <c r="AR131" s="424"/>
    </row>
    <row r="132" spans="2:44" ht="12">
      <c r="B132" s="639"/>
      <c r="C132" s="481" t="s">
        <v>461</v>
      </c>
      <c r="D132" s="481"/>
      <c r="E132" s="424"/>
      <c r="F132" s="477">
        <f>'Project Costs &amp; Basis'!F41</f>
        <v>0</v>
      </c>
      <c r="G132" s="478">
        <f>F132</f>
        <v>0</v>
      </c>
      <c r="H132" s="784">
        <f>'Project Costs &amp; Basis'!J41</f>
        <v>0</v>
      </c>
      <c r="I132" s="784">
        <f>'Project Costs &amp; Basis'!H41+'Project Costs &amp; Basis'!L41</f>
        <v>0</v>
      </c>
      <c r="J132" s="480">
        <f t="shared" ref="J132:K134" si="12">H132</f>
        <v>0</v>
      </c>
      <c r="K132" s="480">
        <f t="shared" si="12"/>
        <v>0</v>
      </c>
      <c r="L132" s="635" t="e">
        <f>(SUM(G131:G132)/(G124+G128+G111-G118-G119-G120))</f>
        <v>#DIV/0!</v>
      </c>
      <c r="M132" s="614" t="s">
        <v>613</v>
      </c>
      <c r="N132" s="640"/>
      <c r="O132" s="453"/>
      <c r="P132" s="539"/>
      <c r="AI132" s="424"/>
      <c r="AJ132" s="424"/>
      <c r="AK132" s="424"/>
      <c r="AL132" s="424"/>
      <c r="AM132" s="424"/>
      <c r="AN132" s="424"/>
      <c r="AO132" s="424"/>
      <c r="AP132" s="424"/>
      <c r="AQ132" s="424"/>
      <c r="AR132" s="424"/>
    </row>
    <row r="133" spans="2:44" ht="12.6" thickBot="1">
      <c r="B133" s="639"/>
      <c r="C133" s="481" t="s">
        <v>614</v>
      </c>
      <c r="D133" s="481"/>
      <c r="E133" s="424"/>
      <c r="F133" s="477">
        <f>'Project Costs &amp; Basis'!F42</f>
        <v>0</v>
      </c>
      <c r="G133" s="478">
        <f t="shared" ref="G133:G134" si="13">F133</f>
        <v>0</v>
      </c>
      <c r="H133" s="784">
        <f>'Project Costs &amp; Basis'!J42</f>
        <v>0</v>
      </c>
      <c r="I133" s="784">
        <f>'Project Costs &amp; Basis'!H42+'Project Costs &amp; Basis'!L42</f>
        <v>0</v>
      </c>
      <c r="J133" s="480">
        <f t="shared" si="12"/>
        <v>0</v>
      </c>
      <c r="K133" s="480">
        <f t="shared" si="12"/>
        <v>0</v>
      </c>
      <c r="L133" s="635" t="e">
        <f>(SUM(G133)/(G124+G128+G108-G118-G119-G120))</f>
        <v>#DIV/0!</v>
      </c>
      <c r="M133" s="614" t="s">
        <v>613</v>
      </c>
      <c r="N133" s="641"/>
      <c r="P133" s="539"/>
      <c r="AI133" s="424"/>
      <c r="AJ133" s="424"/>
      <c r="AK133" s="424"/>
      <c r="AL133" s="424"/>
      <c r="AM133" s="424"/>
      <c r="AN133" s="424"/>
      <c r="AO133" s="424"/>
      <c r="AP133" s="424"/>
      <c r="AQ133" s="424"/>
      <c r="AR133" s="424"/>
    </row>
    <row r="134" spans="2:44" ht="12.6" thickBot="1">
      <c r="B134" s="639"/>
      <c r="C134" s="481" t="s">
        <v>53</v>
      </c>
      <c r="D134" s="481"/>
      <c r="E134" s="424"/>
      <c r="F134" s="477">
        <f>'Project Costs &amp; Basis'!F43</f>
        <v>0</v>
      </c>
      <c r="G134" s="478">
        <f t="shared" si="13"/>
        <v>0</v>
      </c>
      <c r="H134" s="784">
        <f>'Project Costs &amp; Basis'!J43</f>
        <v>0</v>
      </c>
      <c r="I134" s="784">
        <f>'Project Costs &amp; Basis'!H43+'Project Costs &amp; Basis'!L43</f>
        <v>0</v>
      </c>
      <c r="J134" s="480">
        <f t="shared" si="12"/>
        <v>0</v>
      </c>
      <c r="K134" s="480">
        <f t="shared" si="12"/>
        <v>0</v>
      </c>
      <c r="L134" s="484" t="e">
        <f>+L132+L133</f>
        <v>#DIV/0!</v>
      </c>
      <c r="M134" s="487" t="s">
        <v>611</v>
      </c>
      <c r="N134" s="640"/>
      <c r="O134" s="489" t="e">
        <f>IF(L134&lt;=0.08, "PASS","FAIL")</f>
        <v>#DIV/0!</v>
      </c>
      <c r="P134" s="539"/>
      <c r="AI134" s="424"/>
      <c r="AJ134" s="424"/>
      <c r="AK134" s="424"/>
      <c r="AL134" s="424"/>
      <c r="AM134" s="424"/>
      <c r="AN134" s="424"/>
      <c r="AO134" s="424"/>
      <c r="AP134" s="424"/>
      <c r="AQ134" s="424"/>
      <c r="AR134" s="424"/>
    </row>
    <row r="135" spans="2:44" ht="12">
      <c r="B135" s="637" t="s">
        <v>600</v>
      </c>
      <c r="C135" s="427"/>
      <c r="D135" s="427"/>
      <c r="E135" s="424"/>
      <c r="F135" s="482">
        <f>SUM(F131:F134)</f>
        <v>0</v>
      </c>
      <c r="G135" s="482">
        <f t="shared" ref="G135:K135" si="14">SUM(G131:G134)</f>
        <v>0</v>
      </c>
      <c r="H135" s="482">
        <f t="shared" si="14"/>
        <v>0</v>
      </c>
      <c r="I135" s="482">
        <f t="shared" si="14"/>
        <v>0</v>
      </c>
      <c r="J135" s="482">
        <f t="shared" si="14"/>
        <v>0</v>
      </c>
      <c r="K135" s="482">
        <f t="shared" si="14"/>
        <v>0</v>
      </c>
      <c r="N135" s="483" t="e">
        <f>G135/G193</f>
        <v>#DIV/0!</v>
      </c>
      <c r="O135" s="482" t="e">
        <f>G135/E233</f>
        <v>#DIV/0!</v>
      </c>
      <c r="P135" s="490" t="e">
        <f>G135/F233</f>
        <v>#DIV/0!</v>
      </c>
      <c r="AI135" s="424"/>
      <c r="AJ135" s="424"/>
      <c r="AK135" s="424"/>
      <c r="AL135" s="424"/>
      <c r="AM135" s="424"/>
      <c r="AN135" s="424"/>
      <c r="AO135" s="424"/>
      <c r="AP135" s="424"/>
      <c r="AQ135" s="424"/>
      <c r="AR135" s="424"/>
    </row>
    <row r="136" spans="2:44" ht="12">
      <c r="B136" s="637"/>
      <c r="C136" s="427"/>
      <c r="D136" s="427"/>
      <c r="E136" s="424"/>
      <c r="F136" s="427"/>
      <c r="G136" s="427"/>
      <c r="H136" s="427"/>
      <c r="I136" s="427"/>
      <c r="J136" s="453"/>
      <c r="K136" s="427"/>
      <c r="L136" s="1388" t="s">
        <v>1501</v>
      </c>
      <c r="M136" s="1388"/>
      <c r="N136" s="1388"/>
      <c r="O136" s="1388"/>
      <c r="P136" s="539"/>
      <c r="AI136" s="424"/>
      <c r="AJ136" s="424"/>
      <c r="AK136" s="424"/>
      <c r="AL136" s="424"/>
      <c r="AM136" s="424"/>
      <c r="AN136" s="424"/>
      <c r="AO136" s="424"/>
      <c r="AP136" s="424"/>
      <c r="AQ136" s="424"/>
      <c r="AR136" s="424"/>
    </row>
    <row r="137" spans="2:44" ht="12">
      <c r="B137" s="639" t="s">
        <v>463</v>
      </c>
      <c r="C137" s="427"/>
      <c r="D137" s="427"/>
      <c r="E137" s="424"/>
      <c r="F137" s="427"/>
      <c r="G137" s="427"/>
      <c r="H137" s="427"/>
      <c r="I137" s="427"/>
      <c r="P137" s="539"/>
      <c r="AI137" s="424"/>
      <c r="AJ137" s="424"/>
      <c r="AK137" s="424"/>
      <c r="AL137" s="424"/>
      <c r="AM137" s="424"/>
      <c r="AN137" s="424"/>
      <c r="AO137" s="424"/>
      <c r="AP137" s="424"/>
      <c r="AQ137" s="424"/>
      <c r="AR137" s="424"/>
    </row>
    <row r="138" spans="2:44" ht="12">
      <c r="B138" s="639"/>
      <c r="C138" s="427" t="s">
        <v>464</v>
      </c>
      <c r="D138" s="427"/>
      <c r="E138" s="424"/>
      <c r="F138" s="477">
        <f>'Project Costs &amp; Basis'!F46</f>
        <v>0</v>
      </c>
      <c r="G138" s="478">
        <f>F138</f>
        <v>0</v>
      </c>
      <c r="H138" s="784">
        <f>'Project Costs &amp; Basis'!J46</f>
        <v>0</v>
      </c>
      <c r="I138" s="784">
        <f>'Project Costs &amp; Basis'!H46+'Project Costs &amp; Basis'!L46</f>
        <v>0</v>
      </c>
      <c r="J138" s="480">
        <f>H138</f>
        <v>0</v>
      </c>
      <c r="K138" s="480">
        <f>I138</f>
        <v>0</v>
      </c>
      <c r="P138" s="539"/>
      <c r="AI138" s="424"/>
      <c r="AJ138" s="424"/>
      <c r="AK138" s="424"/>
      <c r="AL138" s="424"/>
      <c r="AM138" s="424"/>
      <c r="AN138" s="424"/>
      <c r="AO138" s="424"/>
      <c r="AP138" s="424"/>
      <c r="AQ138" s="424"/>
      <c r="AR138" s="424"/>
    </row>
    <row r="139" spans="2:44" ht="12">
      <c r="B139" s="639"/>
      <c r="C139" s="427" t="s">
        <v>465</v>
      </c>
      <c r="D139" s="427"/>
      <c r="E139" s="424"/>
      <c r="F139" s="477">
        <f>'Project Costs &amp; Basis'!F47</f>
        <v>0</v>
      </c>
      <c r="G139" s="478">
        <f>F139</f>
        <v>0</v>
      </c>
      <c r="H139" s="784">
        <f>'Project Costs &amp; Basis'!J47</f>
        <v>0</v>
      </c>
      <c r="I139" s="784">
        <f>'Project Costs &amp; Basis'!H47+'Project Costs &amp; Basis'!L47</f>
        <v>0</v>
      </c>
      <c r="J139" s="480">
        <f t="shared" ref="J139:K141" si="15">H139</f>
        <v>0</v>
      </c>
      <c r="K139" s="480">
        <f t="shared" si="15"/>
        <v>0</v>
      </c>
      <c r="P139" s="539"/>
      <c r="AI139" s="424"/>
      <c r="AJ139" s="424"/>
      <c r="AK139" s="424"/>
      <c r="AL139" s="424"/>
      <c r="AM139" s="424"/>
      <c r="AN139" s="424"/>
      <c r="AO139" s="424"/>
      <c r="AP139" s="424"/>
      <c r="AQ139" s="424"/>
      <c r="AR139" s="424"/>
    </row>
    <row r="140" spans="2:44" ht="12">
      <c r="B140" s="639"/>
      <c r="C140" s="427" t="s">
        <v>615</v>
      </c>
      <c r="D140" s="427"/>
      <c r="E140" s="424"/>
      <c r="F140" s="477">
        <f>'Project Costs &amp; Basis'!F48</f>
        <v>0</v>
      </c>
      <c r="G140" s="478">
        <f t="shared" ref="G140:G141" si="16">F140</f>
        <v>0</v>
      </c>
      <c r="H140" s="784">
        <f>'Project Costs &amp; Basis'!J48</f>
        <v>0</v>
      </c>
      <c r="I140" s="784">
        <f>'Project Costs &amp; Basis'!H48+'Project Costs &amp; Basis'!L48</f>
        <v>0</v>
      </c>
      <c r="J140" s="480">
        <f t="shared" si="15"/>
        <v>0</v>
      </c>
      <c r="K140" s="480">
        <f t="shared" si="15"/>
        <v>0</v>
      </c>
      <c r="P140" s="539"/>
      <c r="AI140" s="424"/>
      <c r="AJ140" s="424"/>
      <c r="AK140" s="424"/>
      <c r="AL140" s="424"/>
      <c r="AM140" s="424"/>
      <c r="AN140" s="424"/>
      <c r="AO140" s="424"/>
      <c r="AP140" s="424"/>
      <c r="AQ140" s="424"/>
      <c r="AR140" s="424"/>
    </row>
    <row r="141" spans="2:44" ht="12">
      <c r="B141" s="639"/>
      <c r="C141" s="427" t="s">
        <v>53</v>
      </c>
      <c r="D141" s="427"/>
      <c r="E141" s="424"/>
      <c r="F141" s="477">
        <f>'Project Costs &amp; Basis'!F49</f>
        <v>0</v>
      </c>
      <c r="G141" s="478">
        <f t="shared" si="16"/>
        <v>0</v>
      </c>
      <c r="H141" s="784">
        <f>'Project Costs &amp; Basis'!J49</f>
        <v>0</v>
      </c>
      <c r="I141" s="784">
        <f>'Project Costs &amp; Basis'!H49+'Project Costs &amp; Basis'!L49</f>
        <v>0</v>
      </c>
      <c r="J141" s="480">
        <f t="shared" si="15"/>
        <v>0</v>
      </c>
      <c r="K141" s="480">
        <f t="shared" si="15"/>
        <v>0</v>
      </c>
      <c r="P141" s="539"/>
      <c r="AI141" s="424"/>
      <c r="AJ141" s="424"/>
      <c r="AK141" s="424"/>
      <c r="AL141" s="424"/>
      <c r="AM141" s="424"/>
      <c r="AN141" s="424"/>
      <c r="AO141" s="424"/>
      <c r="AP141" s="424"/>
      <c r="AQ141" s="424"/>
      <c r="AR141" s="424"/>
    </row>
    <row r="142" spans="2:44" ht="12">
      <c r="B142" s="639" t="s">
        <v>600</v>
      </c>
      <c r="C142" s="427"/>
      <c r="D142" s="427"/>
      <c r="E142" s="424"/>
      <c r="F142" s="482">
        <f>SUM(F138:F141)</f>
        <v>0</v>
      </c>
      <c r="G142" s="482">
        <f t="shared" ref="G142:K142" si="17">SUM(G138:G141)</f>
        <v>0</v>
      </c>
      <c r="H142" s="482">
        <f t="shared" si="17"/>
        <v>0</v>
      </c>
      <c r="I142" s="482">
        <f t="shared" si="17"/>
        <v>0</v>
      </c>
      <c r="J142" s="482">
        <f t="shared" si="17"/>
        <v>0</v>
      </c>
      <c r="K142" s="482">
        <f t="shared" si="17"/>
        <v>0</v>
      </c>
      <c r="N142" s="483" t="e">
        <f>G142/G193</f>
        <v>#DIV/0!</v>
      </c>
      <c r="O142" s="482" t="e">
        <f>G142/E233</f>
        <v>#DIV/0!</v>
      </c>
      <c r="P142" s="491" t="e">
        <f>G142/F233</f>
        <v>#DIV/0!</v>
      </c>
      <c r="AI142" s="424"/>
      <c r="AJ142" s="424"/>
      <c r="AK142" s="424"/>
      <c r="AL142" s="424"/>
      <c r="AM142" s="424"/>
      <c r="AN142" s="424"/>
      <c r="AO142" s="424"/>
      <c r="AP142" s="424"/>
      <c r="AQ142" s="424"/>
      <c r="AR142" s="424"/>
    </row>
    <row r="143" spans="2:44" ht="12">
      <c r="B143" s="639"/>
      <c r="C143" s="427"/>
      <c r="D143" s="427"/>
      <c r="E143" s="424"/>
      <c r="F143" s="427"/>
      <c r="G143" s="427"/>
      <c r="H143" s="427"/>
      <c r="I143" s="427"/>
      <c r="P143" s="539"/>
      <c r="AI143" s="424"/>
      <c r="AJ143" s="424"/>
      <c r="AK143" s="424"/>
      <c r="AL143" s="424"/>
      <c r="AM143" s="424"/>
      <c r="AN143" s="424"/>
      <c r="AO143" s="424"/>
      <c r="AP143" s="424"/>
      <c r="AQ143" s="424"/>
      <c r="AR143" s="424"/>
    </row>
    <row r="144" spans="2:44" ht="12">
      <c r="B144" s="594" t="s">
        <v>616</v>
      </c>
      <c r="C144" s="427"/>
      <c r="D144" s="427"/>
      <c r="E144" s="424"/>
      <c r="F144" s="427"/>
      <c r="G144" s="427"/>
      <c r="H144" s="427"/>
      <c r="I144" s="427"/>
      <c r="P144" s="539"/>
      <c r="AI144" s="424"/>
      <c r="AJ144" s="424"/>
      <c r="AK144" s="424"/>
      <c r="AL144" s="424"/>
      <c r="AM144" s="424"/>
      <c r="AN144" s="424"/>
      <c r="AO144" s="424"/>
      <c r="AP144" s="424"/>
      <c r="AQ144" s="424"/>
      <c r="AR144" s="424"/>
    </row>
    <row r="145" spans="2:44" ht="12">
      <c r="B145" s="566"/>
      <c r="C145" s="428" t="s">
        <v>467</v>
      </c>
      <c r="D145" s="428"/>
      <c r="E145" s="424"/>
      <c r="F145" s="477">
        <f>'Project Costs &amp; Basis'!F52</f>
        <v>0</v>
      </c>
      <c r="G145" s="478">
        <f>F145</f>
        <v>0</v>
      </c>
      <c r="H145" s="784">
        <f>'Project Costs &amp; Basis'!J52</f>
        <v>0</v>
      </c>
      <c r="I145" s="784">
        <f>'Project Costs &amp; Basis'!H52+'Project Costs &amp; Basis'!L52</f>
        <v>0</v>
      </c>
      <c r="J145" s="480">
        <f>H145</f>
        <v>0</v>
      </c>
      <c r="K145" s="480">
        <f>I145</f>
        <v>0</v>
      </c>
      <c r="P145" s="539"/>
      <c r="AI145" s="424"/>
      <c r="AJ145" s="424"/>
      <c r="AK145" s="424"/>
      <c r="AL145" s="424"/>
      <c r="AM145" s="424"/>
      <c r="AN145" s="424"/>
      <c r="AO145" s="424"/>
      <c r="AP145" s="424"/>
      <c r="AQ145" s="424"/>
      <c r="AR145" s="424"/>
    </row>
    <row r="146" spans="2:44" ht="12">
      <c r="B146" s="566"/>
      <c r="C146" s="428" t="s">
        <v>468</v>
      </c>
      <c r="D146" s="428"/>
      <c r="E146" s="424"/>
      <c r="F146" s="477">
        <f>'Project Costs &amp; Basis'!F53</f>
        <v>0</v>
      </c>
      <c r="G146" s="478">
        <f>F146</f>
        <v>0</v>
      </c>
      <c r="H146" s="784">
        <f>'Project Costs &amp; Basis'!J53</f>
        <v>0</v>
      </c>
      <c r="I146" s="784">
        <f>'Project Costs &amp; Basis'!H53+'Project Costs &amp; Basis'!L53</f>
        <v>0</v>
      </c>
      <c r="J146" s="480">
        <f>H146</f>
        <v>0</v>
      </c>
      <c r="K146" s="480">
        <f>I146</f>
        <v>0</v>
      </c>
      <c r="P146" s="539"/>
      <c r="AI146" s="424"/>
      <c r="AJ146" s="424"/>
      <c r="AK146" s="424"/>
      <c r="AL146" s="424"/>
      <c r="AM146" s="424"/>
      <c r="AN146" s="424"/>
      <c r="AO146" s="424"/>
      <c r="AP146" s="424"/>
      <c r="AQ146" s="424"/>
      <c r="AR146" s="424"/>
    </row>
    <row r="147" spans="2:44" ht="12">
      <c r="B147" s="566"/>
      <c r="C147" s="428" t="s">
        <v>617</v>
      </c>
      <c r="D147" s="428"/>
      <c r="E147" s="424"/>
      <c r="F147" s="493"/>
      <c r="G147" s="493"/>
      <c r="H147" s="494"/>
      <c r="I147" s="494"/>
      <c r="J147" s="424"/>
      <c r="P147" s="539"/>
      <c r="AI147" s="424"/>
      <c r="AJ147" s="424"/>
      <c r="AK147" s="424"/>
      <c r="AL147" s="424"/>
      <c r="AM147" s="424"/>
      <c r="AN147" s="424"/>
      <c r="AO147" s="424"/>
      <c r="AP147" s="424"/>
      <c r="AQ147" s="424"/>
      <c r="AR147" s="424"/>
    </row>
    <row r="148" spans="2:44" ht="12">
      <c r="B148" s="566"/>
      <c r="C148" s="428" t="s">
        <v>618</v>
      </c>
      <c r="D148" s="428"/>
      <c r="E148" s="424"/>
      <c r="F148" s="477">
        <f>'Project Costs &amp; Basis'!F54</f>
        <v>0</v>
      </c>
      <c r="G148" s="478">
        <f t="shared" ref="G148:G154" si="18">F148</f>
        <v>0</v>
      </c>
      <c r="H148" s="784">
        <f>'Project Costs &amp; Basis'!J54</f>
        <v>0</v>
      </c>
      <c r="I148" s="784">
        <f>'Project Costs &amp; Basis'!H54+'Project Costs &amp; Basis'!L54</f>
        <v>0</v>
      </c>
      <c r="J148" s="480">
        <f>H148</f>
        <v>0</v>
      </c>
      <c r="K148" s="480">
        <f>I148</f>
        <v>0</v>
      </c>
      <c r="P148" s="539"/>
      <c r="AI148" s="424"/>
      <c r="AJ148" s="424"/>
      <c r="AK148" s="424"/>
      <c r="AL148" s="424"/>
      <c r="AM148" s="424"/>
      <c r="AN148" s="424"/>
      <c r="AO148" s="424"/>
      <c r="AP148" s="424"/>
      <c r="AQ148" s="424"/>
      <c r="AR148" s="424"/>
    </row>
    <row r="149" spans="2:44" ht="12">
      <c r="B149" s="566"/>
      <c r="C149" s="428" t="s">
        <v>470</v>
      </c>
      <c r="D149" s="428"/>
      <c r="E149" s="424"/>
      <c r="F149" s="477">
        <f>'Project Costs &amp; Basis'!F55</f>
        <v>0</v>
      </c>
      <c r="G149" s="478">
        <f t="shared" si="18"/>
        <v>0</v>
      </c>
      <c r="H149" s="784">
        <f>'Project Costs &amp; Basis'!J55</f>
        <v>0</v>
      </c>
      <c r="I149" s="784">
        <f>'Project Costs &amp; Basis'!H55+'Project Costs &amp; Basis'!L55</f>
        <v>0</v>
      </c>
      <c r="J149" s="480">
        <f t="shared" ref="J149:K154" si="19">H149</f>
        <v>0</v>
      </c>
      <c r="K149" s="480">
        <f t="shared" si="19"/>
        <v>0</v>
      </c>
      <c r="P149" s="539"/>
      <c r="AI149" s="424"/>
      <c r="AJ149" s="424"/>
      <c r="AK149" s="424"/>
      <c r="AL149" s="424"/>
      <c r="AM149" s="424"/>
      <c r="AN149" s="424"/>
      <c r="AO149" s="424"/>
      <c r="AP149" s="424"/>
      <c r="AQ149" s="424"/>
      <c r="AR149" s="424"/>
    </row>
    <row r="150" spans="2:44" ht="12">
      <c r="B150" s="566"/>
      <c r="C150" s="428" t="s">
        <v>471</v>
      </c>
      <c r="D150" s="428"/>
      <c r="E150" s="424"/>
      <c r="F150" s="477">
        <f>'Project Costs &amp; Basis'!F56</f>
        <v>0</v>
      </c>
      <c r="G150" s="478">
        <f t="shared" si="18"/>
        <v>0</v>
      </c>
      <c r="H150" s="784">
        <f>'Project Costs &amp; Basis'!J56</f>
        <v>0</v>
      </c>
      <c r="I150" s="784">
        <f>'Project Costs &amp; Basis'!H56+'Project Costs &amp; Basis'!L56</f>
        <v>0</v>
      </c>
      <c r="J150" s="480">
        <f t="shared" si="19"/>
        <v>0</v>
      </c>
      <c r="K150" s="480">
        <f t="shared" si="19"/>
        <v>0</v>
      </c>
      <c r="P150" s="539"/>
      <c r="AI150" s="424"/>
      <c r="AJ150" s="424"/>
      <c r="AK150" s="424"/>
      <c r="AL150" s="424"/>
      <c r="AM150" s="424"/>
      <c r="AN150" s="424"/>
      <c r="AO150" s="424"/>
      <c r="AP150" s="424"/>
      <c r="AQ150" s="424"/>
      <c r="AR150" s="424"/>
    </row>
    <row r="151" spans="2:44" ht="12">
      <c r="B151" s="566"/>
      <c r="C151" s="428" t="s">
        <v>619</v>
      </c>
      <c r="D151" s="428"/>
      <c r="E151" s="424"/>
      <c r="F151" s="477">
        <f>'Project Costs &amp; Basis'!F57</f>
        <v>0</v>
      </c>
      <c r="G151" s="478">
        <f t="shared" si="18"/>
        <v>0</v>
      </c>
      <c r="H151" s="784">
        <f>'Project Costs &amp; Basis'!J57</f>
        <v>0</v>
      </c>
      <c r="I151" s="784">
        <f>'Project Costs &amp; Basis'!H57+'Project Costs &amp; Basis'!L57</f>
        <v>0</v>
      </c>
      <c r="J151" s="480">
        <f t="shared" si="19"/>
        <v>0</v>
      </c>
      <c r="K151" s="480">
        <f t="shared" si="19"/>
        <v>0</v>
      </c>
      <c r="P151" s="539"/>
      <c r="AI151" s="424"/>
      <c r="AJ151" s="424"/>
      <c r="AK151" s="424"/>
      <c r="AL151" s="424"/>
      <c r="AM151" s="424"/>
      <c r="AN151" s="424"/>
      <c r="AO151" s="424"/>
      <c r="AP151" s="424"/>
      <c r="AQ151" s="424"/>
      <c r="AR151" s="424"/>
    </row>
    <row r="152" spans="2:44" ht="12">
      <c r="B152" s="566"/>
      <c r="C152" s="428" t="s">
        <v>473</v>
      </c>
      <c r="D152" s="428"/>
      <c r="E152" s="424"/>
      <c r="F152" s="477">
        <f>'Project Costs &amp; Basis'!F58</f>
        <v>0</v>
      </c>
      <c r="G152" s="478">
        <f t="shared" si="18"/>
        <v>0</v>
      </c>
      <c r="H152" s="784">
        <f>'Project Costs &amp; Basis'!J58</f>
        <v>0</v>
      </c>
      <c r="I152" s="784">
        <f>'Project Costs &amp; Basis'!H58+'Project Costs &amp; Basis'!L58</f>
        <v>0</v>
      </c>
      <c r="J152" s="480">
        <f t="shared" si="19"/>
        <v>0</v>
      </c>
      <c r="K152" s="480">
        <f t="shared" si="19"/>
        <v>0</v>
      </c>
      <c r="P152" s="539"/>
      <c r="AI152" s="424"/>
      <c r="AJ152" s="424"/>
      <c r="AK152" s="424"/>
      <c r="AL152" s="424"/>
      <c r="AM152" s="424"/>
      <c r="AN152" s="424"/>
      <c r="AO152" s="424"/>
      <c r="AP152" s="424"/>
      <c r="AQ152" s="424"/>
      <c r="AR152" s="424"/>
    </row>
    <row r="153" spans="2:44" ht="12">
      <c r="B153" s="566"/>
      <c r="C153" s="428" t="s">
        <v>53</v>
      </c>
      <c r="D153" s="428"/>
      <c r="E153" s="424"/>
      <c r="F153" s="477">
        <f>'Project Costs &amp; Basis'!F59</f>
        <v>0</v>
      </c>
      <c r="G153" s="478">
        <f t="shared" si="18"/>
        <v>0</v>
      </c>
      <c r="H153" s="784">
        <f>'Project Costs &amp; Basis'!J59</f>
        <v>0</v>
      </c>
      <c r="I153" s="784">
        <f>'Project Costs &amp; Basis'!H59+'Project Costs &amp; Basis'!L59</f>
        <v>0</v>
      </c>
      <c r="J153" s="480">
        <f t="shared" si="19"/>
        <v>0</v>
      </c>
      <c r="K153" s="480">
        <f t="shared" si="19"/>
        <v>0</v>
      </c>
      <c r="P153" s="539"/>
      <c r="AI153" s="424"/>
      <c r="AJ153" s="424"/>
      <c r="AK153" s="424"/>
      <c r="AL153" s="424"/>
      <c r="AM153" s="424"/>
      <c r="AN153" s="424"/>
      <c r="AO153" s="424"/>
      <c r="AP153" s="424"/>
      <c r="AQ153" s="424"/>
      <c r="AR153" s="424"/>
    </row>
    <row r="154" spans="2:44" ht="12">
      <c r="B154" s="566"/>
      <c r="C154" s="422" t="s">
        <v>53</v>
      </c>
      <c r="E154" s="424"/>
      <c r="F154" s="477">
        <f>'Project Costs &amp; Basis'!F60</f>
        <v>0</v>
      </c>
      <c r="G154" s="478">
        <f t="shared" si="18"/>
        <v>0</v>
      </c>
      <c r="H154" s="784">
        <f>'Project Costs &amp; Basis'!J60</f>
        <v>0</v>
      </c>
      <c r="I154" s="784">
        <f>'Project Costs &amp; Basis'!H60+'Project Costs &amp; Basis'!L60</f>
        <v>0</v>
      </c>
      <c r="J154" s="480">
        <f t="shared" si="19"/>
        <v>0</v>
      </c>
      <c r="K154" s="480">
        <f t="shared" si="19"/>
        <v>0</v>
      </c>
      <c r="P154" s="539"/>
      <c r="AI154" s="424"/>
      <c r="AJ154" s="424"/>
      <c r="AK154" s="424"/>
      <c r="AL154" s="424"/>
      <c r="AM154" s="424"/>
      <c r="AN154" s="424"/>
      <c r="AO154" s="424"/>
      <c r="AP154" s="424"/>
      <c r="AQ154" s="424"/>
      <c r="AR154" s="424"/>
    </row>
    <row r="155" spans="2:44" ht="12">
      <c r="B155" s="637" t="s">
        <v>600</v>
      </c>
      <c r="C155" s="427"/>
      <c r="D155" s="427"/>
      <c r="E155" s="424"/>
      <c r="F155" s="482">
        <f t="shared" ref="F155:K155" si="20">SUM(F145:F154)</f>
        <v>0</v>
      </c>
      <c r="G155" s="482">
        <f t="shared" si="20"/>
        <v>0</v>
      </c>
      <c r="H155" s="482">
        <f t="shared" si="20"/>
        <v>0</v>
      </c>
      <c r="I155" s="482">
        <f t="shared" si="20"/>
        <v>0</v>
      </c>
      <c r="J155" s="482">
        <f t="shared" si="20"/>
        <v>0</v>
      </c>
      <c r="K155" s="482">
        <f t="shared" si="20"/>
        <v>0</v>
      </c>
      <c r="N155" s="483" t="e">
        <f>G155/G193</f>
        <v>#DIV/0!</v>
      </c>
      <c r="O155" s="482" t="e">
        <f>G155/E233</f>
        <v>#DIV/0!</v>
      </c>
      <c r="P155" s="491" t="e">
        <f>G155/F233</f>
        <v>#DIV/0!</v>
      </c>
      <c r="AI155" s="424"/>
      <c r="AJ155" s="424"/>
      <c r="AK155" s="424"/>
      <c r="AL155" s="424"/>
      <c r="AM155" s="424"/>
      <c r="AN155" s="424"/>
      <c r="AO155" s="424"/>
      <c r="AP155" s="424"/>
      <c r="AQ155" s="424"/>
      <c r="AR155" s="424"/>
    </row>
    <row r="156" spans="2:44" ht="12">
      <c r="B156" s="566"/>
      <c r="F156" s="427"/>
      <c r="G156" s="427"/>
      <c r="H156" s="427"/>
      <c r="I156" s="427"/>
      <c r="P156" s="539"/>
      <c r="AI156" s="424"/>
      <c r="AJ156" s="424"/>
      <c r="AK156" s="424"/>
      <c r="AL156" s="424"/>
      <c r="AM156" s="424"/>
      <c r="AN156" s="424"/>
      <c r="AO156" s="424"/>
      <c r="AP156" s="424"/>
      <c r="AQ156" s="424"/>
      <c r="AR156" s="424"/>
    </row>
    <row r="157" spans="2:44" ht="12">
      <c r="B157" s="594" t="s">
        <v>620</v>
      </c>
      <c r="C157" s="427"/>
      <c r="D157" s="427"/>
      <c r="E157" s="424"/>
      <c r="H157" s="427"/>
      <c r="I157" s="427"/>
      <c r="P157" s="539"/>
      <c r="AI157" s="424"/>
      <c r="AJ157" s="424"/>
      <c r="AK157" s="424"/>
      <c r="AL157" s="424"/>
      <c r="AM157" s="424"/>
      <c r="AN157" s="424"/>
      <c r="AO157" s="424"/>
      <c r="AP157" s="424"/>
      <c r="AQ157" s="424"/>
      <c r="AR157" s="424"/>
    </row>
    <row r="158" spans="2:44" ht="12">
      <c r="B158" s="566"/>
      <c r="C158" s="428" t="s">
        <v>621</v>
      </c>
      <c r="D158" s="428"/>
      <c r="E158" s="424"/>
      <c r="F158" s="477">
        <f>'Project Costs &amp; Basis'!F63</f>
        <v>0</v>
      </c>
      <c r="G158" s="478">
        <f>F158</f>
        <v>0</v>
      </c>
      <c r="H158" s="784">
        <f>'Project Costs &amp; Basis'!J63</f>
        <v>0</v>
      </c>
      <c r="I158" s="784">
        <f>'Project Costs &amp; Basis'!H63+'Project Costs &amp; Basis'!L63</f>
        <v>0</v>
      </c>
      <c r="J158" s="480">
        <f>H158</f>
        <v>0</v>
      </c>
      <c r="K158" s="480">
        <f>I158</f>
        <v>0</v>
      </c>
      <c r="P158" s="539"/>
      <c r="AI158" s="424"/>
      <c r="AJ158" s="424"/>
      <c r="AK158" s="424"/>
      <c r="AL158" s="424"/>
      <c r="AM158" s="424"/>
      <c r="AN158" s="424"/>
      <c r="AO158" s="424"/>
      <c r="AP158" s="424"/>
      <c r="AQ158" s="424"/>
      <c r="AR158" s="424"/>
    </row>
    <row r="159" spans="2:44" ht="12">
      <c r="B159" s="566"/>
      <c r="C159" s="428" t="s">
        <v>622</v>
      </c>
      <c r="D159" s="428"/>
      <c r="E159" s="424"/>
      <c r="F159" s="477">
        <f>'Project Costs &amp; Basis'!F64</f>
        <v>0</v>
      </c>
      <c r="G159" s="478">
        <f>F159</f>
        <v>0</v>
      </c>
      <c r="H159" s="784">
        <f>'Project Costs &amp; Basis'!J64</f>
        <v>0</v>
      </c>
      <c r="I159" s="784">
        <f>'Project Costs &amp; Basis'!H64+'Project Costs &amp; Basis'!L64</f>
        <v>0</v>
      </c>
      <c r="J159" s="480">
        <f t="shared" ref="J159:K162" si="21">H159</f>
        <v>0</v>
      </c>
      <c r="K159" s="480">
        <f t="shared" si="21"/>
        <v>0</v>
      </c>
      <c r="P159" s="539"/>
      <c r="AI159" s="424"/>
      <c r="AJ159" s="424"/>
      <c r="AK159" s="424"/>
      <c r="AL159" s="424"/>
      <c r="AM159" s="424"/>
      <c r="AN159" s="424"/>
      <c r="AO159" s="424"/>
      <c r="AP159" s="424"/>
      <c r="AQ159" s="424"/>
      <c r="AR159" s="424"/>
    </row>
    <row r="160" spans="2:44" ht="12">
      <c r="B160" s="566"/>
      <c r="C160" s="428" t="s">
        <v>623</v>
      </c>
      <c r="D160" s="428"/>
      <c r="E160" s="424"/>
      <c r="F160" s="477">
        <f>'Project Costs &amp; Basis'!F65</f>
        <v>0</v>
      </c>
      <c r="G160" s="478">
        <f>F160</f>
        <v>0</v>
      </c>
      <c r="H160" s="784">
        <f>'Project Costs &amp; Basis'!J65</f>
        <v>0</v>
      </c>
      <c r="I160" s="784">
        <f>'Project Costs &amp; Basis'!H65+'Project Costs &amp; Basis'!L65</f>
        <v>0</v>
      </c>
      <c r="J160" s="480">
        <f t="shared" si="21"/>
        <v>0</v>
      </c>
      <c r="K160" s="480">
        <f t="shared" si="21"/>
        <v>0</v>
      </c>
      <c r="P160" s="539"/>
      <c r="AI160" s="424"/>
      <c r="AJ160" s="424"/>
      <c r="AK160" s="424"/>
      <c r="AL160" s="424"/>
      <c r="AM160" s="424"/>
      <c r="AN160" s="424"/>
      <c r="AO160" s="424"/>
      <c r="AP160" s="424"/>
      <c r="AQ160" s="424"/>
      <c r="AR160" s="424"/>
    </row>
    <row r="161" spans="2:44" ht="12">
      <c r="B161" s="566"/>
      <c r="C161" s="428" t="s">
        <v>485</v>
      </c>
      <c r="D161" s="428"/>
      <c r="E161" s="424"/>
      <c r="F161" s="477">
        <f>'Project Costs &amp; Basis'!F66</f>
        <v>0</v>
      </c>
      <c r="G161" s="478">
        <f>F161</f>
        <v>0</v>
      </c>
      <c r="H161" s="784">
        <f>'Project Costs &amp; Basis'!J66</f>
        <v>0</v>
      </c>
      <c r="I161" s="784">
        <f>'Project Costs &amp; Basis'!H66+'Project Costs &amp; Basis'!L66</f>
        <v>0</v>
      </c>
      <c r="J161" s="480">
        <f t="shared" si="21"/>
        <v>0</v>
      </c>
      <c r="K161" s="480">
        <f t="shared" si="21"/>
        <v>0</v>
      </c>
      <c r="P161" s="539"/>
      <c r="AI161" s="424"/>
      <c r="AJ161" s="424"/>
      <c r="AK161" s="424"/>
      <c r="AL161" s="424"/>
      <c r="AM161" s="424"/>
      <c r="AN161" s="424"/>
      <c r="AO161" s="424"/>
      <c r="AP161" s="424"/>
      <c r="AQ161" s="424"/>
      <c r="AR161" s="424"/>
    </row>
    <row r="162" spans="2:44" ht="12">
      <c r="B162" s="566"/>
      <c r="C162" s="428" t="s">
        <v>624</v>
      </c>
      <c r="D162" s="428"/>
      <c r="E162" s="424"/>
      <c r="F162" s="477">
        <f>'Project Costs &amp; Basis'!F67</f>
        <v>0</v>
      </c>
      <c r="G162" s="478">
        <f>F162</f>
        <v>0</v>
      </c>
      <c r="H162" s="784">
        <f>'Project Costs &amp; Basis'!J67</f>
        <v>0</v>
      </c>
      <c r="I162" s="784">
        <f>'Project Costs &amp; Basis'!H67+'Project Costs &amp; Basis'!L67</f>
        <v>0</v>
      </c>
      <c r="J162" s="480">
        <f t="shared" si="21"/>
        <v>0</v>
      </c>
      <c r="K162" s="480">
        <f t="shared" si="21"/>
        <v>0</v>
      </c>
      <c r="N162" s="642"/>
      <c r="P162" s="539"/>
      <c r="AI162" s="424"/>
      <c r="AJ162" s="424"/>
      <c r="AK162" s="424"/>
      <c r="AL162" s="424"/>
      <c r="AM162" s="424"/>
      <c r="AN162" s="424"/>
      <c r="AO162" s="424"/>
      <c r="AP162" s="424"/>
      <c r="AQ162" s="424"/>
      <c r="AR162" s="424"/>
    </row>
    <row r="163" spans="2:44" ht="12">
      <c r="B163" s="637" t="s">
        <v>600</v>
      </c>
      <c r="C163" s="427"/>
      <c r="D163" s="427"/>
      <c r="F163" s="482">
        <f t="shared" ref="F163:K163" si="22">SUM(F158:F162)</f>
        <v>0</v>
      </c>
      <c r="G163" s="482">
        <f t="shared" si="22"/>
        <v>0</v>
      </c>
      <c r="H163" s="482">
        <f t="shared" si="22"/>
        <v>0</v>
      </c>
      <c r="I163" s="482">
        <f t="shared" si="22"/>
        <v>0</v>
      </c>
      <c r="J163" s="482">
        <f t="shared" si="22"/>
        <v>0</v>
      </c>
      <c r="K163" s="482">
        <f t="shared" si="22"/>
        <v>0</v>
      </c>
      <c r="N163" s="483" t="e">
        <f>G163/G193</f>
        <v>#DIV/0!</v>
      </c>
      <c r="O163" s="482" t="e">
        <f>G163/E233</f>
        <v>#DIV/0!</v>
      </c>
      <c r="P163" s="491" t="e">
        <f>G163/F233</f>
        <v>#DIV/0!</v>
      </c>
      <c r="AI163" s="424"/>
      <c r="AJ163" s="424"/>
      <c r="AK163" s="424"/>
      <c r="AL163" s="424"/>
      <c r="AM163" s="424"/>
      <c r="AN163" s="424"/>
      <c r="AO163" s="424"/>
      <c r="AP163" s="424"/>
      <c r="AQ163" s="424"/>
      <c r="AR163" s="424"/>
    </row>
    <row r="164" spans="2:44" ht="12">
      <c r="B164" s="566"/>
      <c r="P164" s="539"/>
      <c r="AI164" s="424"/>
      <c r="AJ164" s="424"/>
      <c r="AK164" s="424"/>
      <c r="AL164" s="424"/>
      <c r="AM164" s="424"/>
      <c r="AN164" s="424"/>
      <c r="AO164" s="424"/>
      <c r="AP164" s="424"/>
      <c r="AQ164" s="424"/>
      <c r="AR164" s="424"/>
    </row>
    <row r="165" spans="2:44" ht="12">
      <c r="B165" s="594" t="s">
        <v>493</v>
      </c>
      <c r="E165" s="424"/>
      <c r="G165" s="427"/>
      <c r="H165" s="427"/>
      <c r="I165" s="427"/>
      <c r="P165" s="539"/>
      <c r="AI165" s="424"/>
      <c r="AJ165" s="424"/>
      <c r="AK165" s="424"/>
      <c r="AL165" s="424"/>
      <c r="AM165" s="424"/>
      <c r="AN165" s="424"/>
      <c r="AO165" s="424"/>
      <c r="AP165" s="424"/>
      <c r="AQ165" s="424"/>
      <c r="AR165" s="424"/>
    </row>
    <row r="166" spans="2:44" ht="12">
      <c r="B166" s="566"/>
      <c r="C166" s="428" t="s">
        <v>625</v>
      </c>
      <c r="D166" s="428"/>
      <c r="E166" s="424"/>
      <c r="F166" s="477">
        <f>'Project Costs &amp; Basis'!F70</f>
        <v>0</v>
      </c>
      <c r="G166" s="478">
        <f t="shared" ref="G166:G176" si="23">F166</f>
        <v>0</v>
      </c>
      <c r="H166" s="784">
        <f>'Project Costs &amp; Basis'!J70</f>
        <v>0</v>
      </c>
      <c r="I166" s="784">
        <f>'Project Costs &amp; Basis'!H70+'Project Costs &amp; Basis'!L70</f>
        <v>0</v>
      </c>
      <c r="J166" s="480">
        <f>H166</f>
        <v>0</v>
      </c>
      <c r="K166" s="480">
        <f>I166</f>
        <v>0</v>
      </c>
      <c r="P166" s="539"/>
      <c r="AI166" s="424"/>
      <c r="AJ166" s="424"/>
      <c r="AK166" s="424"/>
      <c r="AL166" s="424"/>
      <c r="AM166" s="424"/>
      <c r="AN166" s="424"/>
      <c r="AO166" s="424"/>
      <c r="AP166" s="424"/>
      <c r="AQ166" s="424"/>
      <c r="AR166" s="424"/>
    </row>
    <row r="167" spans="2:44" ht="12">
      <c r="B167" s="566"/>
      <c r="C167" s="428" t="s">
        <v>495</v>
      </c>
      <c r="D167" s="428"/>
      <c r="E167" s="424"/>
      <c r="F167" s="477">
        <f>'Project Costs &amp; Basis'!F71</f>
        <v>0</v>
      </c>
      <c r="G167" s="478">
        <f t="shared" si="23"/>
        <v>0</v>
      </c>
      <c r="H167" s="784">
        <f>'Project Costs &amp; Basis'!J71</f>
        <v>0</v>
      </c>
      <c r="I167" s="784">
        <f>'Project Costs &amp; Basis'!H71+'Project Costs &amp; Basis'!L71</f>
        <v>0</v>
      </c>
      <c r="J167" s="480">
        <f t="shared" ref="J167:K176" si="24">H167</f>
        <v>0</v>
      </c>
      <c r="K167" s="480">
        <f t="shared" si="24"/>
        <v>0</v>
      </c>
      <c r="P167" s="539"/>
      <c r="AI167" s="424"/>
      <c r="AJ167" s="424"/>
      <c r="AK167" s="424"/>
      <c r="AL167" s="424"/>
      <c r="AM167" s="424"/>
      <c r="AN167" s="424"/>
      <c r="AO167" s="424"/>
      <c r="AP167" s="424"/>
      <c r="AQ167" s="424"/>
      <c r="AR167" s="424"/>
    </row>
    <row r="168" spans="2:44" ht="12">
      <c r="B168" s="566"/>
      <c r="C168" s="428" t="s">
        <v>626</v>
      </c>
      <c r="D168" s="428"/>
      <c r="E168" s="424"/>
      <c r="F168" s="477">
        <f>'Project Costs &amp; Basis'!F72</f>
        <v>0</v>
      </c>
      <c r="G168" s="478">
        <f t="shared" si="23"/>
        <v>0</v>
      </c>
      <c r="H168" s="784">
        <f>'Project Costs &amp; Basis'!J72</f>
        <v>0</v>
      </c>
      <c r="I168" s="784">
        <f>'Project Costs &amp; Basis'!H72+'Project Costs &amp; Basis'!L72</f>
        <v>0</v>
      </c>
      <c r="J168" s="480">
        <f t="shared" si="24"/>
        <v>0</v>
      </c>
      <c r="K168" s="480">
        <f t="shared" si="24"/>
        <v>0</v>
      </c>
      <c r="P168" s="539"/>
      <c r="AI168" s="424"/>
      <c r="AJ168" s="424"/>
      <c r="AK168" s="424"/>
      <c r="AL168" s="424"/>
      <c r="AM168" s="424"/>
      <c r="AN168" s="424"/>
      <c r="AO168" s="424"/>
      <c r="AP168" s="424"/>
      <c r="AQ168" s="424"/>
      <c r="AR168" s="424"/>
    </row>
    <row r="169" spans="2:44" ht="12">
      <c r="B169" s="566"/>
      <c r="C169" s="428" t="s">
        <v>497</v>
      </c>
      <c r="D169" s="428"/>
      <c r="E169" s="424"/>
      <c r="F169" s="477">
        <f>'Project Costs &amp; Basis'!F73</f>
        <v>0</v>
      </c>
      <c r="G169" s="478">
        <f t="shared" si="23"/>
        <v>0</v>
      </c>
      <c r="H169" s="784">
        <f>'Project Costs &amp; Basis'!J73</f>
        <v>0</v>
      </c>
      <c r="I169" s="784">
        <f>'Project Costs &amp; Basis'!H73+'Project Costs &amp; Basis'!L73</f>
        <v>0</v>
      </c>
      <c r="J169" s="480">
        <f t="shared" si="24"/>
        <v>0</v>
      </c>
      <c r="K169" s="480">
        <f t="shared" si="24"/>
        <v>0</v>
      </c>
      <c r="P169" s="539"/>
      <c r="AI169" s="424"/>
      <c r="AJ169" s="424"/>
      <c r="AK169" s="424"/>
      <c r="AL169" s="424"/>
      <c r="AM169" s="424"/>
      <c r="AN169" s="424"/>
      <c r="AO169" s="424"/>
      <c r="AP169" s="424"/>
      <c r="AQ169" s="424"/>
      <c r="AR169" s="424"/>
    </row>
    <row r="170" spans="2:44" ht="12">
      <c r="B170" s="566"/>
      <c r="C170" s="428" t="s">
        <v>498</v>
      </c>
      <c r="D170" s="428"/>
      <c r="E170" s="424"/>
      <c r="F170" s="477">
        <f>'Project Costs &amp; Basis'!F74</f>
        <v>0</v>
      </c>
      <c r="G170" s="478">
        <f t="shared" si="23"/>
        <v>0</v>
      </c>
      <c r="H170" s="784">
        <f>'Project Costs &amp; Basis'!J74</f>
        <v>0</v>
      </c>
      <c r="I170" s="784">
        <f>'Project Costs &amp; Basis'!H74+'Project Costs &amp; Basis'!L74</f>
        <v>0</v>
      </c>
      <c r="J170" s="480">
        <f t="shared" si="24"/>
        <v>0</v>
      </c>
      <c r="K170" s="480">
        <f t="shared" si="24"/>
        <v>0</v>
      </c>
      <c r="L170" s="779" t="e">
        <f>(K345*6%)+3000+1000</f>
        <v>#DIV/0!</v>
      </c>
      <c r="M170" s="780" t="s">
        <v>627</v>
      </c>
      <c r="N170" s="528"/>
      <c r="P170" s="539"/>
      <c r="AI170" s="424"/>
      <c r="AJ170" s="424"/>
      <c r="AK170" s="424"/>
      <c r="AL170" s="424"/>
      <c r="AM170" s="424"/>
      <c r="AN170" s="424"/>
      <c r="AO170" s="424"/>
      <c r="AP170" s="424"/>
      <c r="AQ170" s="424"/>
      <c r="AR170" s="424"/>
    </row>
    <row r="171" spans="2:44" ht="12">
      <c r="B171" s="566"/>
      <c r="C171" s="428" t="s">
        <v>628</v>
      </c>
      <c r="D171" s="428"/>
      <c r="E171" s="424"/>
      <c r="F171" s="477">
        <f>'Project Costs &amp; Basis'!F75</f>
        <v>0</v>
      </c>
      <c r="G171" s="478">
        <f t="shared" si="23"/>
        <v>0</v>
      </c>
      <c r="H171" s="784">
        <f>'Project Costs &amp; Basis'!J75</f>
        <v>0</v>
      </c>
      <c r="I171" s="784">
        <f>'Project Costs &amp; Basis'!H75+'Project Costs &amp; Basis'!L75</f>
        <v>0</v>
      </c>
      <c r="J171" s="480">
        <f t="shared" si="24"/>
        <v>0</v>
      </c>
      <c r="K171" s="480">
        <f t="shared" si="24"/>
        <v>0</v>
      </c>
      <c r="L171" s="611"/>
      <c r="M171" s="442" t="e">
        <f>IF(ABS(G170-L170)&lt;10000,"PASS","FAIL")</f>
        <v>#DIV/0!</v>
      </c>
      <c r="N171" s="570"/>
      <c r="P171" s="539"/>
      <c r="AI171" s="424"/>
      <c r="AJ171" s="424"/>
      <c r="AK171" s="424"/>
      <c r="AL171" s="424"/>
      <c r="AM171" s="424"/>
      <c r="AN171" s="424"/>
      <c r="AO171" s="424"/>
      <c r="AP171" s="424"/>
      <c r="AQ171" s="424"/>
      <c r="AR171" s="424"/>
    </row>
    <row r="172" spans="2:44" ht="12">
      <c r="B172" s="566"/>
      <c r="C172" s="428" t="s">
        <v>629</v>
      </c>
      <c r="D172" s="428"/>
      <c r="E172" s="424"/>
      <c r="F172" s="477">
        <f>'Project Costs &amp; Basis'!F76</f>
        <v>0</v>
      </c>
      <c r="G172" s="478">
        <f t="shared" si="23"/>
        <v>0</v>
      </c>
      <c r="H172" s="784">
        <f>'Project Costs &amp; Basis'!J76</f>
        <v>0</v>
      </c>
      <c r="I172" s="784">
        <f>'Project Costs &amp; Basis'!H76+'Project Costs &amp; Basis'!L76</f>
        <v>0</v>
      </c>
      <c r="J172" s="480">
        <f t="shared" si="24"/>
        <v>0</v>
      </c>
      <c r="K172" s="480">
        <f t="shared" si="24"/>
        <v>0</v>
      </c>
      <c r="P172" s="539"/>
      <c r="AI172" s="424"/>
      <c r="AJ172" s="424"/>
      <c r="AK172" s="424"/>
      <c r="AL172" s="424"/>
      <c r="AM172" s="424"/>
      <c r="AN172" s="424"/>
      <c r="AO172" s="424"/>
      <c r="AP172" s="424"/>
      <c r="AQ172" s="424"/>
      <c r="AR172" s="424"/>
    </row>
    <row r="173" spans="2:44" ht="12">
      <c r="B173" s="566"/>
      <c r="C173" s="428" t="s">
        <v>630</v>
      </c>
      <c r="D173" s="428"/>
      <c r="E173" s="424"/>
      <c r="F173" s="477">
        <f>'Project Costs &amp; Basis'!F77</f>
        <v>0</v>
      </c>
      <c r="G173" s="478">
        <f t="shared" si="23"/>
        <v>0</v>
      </c>
      <c r="H173" s="784">
        <f>'Project Costs &amp; Basis'!J77</f>
        <v>0</v>
      </c>
      <c r="I173" s="784">
        <f>'Project Costs &amp; Basis'!H77+'Project Costs &amp; Basis'!L77</f>
        <v>0</v>
      </c>
      <c r="J173" s="480">
        <f t="shared" si="24"/>
        <v>0</v>
      </c>
      <c r="K173" s="480">
        <f t="shared" si="24"/>
        <v>0</v>
      </c>
      <c r="P173" s="539"/>
      <c r="AI173" s="424"/>
      <c r="AJ173" s="424"/>
      <c r="AK173" s="424"/>
      <c r="AL173" s="424"/>
      <c r="AM173" s="424"/>
      <c r="AN173" s="424"/>
      <c r="AO173" s="424"/>
      <c r="AP173" s="424"/>
      <c r="AQ173" s="424"/>
      <c r="AR173" s="424"/>
    </row>
    <row r="174" spans="2:44" ht="12">
      <c r="B174" s="566"/>
      <c r="C174" s="428" t="s">
        <v>500</v>
      </c>
      <c r="D174" s="428"/>
      <c r="E174" s="424"/>
      <c r="F174" s="477">
        <f>'Project Costs &amp; Basis'!F78</f>
        <v>0</v>
      </c>
      <c r="G174" s="478">
        <f t="shared" si="23"/>
        <v>0</v>
      </c>
      <c r="H174" s="784">
        <f>'Project Costs &amp; Basis'!J78</f>
        <v>0</v>
      </c>
      <c r="I174" s="784">
        <f>'Project Costs &amp; Basis'!H78+'Project Costs &amp; Basis'!L78</f>
        <v>0</v>
      </c>
      <c r="J174" s="480">
        <f t="shared" si="24"/>
        <v>0</v>
      </c>
      <c r="K174" s="480">
        <f t="shared" si="24"/>
        <v>0</v>
      </c>
      <c r="P174" s="539"/>
      <c r="AI174" s="424"/>
      <c r="AJ174" s="424"/>
      <c r="AK174" s="424"/>
      <c r="AL174" s="424"/>
      <c r="AM174" s="424"/>
      <c r="AN174" s="424"/>
      <c r="AO174" s="424"/>
      <c r="AP174" s="424"/>
      <c r="AQ174" s="424"/>
      <c r="AR174" s="424"/>
    </row>
    <row r="175" spans="2:44" ht="12">
      <c r="B175" s="566"/>
      <c r="C175" s="428" t="s">
        <v>53</v>
      </c>
      <c r="D175" s="428"/>
      <c r="E175" s="424"/>
      <c r="F175" s="477">
        <f>'Project Costs &amp; Basis'!F79</f>
        <v>0</v>
      </c>
      <c r="G175" s="478">
        <f t="shared" si="23"/>
        <v>0</v>
      </c>
      <c r="H175" s="784">
        <f>'Project Costs &amp; Basis'!J79</f>
        <v>0</v>
      </c>
      <c r="I175" s="784">
        <f>'Project Costs &amp; Basis'!H79+'Project Costs &amp; Basis'!L79</f>
        <v>0</v>
      </c>
      <c r="J175" s="480">
        <f t="shared" si="24"/>
        <v>0</v>
      </c>
      <c r="K175" s="480">
        <f t="shared" si="24"/>
        <v>0</v>
      </c>
      <c r="P175" s="539"/>
      <c r="AI175" s="424"/>
      <c r="AJ175" s="424"/>
      <c r="AK175" s="424"/>
      <c r="AL175" s="424"/>
      <c r="AM175" s="424"/>
      <c r="AN175" s="424"/>
      <c r="AO175" s="424"/>
      <c r="AP175" s="424"/>
      <c r="AQ175" s="424"/>
      <c r="AR175" s="424"/>
    </row>
    <row r="176" spans="2:44" ht="12">
      <c r="B176" s="566"/>
      <c r="C176" s="428" t="s">
        <v>53</v>
      </c>
      <c r="D176" s="428"/>
      <c r="E176" s="424"/>
      <c r="F176" s="477">
        <f>'Project Costs &amp; Basis'!F80</f>
        <v>0</v>
      </c>
      <c r="G176" s="478">
        <f t="shared" si="23"/>
        <v>0</v>
      </c>
      <c r="H176" s="784">
        <f>'Project Costs &amp; Basis'!J80</f>
        <v>0</v>
      </c>
      <c r="I176" s="784">
        <f>'Project Costs &amp; Basis'!H80+'Project Costs &amp; Basis'!L80</f>
        <v>0</v>
      </c>
      <c r="J176" s="480">
        <f t="shared" si="24"/>
        <v>0</v>
      </c>
      <c r="K176" s="480">
        <f t="shared" si="24"/>
        <v>0</v>
      </c>
      <c r="N176" s="483" t="e">
        <f>G177/G193</f>
        <v>#DIV/0!</v>
      </c>
      <c r="O176" s="482" t="e">
        <f>G177/E233</f>
        <v>#DIV/0!</v>
      </c>
      <c r="P176" s="491" t="e">
        <f>G177/F233</f>
        <v>#DIV/0!</v>
      </c>
      <c r="AI176" s="424"/>
      <c r="AJ176" s="424"/>
      <c r="AK176" s="424"/>
      <c r="AL176" s="424"/>
      <c r="AM176" s="424"/>
      <c r="AN176" s="424"/>
      <c r="AO176" s="424"/>
      <c r="AP176" s="424"/>
      <c r="AQ176" s="424"/>
      <c r="AR176" s="424"/>
    </row>
    <row r="177" spans="2:44" ht="12">
      <c r="B177" s="637" t="s">
        <v>600</v>
      </c>
      <c r="C177" s="427"/>
      <c r="D177" s="427"/>
      <c r="E177" s="424"/>
      <c r="F177" s="482">
        <f>SUM(F166:F176)</f>
        <v>0</v>
      </c>
      <c r="G177" s="482">
        <f t="shared" ref="G177:K177" si="25">SUM(G166:G176)</f>
        <v>0</v>
      </c>
      <c r="H177" s="495">
        <f t="shared" si="25"/>
        <v>0</v>
      </c>
      <c r="I177" s="482">
        <f t="shared" si="25"/>
        <v>0</v>
      </c>
      <c r="J177" s="482">
        <f t="shared" si="25"/>
        <v>0</v>
      </c>
      <c r="K177" s="482">
        <f t="shared" si="25"/>
        <v>0</v>
      </c>
      <c r="M177" s="617" t="s">
        <v>600</v>
      </c>
      <c r="N177" s="618" t="e">
        <f>N176+N163+N155+N142+N135+N128+N124+N111+N105</f>
        <v>#DIV/0!</v>
      </c>
      <c r="O177" s="619" t="e">
        <f>O176+O163+O155+O142+O135+O128+O124+O111+O105</f>
        <v>#DIV/0!</v>
      </c>
      <c r="P177" s="620" t="e">
        <f>P176+P163+P155+P142+P135+P128+P124+P111+P105</f>
        <v>#DIV/0!</v>
      </c>
      <c r="AI177" s="424"/>
      <c r="AJ177" s="424"/>
      <c r="AK177" s="424"/>
      <c r="AL177" s="424"/>
      <c r="AM177" s="424"/>
      <c r="AN177" s="424"/>
      <c r="AO177" s="424"/>
      <c r="AP177" s="424"/>
      <c r="AQ177" s="424"/>
      <c r="AR177" s="424"/>
    </row>
    <row r="178" spans="2:44" ht="12.6" thickBot="1">
      <c r="B178" s="637"/>
      <c r="C178" s="427"/>
      <c r="D178" s="427"/>
      <c r="E178" s="424"/>
      <c r="F178" s="427"/>
      <c r="G178" s="427"/>
      <c r="H178" s="427"/>
      <c r="I178" s="427"/>
      <c r="J178" s="427"/>
      <c r="K178" s="427"/>
      <c r="M178" s="650"/>
      <c r="N178" s="651"/>
      <c r="O178" s="652"/>
      <c r="P178" s="653"/>
      <c r="AI178" s="424"/>
      <c r="AJ178" s="424"/>
      <c r="AK178" s="424"/>
      <c r="AL178" s="424"/>
      <c r="AM178" s="424"/>
      <c r="AN178" s="424"/>
      <c r="AO178" s="424"/>
      <c r="AP178" s="424"/>
      <c r="AQ178" s="424"/>
      <c r="AR178" s="424"/>
    </row>
    <row r="179" spans="2:44" ht="12">
      <c r="B179" s="639"/>
      <c r="C179" s="427"/>
      <c r="D179" s="427"/>
      <c r="E179" s="424"/>
      <c r="F179" s="427"/>
      <c r="G179" s="427"/>
      <c r="H179" s="425"/>
      <c r="L179" s="457"/>
      <c r="M179" s="654" t="s">
        <v>1379</v>
      </c>
      <c r="N179" s="655" t="s">
        <v>606</v>
      </c>
      <c r="O179" s="655" t="s">
        <v>607</v>
      </c>
      <c r="P179" s="656" t="s">
        <v>608</v>
      </c>
      <c r="AI179" s="424"/>
      <c r="AJ179" s="424"/>
      <c r="AK179" s="424"/>
      <c r="AL179" s="424"/>
      <c r="AM179" s="424"/>
      <c r="AN179" s="424"/>
      <c r="AO179" s="424"/>
      <c r="AP179" s="424"/>
      <c r="AQ179" s="424"/>
      <c r="AR179" s="424"/>
    </row>
    <row r="180" spans="2:44" ht="12.6" thickBot="1">
      <c r="B180" s="594" t="s">
        <v>631</v>
      </c>
      <c r="E180" s="424"/>
      <c r="H180" s="427"/>
      <c r="I180" s="427"/>
      <c r="J180" s="661" t="e">
        <f>(J183/(J193-J183))</f>
        <v>#DIV/0!</v>
      </c>
      <c r="K180" s="661" t="e">
        <f>(K183/(K193-K183))</f>
        <v>#DIV/0!</v>
      </c>
      <c r="L180" s="498"/>
      <c r="M180" s="657" t="str">
        <f>IF(OR(E233&gt;=60,G17="Select",G17="Acquisition/Rehabilitation",G17="Rehabilitation (incl. Resyndication)",G18="4% (30% PVC)"), "N/A", IF(L183&lt;=0.15,"PASS","FAIL"))</f>
        <v>N/A</v>
      </c>
      <c r="N180" s="658" t="str">
        <f>IF(OR(E233&lt;60,G17="Select",G17="Acquisition/Rehabilitation",G17="Rehabilitation (incl. Resyndication)",G18="4% (30% PVC)"), "N/A", IF(L183&lt;=0.12,"PASS","FAIL"))</f>
        <v>N/A</v>
      </c>
      <c r="O180" s="659" t="str">
        <f>IF(OR(G17="Select",G17="New Construction",G18="4% (30% PVC)"), "N/A", IF(AND(G17="Rehabilitation (incl. Resyndication)",J180&lt;=0.15),"PASS",IF(AND(G17="Acquisition/Rehabilitation",J180&lt;=0.15,K180&lt;=0.05), "PASS","FAIL")))</f>
        <v>N/A</v>
      </c>
      <c r="P180" s="660" t="str">
        <f>IF(OR(G18="Select",G18="4%+9% (30%+70% PVC)",G18="9% (70% PVC)"), "N/A",IF(AND(G18="4% (30% PVC)",L183&lt;=0.15),"PASS","FAIL"))</f>
        <v>N/A</v>
      </c>
      <c r="AI180" s="424"/>
      <c r="AJ180" s="424"/>
      <c r="AK180" s="424"/>
      <c r="AL180" s="424"/>
      <c r="AM180" s="424"/>
      <c r="AN180" s="424"/>
      <c r="AO180" s="424"/>
      <c r="AP180" s="424"/>
      <c r="AQ180" s="424"/>
      <c r="AR180" s="424"/>
    </row>
    <row r="181" spans="2:44" ht="12">
      <c r="B181" s="566"/>
      <c r="C181" s="428" t="s">
        <v>632</v>
      </c>
      <c r="D181" s="428"/>
      <c r="E181" s="424"/>
      <c r="F181" s="477">
        <f>'Project Costs &amp; Basis'!F84</f>
        <v>0</v>
      </c>
      <c r="G181" s="478">
        <f>F181</f>
        <v>0</v>
      </c>
      <c r="H181" s="784">
        <f>'Project Costs &amp; Basis'!J84</f>
        <v>0</v>
      </c>
      <c r="I181" s="784">
        <f>'Project Costs &amp; Basis'!H84+'Project Costs &amp; Basis'!L84</f>
        <v>0</v>
      </c>
      <c r="J181" s="480">
        <f>H181</f>
        <v>0</v>
      </c>
      <c r="K181" s="480">
        <f>I181</f>
        <v>0</v>
      </c>
      <c r="L181" s="1409" t="s">
        <v>1479</v>
      </c>
      <c r="M181" s="1388"/>
      <c r="N181" s="1388"/>
      <c r="O181" s="1388"/>
      <c r="P181" s="1410"/>
      <c r="AI181" s="424"/>
      <c r="AJ181" s="424"/>
      <c r="AK181" s="424"/>
      <c r="AL181" s="424"/>
      <c r="AM181" s="424"/>
      <c r="AN181" s="424"/>
      <c r="AO181" s="424"/>
      <c r="AP181" s="424"/>
      <c r="AQ181" s="424"/>
      <c r="AR181" s="424"/>
    </row>
    <row r="182" spans="2:44" ht="15" customHeight="1">
      <c r="B182" s="566"/>
      <c r="C182" s="428" t="s">
        <v>489</v>
      </c>
      <c r="D182" s="428"/>
      <c r="E182" s="424"/>
      <c r="F182" s="477">
        <f>'Project Costs &amp; Basis'!F85</f>
        <v>0</v>
      </c>
      <c r="G182" s="478">
        <f>F182</f>
        <v>0</v>
      </c>
      <c r="H182" s="784">
        <f>'Project Costs &amp; Basis'!J85</f>
        <v>0</v>
      </c>
      <c r="I182" s="784">
        <f>'Project Costs &amp; Basis'!H85+'Project Costs &amp; Basis'!L85</f>
        <v>0</v>
      </c>
      <c r="J182" s="480">
        <f>H182</f>
        <v>0</v>
      </c>
      <c r="K182" s="480">
        <f>I182</f>
        <v>0</v>
      </c>
      <c r="L182" s="457" t="s">
        <v>2</v>
      </c>
      <c r="P182" s="539"/>
      <c r="AI182" s="424"/>
      <c r="AJ182" s="424"/>
      <c r="AK182" s="424"/>
      <c r="AL182" s="424"/>
      <c r="AM182" s="424"/>
      <c r="AN182" s="424"/>
      <c r="AO182" s="424"/>
      <c r="AP182" s="424"/>
      <c r="AQ182" s="424"/>
      <c r="AR182" s="424"/>
    </row>
    <row r="183" spans="2:44" ht="12">
      <c r="B183" s="637" t="s">
        <v>600</v>
      </c>
      <c r="C183" s="427"/>
      <c r="D183" s="427"/>
      <c r="E183" s="424"/>
      <c r="F183" s="482">
        <f>SUM(F181:F182)</f>
        <v>0</v>
      </c>
      <c r="G183" s="482">
        <f t="shared" ref="G183:K183" si="26">SUM(G181:G182)</f>
        <v>0</v>
      </c>
      <c r="H183" s="482">
        <f t="shared" si="26"/>
        <v>0</v>
      </c>
      <c r="I183" s="482">
        <f t="shared" si="26"/>
        <v>0</v>
      </c>
      <c r="J183" s="482">
        <f t="shared" si="26"/>
        <v>0</v>
      </c>
      <c r="K183" s="482">
        <f t="shared" si="26"/>
        <v>0</v>
      </c>
      <c r="L183" s="497" t="e">
        <f>(J183+K183)/((J193-J183)+(K193-K183))</f>
        <v>#DIV/0!</v>
      </c>
      <c r="N183" s="483" t="e">
        <f>G183/G193</f>
        <v>#DIV/0!</v>
      </c>
      <c r="O183" s="482" t="e">
        <f>G183/E233</f>
        <v>#DIV/0!</v>
      </c>
      <c r="P183" s="491" t="e">
        <f>G183/F233</f>
        <v>#DIV/0!</v>
      </c>
      <c r="AI183" s="424"/>
      <c r="AJ183" s="424"/>
      <c r="AK183" s="424"/>
      <c r="AL183" s="424"/>
      <c r="AM183" s="424"/>
      <c r="AN183" s="424"/>
      <c r="AO183" s="424"/>
      <c r="AP183" s="424"/>
      <c r="AQ183" s="424"/>
      <c r="AR183" s="424"/>
    </row>
    <row r="184" spans="2:44" ht="18" customHeight="1">
      <c r="B184" s="594" t="s">
        <v>633</v>
      </c>
      <c r="E184" s="424"/>
      <c r="F184" s="1408"/>
      <c r="G184" s="1408"/>
      <c r="H184" s="1408"/>
      <c r="J184" s="424"/>
      <c r="K184" s="424"/>
      <c r="L184" s="424"/>
      <c r="M184" s="424"/>
      <c r="N184" s="424"/>
      <c r="O184" s="596"/>
      <c r="P184" s="539"/>
      <c r="S184" s="424"/>
      <c r="AI184" s="424"/>
      <c r="AJ184" s="424"/>
      <c r="AK184" s="424"/>
      <c r="AL184" s="424"/>
      <c r="AM184" s="424"/>
      <c r="AN184" s="424"/>
      <c r="AO184" s="424"/>
      <c r="AP184" s="424"/>
      <c r="AQ184" s="424"/>
      <c r="AR184" s="424"/>
    </row>
    <row r="185" spans="2:44" ht="12">
      <c r="B185" s="566"/>
      <c r="C185" s="428" t="s">
        <v>634</v>
      </c>
      <c r="D185" s="428"/>
      <c r="E185" s="424"/>
      <c r="F185" s="477">
        <f>'Project Costs &amp; Basis'!F88</f>
        <v>0</v>
      </c>
      <c r="G185" s="478">
        <f>F185</f>
        <v>0</v>
      </c>
      <c r="H185" s="784">
        <f>'Project Costs &amp; Basis'!J88</f>
        <v>0</v>
      </c>
      <c r="I185" s="784">
        <f>'Project Costs &amp; Basis'!H88+'Project Costs &amp; Basis'!L88</f>
        <v>0</v>
      </c>
      <c r="J185" s="480">
        <v>0</v>
      </c>
      <c r="K185" s="480">
        <v>0</v>
      </c>
      <c r="L185" s="424"/>
      <c r="M185" s="424"/>
      <c r="N185" s="424"/>
      <c r="O185" s="596"/>
      <c r="P185" s="539"/>
      <c r="S185" s="424"/>
      <c r="AI185" s="424"/>
      <c r="AJ185" s="424"/>
      <c r="AK185" s="424"/>
      <c r="AL185" s="424"/>
      <c r="AM185" s="424"/>
      <c r="AN185" s="424"/>
      <c r="AO185" s="424"/>
      <c r="AP185" s="424"/>
      <c r="AQ185" s="424"/>
      <c r="AR185" s="424"/>
    </row>
    <row r="186" spans="2:44" ht="12">
      <c r="B186" s="566"/>
      <c r="C186" s="428" t="s">
        <v>635</v>
      </c>
      <c r="D186" s="428"/>
      <c r="E186" s="424"/>
      <c r="F186" s="477">
        <f>'Project Costs &amp; Basis'!F89</f>
        <v>0</v>
      </c>
      <c r="G186" s="478">
        <f>F186</f>
        <v>0</v>
      </c>
      <c r="H186" s="784">
        <f>'Project Costs &amp; Basis'!J89</f>
        <v>0</v>
      </c>
      <c r="I186" s="784">
        <f>'Project Costs &amp; Basis'!H89+'Project Costs &amp; Basis'!L89</f>
        <v>0</v>
      </c>
      <c r="J186" s="480">
        <v>0</v>
      </c>
      <c r="K186" s="480">
        <v>0</v>
      </c>
      <c r="L186" s="498"/>
      <c r="M186" s="498"/>
      <c r="N186" s="498"/>
      <c r="P186" s="539"/>
      <c r="AI186" s="424"/>
      <c r="AJ186" s="424"/>
      <c r="AK186" s="424"/>
      <c r="AL186" s="424"/>
      <c r="AM186" s="424"/>
      <c r="AN186" s="424"/>
      <c r="AO186" s="424"/>
      <c r="AP186" s="424"/>
      <c r="AQ186" s="424"/>
      <c r="AR186" s="424"/>
    </row>
    <row r="187" spans="2:44" ht="12">
      <c r="B187" s="566"/>
      <c r="C187" s="428" t="s">
        <v>53</v>
      </c>
      <c r="D187" s="428"/>
      <c r="E187" s="424"/>
      <c r="F187" s="477">
        <f>'Project Costs &amp; Basis'!F90</f>
        <v>0</v>
      </c>
      <c r="G187" s="478">
        <f>F187</f>
        <v>0</v>
      </c>
      <c r="H187" s="784">
        <f>'Project Costs &amp; Basis'!J90</f>
        <v>0</v>
      </c>
      <c r="I187" s="784">
        <f>'Project Costs &amp; Basis'!H90+'Project Costs &amp; Basis'!L90</f>
        <v>0</v>
      </c>
      <c r="J187" s="480">
        <v>0</v>
      </c>
      <c r="K187" s="480">
        <v>0</v>
      </c>
      <c r="M187" s="640"/>
      <c r="N187" s="640"/>
      <c r="P187" s="539"/>
      <c r="AI187" s="424"/>
      <c r="AJ187" s="424"/>
      <c r="AK187" s="424"/>
      <c r="AL187" s="424"/>
      <c r="AM187" s="424"/>
      <c r="AN187" s="424"/>
      <c r="AO187" s="424"/>
      <c r="AP187" s="424"/>
      <c r="AQ187" s="424"/>
      <c r="AR187" s="424"/>
    </row>
    <row r="188" spans="2:44" ht="12">
      <c r="B188" s="566"/>
      <c r="C188" s="428" t="s">
        <v>53</v>
      </c>
      <c r="D188" s="428"/>
      <c r="E188" s="424"/>
      <c r="F188" s="477">
        <f>'Project Costs &amp; Basis'!F91</f>
        <v>0</v>
      </c>
      <c r="G188" s="478">
        <f>F188</f>
        <v>0</v>
      </c>
      <c r="H188" s="784">
        <f>'Project Costs &amp; Basis'!J91</f>
        <v>0</v>
      </c>
      <c r="I188" s="784">
        <f>'Project Costs &amp; Basis'!H91+'Project Costs &amp; Basis'!L91</f>
        <v>0</v>
      </c>
      <c r="J188" s="480">
        <v>0</v>
      </c>
      <c r="K188" s="480">
        <v>0</v>
      </c>
      <c r="P188" s="539"/>
      <c r="AI188" s="424"/>
      <c r="AJ188" s="424"/>
      <c r="AK188" s="424"/>
      <c r="AL188" s="424"/>
      <c r="AM188" s="424"/>
      <c r="AN188" s="424"/>
      <c r="AO188" s="424"/>
      <c r="AP188" s="424"/>
      <c r="AQ188" s="424"/>
      <c r="AR188" s="424"/>
    </row>
    <row r="189" spans="2:44" ht="12">
      <c r="B189" s="637" t="s">
        <v>600</v>
      </c>
      <c r="C189" s="427"/>
      <c r="D189" s="427"/>
      <c r="E189" s="427"/>
      <c r="F189" s="482">
        <f>SUM(F185:F188)</f>
        <v>0</v>
      </c>
      <c r="G189" s="482">
        <f>SUM(G185:G188)</f>
        <v>0</v>
      </c>
      <c r="H189" s="499">
        <f>SUM(H185:H188)</f>
        <v>0</v>
      </c>
      <c r="I189" s="499">
        <f>SUM(I185:I188)</f>
        <v>0</v>
      </c>
      <c r="J189" s="482">
        <f t="shared" ref="J189:K189" si="27">SUM(J185:J188)</f>
        <v>0</v>
      </c>
      <c r="K189" s="482">
        <f t="shared" si="27"/>
        <v>0</v>
      </c>
      <c r="N189" s="483" t="e">
        <f>G189/G193</f>
        <v>#DIV/0!</v>
      </c>
      <c r="O189" s="482" t="e">
        <f>G189/E233</f>
        <v>#DIV/0!</v>
      </c>
      <c r="P189" s="491" t="e">
        <f>G189/F233</f>
        <v>#DIV/0!</v>
      </c>
      <c r="AI189" s="424"/>
      <c r="AJ189" s="424"/>
      <c r="AK189" s="424"/>
      <c r="AL189" s="424"/>
      <c r="AM189" s="424"/>
      <c r="AN189" s="424"/>
      <c r="AO189" s="424"/>
      <c r="AP189" s="424"/>
      <c r="AQ189" s="424"/>
      <c r="AR189" s="424"/>
    </row>
    <row r="190" spans="2:44" ht="12">
      <c r="B190" s="589" t="s">
        <v>636</v>
      </c>
      <c r="C190" s="481"/>
      <c r="D190" s="481"/>
      <c r="E190" s="500"/>
      <c r="F190" s="430"/>
      <c r="G190" s="427"/>
      <c r="H190" s="501">
        <f>-('Project Costs &amp; Basis'!J111+'Project Costs &amp; Basis'!J112+'Project Costs &amp; Basis'!J113+'Project Costs &amp; Basis'!J114)</f>
        <v>0</v>
      </c>
      <c r="I190" s="501">
        <f>-MAX(('Project Costs &amp; Basis'!H111+'Project Costs &amp; Basis'!H112+'Project Costs &amp; Basis'!H113+'Project Costs &amp; Basis'!H114),('Project Costs &amp; Basis'!L111+'Project Costs &amp; Basis'!L112+'Project Costs &amp; Basis'!L113+'Project Costs &amp; Basis'!L114))</f>
        <v>0</v>
      </c>
      <c r="J190" s="501">
        <v>0</v>
      </c>
      <c r="K190" s="501">
        <v>0</v>
      </c>
      <c r="N190" s="638"/>
      <c r="P190" s="539"/>
      <c r="Q190" s="427"/>
      <c r="AI190" s="424"/>
      <c r="AJ190" s="424"/>
      <c r="AK190" s="424"/>
      <c r="AL190" s="424"/>
      <c r="AM190" s="424"/>
      <c r="AN190" s="424"/>
      <c r="AO190" s="424"/>
      <c r="AP190" s="424"/>
      <c r="AQ190" s="424"/>
      <c r="AR190" s="424"/>
    </row>
    <row r="191" spans="2:44" ht="12">
      <c r="B191" s="610"/>
      <c r="C191" s="500"/>
      <c r="D191" s="500"/>
      <c r="E191" s="453"/>
      <c r="F191" s="643"/>
      <c r="G191" s="427"/>
      <c r="H191" s="644"/>
      <c r="I191" s="644" t="s">
        <v>637</v>
      </c>
      <c r="J191" s="645"/>
      <c r="K191" s="645"/>
      <c r="P191" s="539"/>
      <c r="AI191" s="424"/>
      <c r="AJ191" s="424"/>
      <c r="AK191" s="424"/>
      <c r="AL191" s="424"/>
      <c r="AM191" s="424"/>
      <c r="AN191" s="424"/>
      <c r="AO191" s="424"/>
      <c r="AP191" s="424"/>
      <c r="AQ191" s="424"/>
      <c r="AR191" s="424"/>
    </row>
    <row r="192" spans="2:44" ht="12">
      <c r="B192" s="610"/>
      <c r="C192" s="500"/>
      <c r="D192" s="500"/>
      <c r="E192" s="453"/>
      <c r="F192" s="643"/>
      <c r="G192" s="427"/>
      <c r="H192" s="662"/>
      <c r="I192" s="662"/>
      <c r="J192" s="542"/>
      <c r="K192" s="542"/>
      <c r="P192" s="539"/>
      <c r="AI192" s="424"/>
      <c r="AJ192" s="424"/>
      <c r="AK192" s="424"/>
      <c r="AL192" s="424"/>
      <c r="AM192" s="424"/>
      <c r="AN192" s="424"/>
      <c r="AO192" s="424"/>
      <c r="AP192" s="424"/>
      <c r="AQ192" s="424"/>
      <c r="AR192" s="424"/>
    </row>
    <row r="193" spans="2:44" ht="12">
      <c r="B193" s="567" t="s">
        <v>638</v>
      </c>
      <c r="E193" s="425"/>
      <c r="F193" s="496">
        <f>F189+F177+F163+F155+F142+F135+F128+F124+F111+F105+F183</f>
        <v>0</v>
      </c>
      <c r="G193" s="496">
        <f>G189+G177+G163+G155+G142+G135+G128+G124+G111+G105+G183</f>
        <v>0</v>
      </c>
      <c r="H193" s="496">
        <f>H177+H163+H155+H142+H135+H128+H124+H111+H105+H183+H190+H189</f>
        <v>0</v>
      </c>
      <c r="I193" s="496">
        <f>I177+I163+I155+I142+I135+I128+I124+I111+I105+I183+I190+I189</f>
        <v>0</v>
      </c>
      <c r="J193" s="496">
        <f>J189+J177+J163+J155+J142+J135+J128+J124+J111+J105+J183+J190</f>
        <v>0</v>
      </c>
      <c r="K193" s="496">
        <f>K189+K177+K163+K155+K142+K135+K128+K124+K111+K105+K183+K190</f>
        <v>0</v>
      </c>
      <c r="N193" s="483" t="e">
        <f>N189+N176+N163+N155+N142+N135+N128+N124+N111+N105+N183</f>
        <v>#DIV/0!</v>
      </c>
      <c r="O193" s="502" t="e">
        <f>O189+O176+O163+O155+O142+O135+O128+O124+O111+O105+O183</f>
        <v>#DIV/0!</v>
      </c>
      <c r="P193" s="491" t="e">
        <f>P189+P176+P163+P155+P142+P135+P128+P124+P111+P105+P183</f>
        <v>#DIV/0!</v>
      </c>
      <c r="AI193" s="424"/>
      <c r="AJ193" s="424"/>
      <c r="AK193" s="424"/>
      <c r="AL193" s="424"/>
      <c r="AM193" s="424"/>
      <c r="AN193" s="424"/>
      <c r="AO193" s="424"/>
      <c r="AP193" s="424"/>
      <c r="AQ193" s="424"/>
      <c r="AR193" s="424"/>
    </row>
    <row r="194" spans="2:44" ht="12">
      <c r="B194" s="594" t="s">
        <v>1396</v>
      </c>
      <c r="G194" s="663"/>
      <c r="H194" s="664">
        <f>IF(OR(G34="Yes - QCT", G34="Yes - DDA"), 130%, 100%)</f>
        <v>1</v>
      </c>
      <c r="I194" s="665">
        <f>IF(AND(OR(G34="Yes - QCT", G34="Yes - DDA"),G17="New Construction"), 130%, 100%)</f>
        <v>1</v>
      </c>
      <c r="J194" s="664">
        <f>IF(OR(G34="Yes - QCT", G34="Yes - DDA"), 130%, 100%)</f>
        <v>1</v>
      </c>
      <c r="K194" s="664">
        <f>IF(AND(OR(G34="Yes - QCT", G34="Yes - DDA"),G17="New Construction"), 130%, 100%)</f>
        <v>1</v>
      </c>
      <c r="N194" s="503"/>
      <c r="O194" s="504" t="s">
        <v>594</v>
      </c>
      <c r="P194" s="616" t="s">
        <v>639</v>
      </c>
      <c r="AI194" s="424"/>
      <c r="AJ194" s="424"/>
      <c r="AK194" s="424"/>
      <c r="AL194" s="424"/>
      <c r="AM194" s="424"/>
      <c r="AN194" s="424"/>
      <c r="AO194" s="424"/>
      <c r="AP194" s="424"/>
      <c r="AQ194" s="424"/>
      <c r="AR194" s="424"/>
    </row>
    <row r="195" spans="2:44" ht="12">
      <c r="B195" s="567" t="s">
        <v>640</v>
      </c>
      <c r="H195" s="621">
        <f>H193*H194</f>
        <v>0</v>
      </c>
      <c r="I195" s="621">
        <f t="shared" ref="I195:K195" si="28">I193*I194</f>
        <v>0</v>
      </c>
      <c r="J195" s="621">
        <f t="shared" si="28"/>
        <v>0</v>
      </c>
      <c r="K195" s="621">
        <f t="shared" si="28"/>
        <v>0</v>
      </c>
      <c r="N195" s="622" t="e">
        <f>G193/G193</f>
        <v>#DIV/0!</v>
      </c>
      <c r="O195" s="623" t="e">
        <f>G193/E233</f>
        <v>#DIV/0!</v>
      </c>
      <c r="P195" s="624" t="e">
        <f>G193/F233</f>
        <v>#DIV/0!</v>
      </c>
      <c r="AI195" s="424"/>
      <c r="AJ195" s="424"/>
      <c r="AK195" s="424"/>
      <c r="AL195" s="424"/>
      <c r="AM195" s="424"/>
      <c r="AN195" s="424"/>
      <c r="AO195" s="424"/>
      <c r="AP195" s="424"/>
      <c r="AQ195" s="424"/>
      <c r="AR195" s="424"/>
    </row>
    <row r="196" spans="2:44">
      <c r="B196" s="646"/>
      <c r="C196" s="569"/>
      <c r="D196" s="569"/>
      <c r="E196" s="569"/>
      <c r="F196" s="569"/>
      <c r="G196" s="569"/>
      <c r="H196" s="647"/>
      <c r="I196" s="648"/>
      <c r="J196" s="647"/>
      <c r="K196" s="569"/>
      <c r="L196" s="569"/>
      <c r="M196" s="569"/>
      <c r="N196" s="649"/>
      <c r="O196" s="569"/>
      <c r="P196" s="570"/>
      <c r="Q196" s="427"/>
    </row>
    <row r="197" spans="2:44" ht="11.25" customHeight="1">
      <c r="C197" s="505"/>
      <c r="Q197" s="427"/>
    </row>
    <row r="198" spans="2:44" ht="29.25" customHeight="1" thickBot="1">
      <c r="B198" s="571" t="s">
        <v>641</v>
      </c>
      <c r="C198" s="679"/>
      <c r="D198" s="554"/>
      <c r="E198" s="554"/>
      <c r="F198" s="554"/>
      <c r="G198" s="554"/>
      <c r="H198" s="554"/>
      <c r="I198" s="554"/>
      <c r="J198" s="554"/>
      <c r="K198" s="554"/>
      <c r="L198" s="554"/>
      <c r="M198" s="554"/>
      <c r="N198" s="554"/>
      <c r="O198" s="554"/>
      <c r="P198" s="554"/>
      <c r="Q198" s="680"/>
      <c r="R198" s="677"/>
    </row>
    <row r="199" spans="2:44" ht="16.5" customHeight="1">
      <c r="B199" s="566"/>
      <c r="C199" s="428"/>
      <c r="D199" s="428"/>
      <c r="K199" s="506" t="s">
        <v>231</v>
      </c>
      <c r="L199" s="448"/>
      <c r="M199" s="449"/>
      <c r="N199" s="492"/>
      <c r="O199" s="506" t="s">
        <v>642</v>
      </c>
      <c r="P199" s="449"/>
      <c r="Q199" s="449"/>
      <c r="R199" s="681"/>
    </row>
    <row r="200" spans="2:44" ht="12">
      <c r="B200" s="566"/>
      <c r="C200" s="429"/>
      <c r="D200" s="428"/>
      <c r="F200" s="424"/>
      <c r="K200" s="470"/>
      <c r="L200" s="422" t="s">
        <v>1380</v>
      </c>
      <c r="M200" s="682" t="e">
        <f>L209/E233</f>
        <v>#DIV/0!</v>
      </c>
      <c r="N200" s="459"/>
      <c r="O200" s="465"/>
      <c r="P200" s="424"/>
      <c r="R200" s="539"/>
    </row>
    <row r="201" spans="2:44" ht="12">
      <c r="B201" s="566"/>
      <c r="C201" s="428"/>
      <c r="D201" s="428"/>
      <c r="F201" s="424"/>
      <c r="G201" s="451" t="s">
        <v>643</v>
      </c>
      <c r="H201" s="451" t="s">
        <v>644</v>
      </c>
      <c r="I201" s="451" t="s">
        <v>645</v>
      </c>
      <c r="K201" s="470"/>
      <c r="L201" s="434"/>
      <c r="N201" s="459"/>
      <c r="O201" s="465"/>
      <c r="P201" s="424"/>
      <c r="R201" s="539"/>
    </row>
    <row r="202" spans="2:44">
      <c r="B202" s="594" t="s">
        <v>646</v>
      </c>
      <c r="C202" s="683" t="s">
        <v>647</v>
      </c>
      <c r="D202" s="422" t="s">
        <v>648</v>
      </c>
      <c r="E202" s="684" t="s">
        <v>19</v>
      </c>
      <c r="F202" s="451" t="s">
        <v>649</v>
      </c>
      <c r="G202" s="451" t="s">
        <v>650</v>
      </c>
      <c r="H202" s="451" t="s">
        <v>650</v>
      </c>
      <c r="I202" s="451" t="s">
        <v>650</v>
      </c>
      <c r="J202" s="422" t="s">
        <v>651</v>
      </c>
      <c r="K202" s="507" t="s">
        <v>648</v>
      </c>
      <c r="L202" s="451" t="s">
        <v>652</v>
      </c>
      <c r="M202" s="451" t="s">
        <v>653</v>
      </c>
      <c r="N202" s="508" t="s">
        <v>654</v>
      </c>
      <c r="O202" s="507" t="s">
        <v>648</v>
      </c>
      <c r="P202" s="454" t="s">
        <v>652</v>
      </c>
      <c r="Q202" s="451" t="s">
        <v>655</v>
      </c>
      <c r="R202" s="685" t="s">
        <v>654</v>
      </c>
    </row>
    <row r="203" spans="2:44">
      <c r="B203" s="686" t="str">
        <f>IF(D203="Efficiency", 0, MID(D203,1,1))</f>
        <v/>
      </c>
      <c r="C203" s="509">
        <f>'Unit Mix &amp; Income'!K20</f>
        <v>0</v>
      </c>
      <c r="D203" s="729" t="str">
        <f>IF('Unit Mix &amp; Income'!C20="","",'Unit Mix &amp; Income'!C20)</f>
        <v/>
      </c>
      <c r="E203" s="730">
        <f>'Unit Mix &amp; Income'!G20</f>
        <v>0</v>
      </c>
      <c r="F203" s="731">
        <f>'Unit Mix &amp; Income'!I20</f>
        <v>0</v>
      </c>
      <c r="G203" s="510">
        <f>'Unit Mix &amp; Income'!M20</f>
        <v>0</v>
      </c>
      <c r="H203" s="510">
        <f>'Unit Mix &amp; Income'!O20</f>
        <v>0</v>
      </c>
      <c r="I203" s="510">
        <f>'Unit Mix &amp; Income'!Q20</f>
        <v>0</v>
      </c>
      <c r="J203" s="728">
        <f>'Unit Mix &amp; Income'!AC20</f>
        <v>0</v>
      </c>
      <c r="K203" s="671" t="s">
        <v>656</v>
      </c>
      <c r="L203" s="668">
        <f>SUMIFS($E$203:$E$232,$B$203:$B$232, 0, $C$203:$C$232, "Market")</f>
        <v>0</v>
      </c>
      <c r="M203" s="668">
        <f>L203*'Unit Mix &amp; Income'!AE7</f>
        <v>0</v>
      </c>
      <c r="N203" s="669">
        <f>SUMIFS($E$256:$AH$256,$E$245:$AH$245,"Market",$E$246:$AH$246,  "Efficiency")</f>
        <v>0</v>
      </c>
      <c r="O203" s="671" t="s">
        <v>657</v>
      </c>
      <c r="P203" s="668">
        <f>SUMIFS($E$203:$E$232,$B$203:$B$232, 0, $C$203:$C$232, "Mgmt/Employee")</f>
        <v>0</v>
      </c>
      <c r="Q203" s="668">
        <f>P203*'Unit Mix &amp; Income'!AE7</f>
        <v>0</v>
      </c>
      <c r="R203" s="687">
        <f>SUMIFS($E$256:$AH$256,$E$245:$AH$245,"Mgmt/Employee",$E$246:$AH$246,  "Efficiency")</f>
        <v>0</v>
      </c>
    </row>
    <row r="204" spans="2:44">
      <c r="B204" s="686" t="str">
        <f t="shared" ref="B204:B232" si="29">IF(D204="Efficiency", 0, MID(D204,1,1))</f>
        <v/>
      </c>
      <c r="C204" s="509">
        <f>'Unit Mix &amp; Income'!K21</f>
        <v>0</v>
      </c>
      <c r="D204" s="729" t="str">
        <f>IF('Unit Mix &amp; Income'!C21="","",'Unit Mix &amp; Income'!C21)</f>
        <v/>
      </c>
      <c r="E204" s="730">
        <f>'Unit Mix &amp; Income'!G21</f>
        <v>0</v>
      </c>
      <c r="F204" s="731">
        <f>'Unit Mix &amp; Income'!I21</f>
        <v>0</v>
      </c>
      <c r="G204" s="510">
        <f>'Unit Mix &amp; Income'!M21</f>
        <v>0</v>
      </c>
      <c r="H204" s="510">
        <f>'Unit Mix &amp; Income'!O21</f>
        <v>0</v>
      </c>
      <c r="I204" s="510">
        <f>'Unit Mix &amp; Income'!Q21</f>
        <v>0</v>
      </c>
      <c r="J204" s="728">
        <f>'Unit Mix &amp; Income'!AC21</f>
        <v>0</v>
      </c>
      <c r="K204" s="671" t="s">
        <v>658</v>
      </c>
      <c r="L204" s="668">
        <f>SUMIFS($E$203:$E$232,$B$203:$B$232, 1, $C$203:$C$232, "Market")</f>
        <v>0</v>
      </c>
      <c r="M204" s="668">
        <f>L204*'Unit Mix &amp; Income'!AE8</f>
        <v>0</v>
      </c>
      <c r="N204" s="669">
        <f>SUMIFS($E$256:$AH$256,$E$245:$AH$245,"Market",$E$246:$AH$246,  "1 Bedroom")</f>
        <v>0</v>
      </c>
      <c r="O204" s="671" t="s">
        <v>659</v>
      </c>
      <c r="P204" s="668">
        <f>SUMIFS($E$203:$E$232,$B$203:$B$232, 1, $C$203:$C$232, "Mgmt/Employee")</f>
        <v>0</v>
      </c>
      <c r="Q204" s="668">
        <f>P204*'Unit Mix &amp; Income'!AE8</f>
        <v>0</v>
      </c>
      <c r="R204" s="687">
        <f>SUMIFS($E$256:$AH$256,$E$245:$AH$245,"Mgmt/Employee",$E$246:$AH$246,  "1 Bedroom")</f>
        <v>0</v>
      </c>
    </row>
    <row r="205" spans="2:44">
      <c r="B205" s="686" t="str">
        <f t="shared" si="29"/>
        <v/>
      </c>
      <c r="C205" s="509">
        <f>'Unit Mix &amp; Income'!K22</f>
        <v>0</v>
      </c>
      <c r="D205" s="729" t="str">
        <f>IF('Unit Mix &amp; Income'!C22="","",'Unit Mix &amp; Income'!C22)</f>
        <v/>
      </c>
      <c r="E205" s="730">
        <f>'Unit Mix &amp; Income'!G22</f>
        <v>0</v>
      </c>
      <c r="F205" s="731">
        <f>'Unit Mix &amp; Income'!I22</f>
        <v>0</v>
      </c>
      <c r="G205" s="510">
        <f>'Unit Mix &amp; Income'!M22</f>
        <v>0</v>
      </c>
      <c r="H205" s="510">
        <f>'Unit Mix &amp; Income'!O22</f>
        <v>0</v>
      </c>
      <c r="I205" s="510">
        <f>'Unit Mix &amp; Income'!Q22</f>
        <v>0</v>
      </c>
      <c r="J205" s="728">
        <f>'Unit Mix &amp; Income'!AC22</f>
        <v>0</v>
      </c>
      <c r="K205" s="671" t="s">
        <v>660</v>
      </c>
      <c r="L205" s="668">
        <f>SUMIFS($E$203:$E$232,$B$203:$B$232, 2, $C$203:$C$232, "Market")</f>
        <v>0</v>
      </c>
      <c r="M205" s="668">
        <f>L205*'Unit Mix &amp; Income'!AE9</f>
        <v>0</v>
      </c>
      <c r="N205" s="669">
        <f>SUMIFS($E$256:$AH$256,$E$245:$AH$245,"Market",$E$246:$AH$246,  "2 Bedroom")</f>
        <v>0</v>
      </c>
      <c r="O205" s="671" t="s">
        <v>661</v>
      </c>
      <c r="P205" s="668">
        <f>SUMIFS($E$203:$E$232,$B$203:$B$232, 2, $C$203:$C$232, "Mgmt/Employee")</f>
        <v>0</v>
      </c>
      <c r="Q205" s="668">
        <f>P205*'Unit Mix &amp; Income'!AE9</f>
        <v>0</v>
      </c>
      <c r="R205" s="687">
        <f>SUMIFS($E$256:$AH$256,$E$245:$AH$245,"Mgmt/Employee",$E$246:$AH$246,  "2 Bedroom")</f>
        <v>0</v>
      </c>
    </row>
    <row r="206" spans="2:44">
      <c r="B206" s="686" t="str">
        <f t="shared" si="29"/>
        <v/>
      </c>
      <c r="C206" s="509">
        <f>'Unit Mix &amp; Income'!K23</f>
        <v>0</v>
      </c>
      <c r="D206" s="729" t="str">
        <f>IF('Unit Mix &amp; Income'!C23="","",'Unit Mix &amp; Income'!C23)</f>
        <v/>
      </c>
      <c r="E206" s="730">
        <f>'Unit Mix &amp; Income'!G23</f>
        <v>0</v>
      </c>
      <c r="F206" s="731">
        <f>'Unit Mix &amp; Income'!I23</f>
        <v>0</v>
      </c>
      <c r="G206" s="510">
        <f>'Unit Mix &amp; Income'!M23</f>
        <v>0</v>
      </c>
      <c r="H206" s="510">
        <f>'Unit Mix &amp; Income'!O23</f>
        <v>0</v>
      </c>
      <c r="I206" s="510">
        <f>'Unit Mix &amp; Income'!Q23</f>
        <v>0</v>
      </c>
      <c r="J206" s="728">
        <f>'Unit Mix &amp; Income'!AC23</f>
        <v>0</v>
      </c>
      <c r="K206" s="671" t="s">
        <v>662</v>
      </c>
      <c r="L206" s="668">
        <f>SUMIFS($E$203:$E$232,$B$203:$B$232,3, $C$203:$C$232, "Market")</f>
        <v>0</v>
      </c>
      <c r="M206" s="668">
        <f>L206*'Unit Mix &amp; Income'!AE10</f>
        <v>0</v>
      </c>
      <c r="N206" s="669">
        <f>SUMIFS($E$256:$AH$256,$E$245:$AH$245,"Market",$E$246:$AH$246,  "3 Bedroom")</f>
        <v>0</v>
      </c>
      <c r="O206" s="671" t="s">
        <v>663</v>
      </c>
      <c r="P206" s="668">
        <f>SUMIFS($E$203:$E$232,$B$203:$B$232, 3, $C$203:$C$232, "Mgmt/Employee")</f>
        <v>0</v>
      </c>
      <c r="Q206" s="668">
        <f>P206*'Unit Mix &amp; Income'!AE10</f>
        <v>0</v>
      </c>
      <c r="R206" s="687">
        <f>SUMIFS($E$256:$AH$256,$E$245:$AH$245,"Mgmt/Employee",$E$246:$AH$246,  "3 Bedroom")</f>
        <v>0</v>
      </c>
    </row>
    <row r="207" spans="2:44">
      <c r="B207" s="686" t="str">
        <f t="shared" si="29"/>
        <v/>
      </c>
      <c r="C207" s="509">
        <f>'Unit Mix &amp; Income'!K24</f>
        <v>0</v>
      </c>
      <c r="D207" s="729" t="str">
        <f>IF('Unit Mix &amp; Income'!C24="","",'Unit Mix &amp; Income'!C24)</f>
        <v/>
      </c>
      <c r="E207" s="730">
        <f>'Unit Mix &amp; Income'!G24</f>
        <v>0</v>
      </c>
      <c r="F207" s="731">
        <f>'Unit Mix &amp; Income'!I24</f>
        <v>0</v>
      </c>
      <c r="G207" s="510">
        <f>'Unit Mix &amp; Income'!M24</f>
        <v>0</v>
      </c>
      <c r="H207" s="510">
        <f>'Unit Mix &amp; Income'!O24</f>
        <v>0</v>
      </c>
      <c r="I207" s="510">
        <f>'Unit Mix &amp; Income'!Q24</f>
        <v>0</v>
      </c>
      <c r="J207" s="728">
        <f>'Unit Mix &amp; Income'!AC24</f>
        <v>0</v>
      </c>
      <c r="K207" s="671" t="s">
        <v>664</v>
      </c>
      <c r="L207" s="668">
        <f>SUMIFS($E$203:$E$232,$B$203:$B$232, 4, $C$203:$C$232, "Market")</f>
        <v>0</v>
      </c>
      <c r="M207" s="668">
        <f>L207*'Unit Mix &amp; Income'!AE11</f>
        <v>0</v>
      </c>
      <c r="N207" s="669">
        <f>SUMIFS($E$256:$AH$256,$E$245:$AH$245,"Market",$E$246:$AH$246,  "4 Bedroom")</f>
        <v>0</v>
      </c>
      <c r="O207" s="671" t="s">
        <v>665</v>
      </c>
      <c r="P207" s="668">
        <f>SUMIFS($E$203:$E$232,$B$203:$B$232, 4, $C$203:$C$232, "Mgmt/Employee")</f>
        <v>0</v>
      </c>
      <c r="Q207" s="668">
        <f>P207*'Unit Mix &amp; Income'!AE11</f>
        <v>0</v>
      </c>
      <c r="R207" s="687">
        <f>SUMIFS($E$256:$AH$256,$E$245:$AH$245,"Mgmt/Employee",$E$246:$AH$246,  "4 Bedroom")</f>
        <v>0</v>
      </c>
    </row>
    <row r="208" spans="2:44">
      <c r="B208" s="686" t="str">
        <f t="shared" si="29"/>
        <v/>
      </c>
      <c r="C208" s="509">
        <f>'Unit Mix &amp; Income'!K25</f>
        <v>0</v>
      </c>
      <c r="D208" s="729" t="str">
        <f>IF('Unit Mix &amp; Income'!C25="","",'Unit Mix &amp; Income'!C25)</f>
        <v/>
      </c>
      <c r="E208" s="730">
        <f>'Unit Mix &amp; Income'!G25</f>
        <v>0</v>
      </c>
      <c r="F208" s="731">
        <f>'Unit Mix &amp; Income'!I25</f>
        <v>0</v>
      </c>
      <c r="G208" s="510">
        <f>'Unit Mix &amp; Income'!M25</f>
        <v>0</v>
      </c>
      <c r="H208" s="510">
        <f>'Unit Mix &amp; Income'!O25</f>
        <v>0</v>
      </c>
      <c r="I208" s="510">
        <f>'Unit Mix &amp; Income'!Q25</f>
        <v>0</v>
      </c>
      <c r="J208" s="728">
        <f>'Unit Mix &amp; Income'!AC25</f>
        <v>0</v>
      </c>
      <c r="K208" s="671" t="s">
        <v>666</v>
      </c>
      <c r="L208" s="668">
        <f>SUMIFS($E$203:$E$232,$B$203:$B$232, 5, $C$203:$C$232, "Market")</f>
        <v>0</v>
      </c>
      <c r="M208" s="668">
        <f>L208*'Unit Mix &amp; Income'!AE12</f>
        <v>0</v>
      </c>
      <c r="N208" s="669">
        <f>SUMIFS($E$256:$AH$256,$E$245:$AH$245,"Market",$E$246:$AH$246,  "5 Bedroom")</f>
        <v>0</v>
      </c>
      <c r="O208" s="671" t="s">
        <v>667</v>
      </c>
      <c r="P208" s="668">
        <f>SUMIFS($E$203:$E$232,$B$203:$B$232,5, $C$203:$C$232, "Mgmt/Employee")</f>
        <v>0</v>
      </c>
      <c r="Q208" s="668">
        <f>P208*'Unit Mix &amp; Income'!AE12</f>
        <v>0</v>
      </c>
      <c r="R208" s="687">
        <f>SUMIFS($E$256:$AH$256,$E$245:$AH$245,"Mgmt/Employee",$E$246:$AH$246,  "5 Bedroom")</f>
        <v>0</v>
      </c>
    </row>
    <row r="209" spans="2:30" ht="10.8" thickBot="1">
      <c r="B209" s="686" t="str">
        <f t="shared" si="29"/>
        <v/>
      </c>
      <c r="C209" s="509">
        <f>'Unit Mix &amp; Income'!K26</f>
        <v>0</v>
      </c>
      <c r="D209" s="729" t="str">
        <f>IF('Unit Mix &amp; Income'!C26="","",'Unit Mix &amp; Income'!C26)</f>
        <v/>
      </c>
      <c r="E209" s="730">
        <f>'Unit Mix &amp; Income'!G26</f>
        <v>0</v>
      </c>
      <c r="F209" s="731">
        <f>'Unit Mix &amp; Income'!I26</f>
        <v>0</v>
      </c>
      <c r="G209" s="510">
        <f>'Unit Mix &amp; Income'!M26</f>
        <v>0</v>
      </c>
      <c r="H209" s="510">
        <f>'Unit Mix &amp; Income'!O26</f>
        <v>0</v>
      </c>
      <c r="I209" s="510">
        <f>'Unit Mix &amp; Income'!Q26</f>
        <v>0</v>
      </c>
      <c r="J209" s="728">
        <f>'Unit Mix &amp; Income'!AC26</f>
        <v>0</v>
      </c>
      <c r="K209" s="519" t="s">
        <v>2</v>
      </c>
      <c r="L209" s="674">
        <f>SUM(L203:L208)</f>
        <v>0</v>
      </c>
      <c r="M209" s="674">
        <f>SUM(M203:M208)</f>
        <v>0</v>
      </c>
      <c r="N209" s="675">
        <f>SUM(N203:N208)</f>
        <v>0</v>
      </c>
      <c r="O209" s="673" t="s">
        <v>2</v>
      </c>
      <c r="P209" s="674">
        <f>SUM(P203:P208)</f>
        <v>0</v>
      </c>
      <c r="Q209" s="674">
        <f>SUM(Q203:Q208)</f>
        <v>0</v>
      </c>
      <c r="R209" s="688">
        <f>SUM(R203:R208)</f>
        <v>0</v>
      </c>
    </row>
    <row r="210" spans="2:30">
      <c r="B210" s="686" t="str">
        <f t="shared" si="29"/>
        <v/>
      </c>
      <c r="C210" s="509">
        <f>'Unit Mix &amp; Income'!K27</f>
        <v>0</v>
      </c>
      <c r="D210" s="729" t="str">
        <f>IF('Unit Mix &amp; Income'!C27="","",'Unit Mix &amp; Income'!C27)</f>
        <v/>
      </c>
      <c r="E210" s="730">
        <f>'Unit Mix &amp; Income'!G27</f>
        <v>0</v>
      </c>
      <c r="F210" s="731">
        <f>'Unit Mix &amp; Income'!I27</f>
        <v>0</v>
      </c>
      <c r="G210" s="510">
        <f>'Unit Mix &amp; Income'!M27</f>
        <v>0</v>
      </c>
      <c r="H210" s="510">
        <f>'Unit Mix &amp; Income'!O27</f>
        <v>0</v>
      </c>
      <c r="I210" s="510">
        <f>'Unit Mix &amp; Income'!Q27</f>
        <v>0</v>
      </c>
      <c r="J210" s="728">
        <f>'Unit Mix &amp; Income'!AC27</f>
        <v>0</v>
      </c>
      <c r="K210" s="523"/>
      <c r="L210" s="449"/>
      <c r="M210" s="449"/>
      <c r="N210" s="492"/>
      <c r="O210" s="506"/>
      <c r="P210" s="449"/>
      <c r="Q210" s="512"/>
      <c r="R210" s="689"/>
    </row>
    <row r="211" spans="2:30">
      <c r="B211" s="686" t="str">
        <f t="shared" si="29"/>
        <v/>
      </c>
      <c r="C211" s="509">
        <f>'Unit Mix &amp; Income'!K28</f>
        <v>0</v>
      </c>
      <c r="D211" s="729" t="str">
        <f>IF('Unit Mix &amp; Income'!C28="","",'Unit Mix &amp; Income'!C28)</f>
        <v/>
      </c>
      <c r="E211" s="730">
        <f>'Unit Mix &amp; Income'!G28</f>
        <v>0</v>
      </c>
      <c r="F211" s="731">
        <f>'Unit Mix &amp; Income'!I28</f>
        <v>0</v>
      </c>
      <c r="G211" s="510">
        <f>'Unit Mix &amp; Income'!M28</f>
        <v>0</v>
      </c>
      <c r="H211" s="510">
        <f>'Unit Mix &amp; Income'!O28</f>
        <v>0</v>
      </c>
      <c r="I211" s="510">
        <f>'Unit Mix &amp; Income'!Q28</f>
        <v>0</v>
      </c>
      <c r="J211" s="728">
        <f>'Unit Mix &amp; Income'!AC28</f>
        <v>0</v>
      </c>
      <c r="K211" s="666" t="s">
        <v>671</v>
      </c>
      <c r="N211" s="459"/>
      <c r="O211" s="513" t="s">
        <v>1381</v>
      </c>
      <c r="Q211" s="425" t="s">
        <v>1383</v>
      </c>
      <c r="R211" s="690" t="e">
        <f>SUM(P216:P218)/P219</f>
        <v>#DIV/0!</v>
      </c>
    </row>
    <row r="212" spans="2:30">
      <c r="B212" s="686" t="str">
        <f t="shared" si="29"/>
        <v/>
      </c>
      <c r="C212" s="509">
        <f>'Unit Mix &amp; Income'!K29</f>
        <v>0</v>
      </c>
      <c r="D212" s="729" t="str">
        <f>IF('Unit Mix &amp; Income'!C29="","",'Unit Mix &amp; Income'!C29)</f>
        <v/>
      </c>
      <c r="E212" s="730">
        <f>'Unit Mix &amp; Income'!G29</f>
        <v>0</v>
      </c>
      <c r="F212" s="731">
        <f>'Unit Mix &amp; Income'!I29</f>
        <v>0</v>
      </c>
      <c r="G212" s="510">
        <f>'Unit Mix &amp; Income'!M29</f>
        <v>0</v>
      </c>
      <c r="H212" s="510">
        <f>'Unit Mix &amp; Income'!O29</f>
        <v>0</v>
      </c>
      <c r="I212" s="510">
        <f>'Unit Mix &amp; Income'!Q29</f>
        <v>0</v>
      </c>
      <c r="J212" s="728">
        <f>'Unit Mix &amp; Income'!AC29</f>
        <v>0</v>
      </c>
      <c r="K212" s="470"/>
      <c r="L212" s="451" t="s">
        <v>672</v>
      </c>
      <c r="M212" s="451" t="s">
        <v>1397</v>
      </c>
      <c r="N212" s="508" t="s">
        <v>654</v>
      </c>
      <c r="O212" s="507" t="s">
        <v>648</v>
      </c>
      <c r="P212" s="454" t="s">
        <v>652</v>
      </c>
      <c r="Q212" s="451" t="s">
        <v>1382</v>
      </c>
      <c r="R212" s="685" t="s">
        <v>654</v>
      </c>
    </row>
    <row r="213" spans="2:30">
      <c r="B213" s="686" t="str">
        <f t="shared" si="29"/>
        <v/>
      </c>
      <c r="C213" s="509">
        <f>'Unit Mix &amp; Income'!K30</f>
        <v>0</v>
      </c>
      <c r="D213" s="729" t="str">
        <f>IF('Unit Mix &amp; Income'!C30="","",'Unit Mix &amp; Income'!C30)</f>
        <v/>
      </c>
      <c r="E213" s="730">
        <f>'Unit Mix &amp; Income'!G30</f>
        <v>0</v>
      </c>
      <c r="F213" s="731">
        <f>'Unit Mix &amp; Income'!I30</f>
        <v>0</v>
      </c>
      <c r="G213" s="510">
        <f>'Unit Mix &amp; Income'!M30</f>
        <v>0</v>
      </c>
      <c r="H213" s="510">
        <f>'Unit Mix &amp; Income'!O30</f>
        <v>0</v>
      </c>
      <c r="I213" s="510">
        <f>'Unit Mix &amp; Income'!Q30</f>
        <v>0</v>
      </c>
      <c r="J213" s="728">
        <f>'Unit Mix &amp; Income'!AC30</f>
        <v>0</v>
      </c>
      <c r="K213" s="460" t="s">
        <v>677</v>
      </c>
      <c r="L213" s="670">
        <f>SUMIF($B$203:$B$232, "0", $E$203:$E$232)</f>
        <v>0</v>
      </c>
      <c r="M213" s="670">
        <f>L213*'Unit Mix &amp; Income'!AE7</f>
        <v>0</v>
      </c>
      <c r="N213" s="676">
        <f>SUMIF(E$246:$AH$246,"Efficiency",$E$256:$AH$256)</f>
        <v>0</v>
      </c>
      <c r="O213" s="671" t="s">
        <v>677</v>
      </c>
      <c r="P213" s="668">
        <f t="shared" ref="P213:P218" si="30">L213-L203-P203</f>
        <v>0</v>
      </c>
      <c r="Q213" s="668">
        <f>P213*'Unit Mix &amp; Income'!AE7</f>
        <v>0</v>
      </c>
      <c r="R213" s="687">
        <f t="shared" ref="R213:R218" si="31">N213-N203-R203</f>
        <v>0</v>
      </c>
    </row>
    <row r="214" spans="2:30" ht="9.75" customHeight="1">
      <c r="B214" s="686" t="str">
        <f t="shared" si="29"/>
        <v/>
      </c>
      <c r="C214" s="509">
        <f>'Unit Mix &amp; Income'!K31</f>
        <v>0</v>
      </c>
      <c r="D214" s="729" t="str">
        <f>IF('Unit Mix &amp; Income'!C31="","",'Unit Mix &amp; Income'!C31)</f>
        <v/>
      </c>
      <c r="E214" s="730">
        <f>'Unit Mix &amp; Income'!G31</f>
        <v>0</v>
      </c>
      <c r="F214" s="731">
        <f>'Unit Mix &amp; Income'!I31</f>
        <v>0</v>
      </c>
      <c r="G214" s="510">
        <f>'Unit Mix &amp; Income'!M31</f>
        <v>0</v>
      </c>
      <c r="H214" s="510">
        <f>'Unit Mix &amp; Income'!O31</f>
        <v>0</v>
      </c>
      <c r="I214" s="510">
        <f>'Unit Mix &amp; Income'!Q31</f>
        <v>0</v>
      </c>
      <c r="J214" s="728">
        <f>'Unit Mix &amp; Income'!AC31</f>
        <v>0</v>
      </c>
      <c r="K214" s="460" t="s">
        <v>329</v>
      </c>
      <c r="L214" s="670">
        <f>SUMIF($B$203:$B$232, "1", $E$203:$E$232)</f>
        <v>0</v>
      </c>
      <c r="M214" s="670">
        <f>L214*'Unit Mix &amp; Income'!AE8</f>
        <v>0</v>
      </c>
      <c r="N214" s="676">
        <f>SUMIF(E$246:$AH$246,"1 Bedroom",$E$256:$AH$256)</f>
        <v>0</v>
      </c>
      <c r="O214" s="671" t="s">
        <v>329</v>
      </c>
      <c r="P214" s="668">
        <f t="shared" si="30"/>
        <v>0</v>
      </c>
      <c r="Q214" s="668">
        <f>P214*'Unit Mix &amp; Income'!AE8</f>
        <v>0</v>
      </c>
      <c r="R214" s="687">
        <f t="shared" si="31"/>
        <v>0</v>
      </c>
    </row>
    <row r="215" spans="2:30">
      <c r="B215" s="686" t="str">
        <f t="shared" si="29"/>
        <v/>
      </c>
      <c r="C215" s="509">
        <f>'Unit Mix &amp; Income'!K32</f>
        <v>0</v>
      </c>
      <c r="D215" s="729" t="str">
        <f>IF('Unit Mix &amp; Income'!C32="","",'Unit Mix &amp; Income'!C32)</f>
        <v/>
      </c>
      <c r="E215" s="730">
        <f>'Unit Mix &amp; Income'!G32</f>
        <v>0</v>
      </c>
      <c r="F215" s="731">
        <f>'Unit Mix &amp; Income'!I32</f>
        <v>0</v>
      </c>
      <c r="G215" s="510">
        <f>'Unit Mix &amp; Income'!M32</f>
        <v>0</v>
      </c>
      <c r="H215" s="510">
        <f>'Unit Mix &amp; Income'!O32</f>
        <v>0</v>
      </c>
      <c r="I215" s="510">
        <f>'Unit Mix &amp; Income'!Q32</f>
        <v>0</v>
      </c>
      <c r="J215" s="728">
        <f>'Unit Mix &amp; Income'!AC32</f>
        <v>0</v>
      </c>
      <c r="K215" s="460" t="s">
        <v>330</v>
      </c>
      <c r="L215" s="670">
        <f>SUMIF($B$203:$B$232, "2", $E$203:$E$232)</f>
        <v>0</v>
      </c>
      <c r="M215" s="670">
        <f>L215*'Unit Mix &amp; Income'!AE9</f>
        <v>0</v>
      </c>
      <c r="N215" s="676">
        <f>SUMIF(E$246:$AH$246,"2 Bedroom",$E$256:$AH$256)</f>
        <v>0</v>
      </c>
      <c r="O215" s="671" t="s">
        <v>330</v>
      </c>
      <c r="P215" s="668">
        <f t="shared" si="30"/>
        <v>0</v>
      </c>
      <c r="Q215" s="668">
        <f>P215*'Unit Mix &amp; Income'!AE9</f>
        <v>0</v>
      </c>
      <c r="R215" s="687">
        <f t="shared" si="31"/>
        <v>0</v>
      </c>
    </row>
    <row r="216" spans="2:30">
      <c r="B216" s="686" t="str">
        <f t="shared" si="29"/>
        <v/>
      </c>
      <c r="C216" s="509">
        <f>'Unit Mix &amp; Income'!K33</f>
        <v>0</v>
      </c>
      <c r="D216" s="729" t="str">
        <f>IF('Unit Mix &amp; Income'!C33="","",'Unit Mix &amp; Income'!C33)</f>
        <v/>
      </c>
      <c r="E216" s="730">
        <f>'Unit Mix &amp; Income'!G33</f>
        <v>0</v>
      </c>
      <c r="F216" s="731">
        <f>'Unit Mix &amp; Income'!I33</f>
        <v>0</v>
      </c>
      <c r="G216" s="510">
        <f>'Unit Mix &amp; Income'!M33</f>
        <v>0</v>
      </c>
      <c r="H216" s="510">
        <f>'Unit Mix &amp; Income'!O33</f>
        <v>0</v>
      </c>
      <c r="I216" s="510">
        <f>'Unit Mix &amp; Income'!Q33</f>
        <v>0</v>
      </c>
      <c r="J216" s="728">
        <f>'Unit Mix &amp; Income'!AC33</f>
        <v>0</v>
      </c>
      <c r="K216" s="460" t="s">
        <v>331</v>
      </c>
      <c r="L216" s="670">
        <f>SUMIF($B$203:$B$232, "3", $E$203:$E$232)</f>
        <v>0</v>
      </c>
      <c r="M216" s="670">
        <f>L216*'Unit Mix &amp; Income'!AE10</f>
        <v>0</v>
      </c>
      <c r="N216" s="676">
        <f>SUMIF(E$246:$AH$246,"3 Bedroom",$E$256:$AH$256)</f>
        <v>0</v>
      </c>
      <c r="O216" s="671" t="s">
        <v>331</v>
      </c>
      <c r="P216" s="668">
        <f t="shared" si="30"/>
        <v>0</v>
      </c>
      <c r="Q216" s="668">
        <f>P216*'Unit Mix &amp; Income'!AE10</f>
        <v>0</v>
      </c>
      <c r="R216" s="687">
        <f t="shared" si="31"/>
        <v>0</v>
      </c>
    </row>
    <row r="217" spans="2:30">
      <c r="B217" s="686" t="str">
        <f t="shared" si="29"/>
        <v/>
      </c>
      <c r="C217" s="509">
        <f>'Unit Mix &amp; Income'!K34</f>
        <v>0</v>
      </c>
      <c r="D217" s="729" t="str">
        <f>IF('Unit Mix &amp; Income'!C34="","",'Unit Mix &amp; Income'!C34)</f>
        <v/>
      </c>
      <c r="E217" s="730">
        <f>'Unit Mix &amp; Income'!G34</f>
        <v>0</v>
      </c>
      <c r="F217" s="731">
        <f>'Unit Mix &amp; Income'!I34</f>
        <v>0</v>
      </c>
      <c r="G217" s="510">
        <f>'Unit Mix &amp; Income'!M34</f>
        <v>0</v>
      </c>
      <c r="H217" s="510">
        <f>'Unit Mix &amp; Income'!O34</f>
        <v>0</v>
      </c>
      <c r="I217" s="510">
        <f>'Unit Mix &amp; Income'!Q34</f>
        <v>0</v>
      </c>
      <c r="J217" s="728">
        <f>'Unit Mix &amp; Income'!AC34</f>
        <v>0</v>
      </c>
      <c r="K217" s="460" t="s">
        <v>332</v>
      </c>
      <c r="L217" s="670">
        <f>SUMIF($B$203:$B$232, "4", $E$203:$E$232)</f>
        <v>0</v>
      </c>
      <c r="M217" s="670">
        <f>L217*'Unit Mix &amp; Income'!AE11</f>
        <v>0</v>
      </c>
      <c r="N217" s="676">
        <f>M207+R207+SUMIF(E$246:$AH$246,"4 Bedroom",$E$256:$AH$256)</f>
        <v>0</v>
      </c>
      <c r="O217" s="671" t="s">
        <v>332</v>
      </c>
      <c r="P217" s="668">
        <f t="shared" si="30"/>
        <v>0</v>
      </c>
      <c r="Q217" s="668">
        <f>P217*'Unit Mix &amp; Income'!AE11</f>
        <v>0</v>
      </c>
      <c r="R217" s="687">
        <f t="shared" si="31"/>
        <v>0</v>
      </c>
    </row>
    <row r="218" spans="2:30">
      <c r="B218" s="686" t="str">
        <f t="shared" si="29"/>
        <v/>
      </c>
      <c r="C218" s="509">
        <f>'Unit Mix &amp; Income'!K35</f>
        <v>0</v>
      </c>
      <c r="D218" s="729" t="str">
        <f>IF('Unit Mix &amp; Income'!C35="","",'Unit Mix &amp; Income'!C35)</f>
        <v/>
      </c>
      <c r="E218" s="730">
        <f>'Unit Mix &amp; Income'!G35</f>
        <v>0</v>
      </c>
      <c r="F218" s="731">
        <f>'Unit Mix &amp; Income'!I35</f>
        <v>0</v>
      </c>
      <c r="G218" s="510">
        <f>'Unit Mix &amp; Income'!M35</f>
        <v>0</v>
      </c>
      <c r="H218" s="510">
        <f>'Unit Mix &amp; Income'!O35</f>
        <v>0</v>
      </c>
      <c r="I218" s="510">
        <f>'Unit Mix &amp; Income'!Q35</f>
        <v>0</v>
      </c>
      <c r="J218" s="728">
        <f>'Unit Mix &amp; Income'!AC35</f>
        <v>0</v>
      </c>
      <c r="K218" s="460" t="s">
        <v>678</v>
      </c>
      <c r="L218" s="670">
        <f>SUMIF($B$203:$B$232, "5", $E$203:$E$232)</f>
        <v>0</v>
      </c>
      <c r="M218" s="670">
        <f>L218*'Unit Mix &amp; Income'!AE12</f>
        <v>0</v>
      </c>
      <c r="N218" s="676">
        <f>SUMIF(E$246:$AH$246,"5 Bedroom",$E$256:$AH$256)</f>
        <v>0</v>
      </c>
      <c r="O218" s="671" t="s">
        <v>678</v>
      </c>
      <c r="P218" s="668">
        <f t="shared" si="30"/>
        <v>0</v>
      </c>
      <c r="Q218" s="668">
        <f>P218*'Unit Mix &amp; Income'!AE12</f>
        <v>0</v>
      </c>
      <c r="R218" s="687">
        <f t="shared" si="31"/>
        <v>0</v>
      </c>
    </row>
    <row r="219" spans="2:30">
      <c r="B219" s="686" t="str">
        <f t="shared" si="29"/>
        <v/>
      </c>
      <c r="C219" s="509">
        <f>'Unit Mix &amp; Income'!K36</f>
        <v>0</v>
      </c>
      <c r="D219" s="729" t="str">
        <f>IF('Unit Mix &amp; Income'!C36="","",'Unit Mix &amp; Income'!C36)</f>
        <v/>
      </c>
      <c r="E219" s="730">
        <f>'Unit Mix &amp; Income'!G36</f>
        <v>0</v>
      </c>
      <c r="F219" s="731">
        <f>'Unit Mix &amp; Income'!I36</f>
        <v>0</v>
      </c>
      <c r="G219" s="510">
        <f>'Unit Mix &amp; Income'!M36</f>
        <v>0</v>
      </c>
      <c r="H219" s="510">
        <f>'Unit Mix &amp; Income'!O36</f>
        <v>0</v>
      </c>
      <c r="I219" s="510">
        <f>'Unit Mix &amp; Income'!Q36</f>
        <v>0</v>
      </c>
      <c r="J219" s="728">
        <f>'Unit Mix &amp; Income'!AC36</f>
        <v>0</v>
      </c>
      <c r="K219" s="667" t="s">
        <v>2</v>
      </c>
      <c r="L219" s="426">
        <f>SUM(L213:L218)</f>
        <v>0</v>
      </c>
      <c r="M219" s="426">
        <f>SUM(M213:M218)</f>
        <v>0</v>
      </c>
      <c r="N219" s="703">
        <f>SUM(N213:N218)</f>
        <v>0</v>
      </c>
      <c r="O219" s="667" t="s">
        <v>2</v>
      </c>
      <c r="P219" s="672">
        <f>SUM(P213:P218)</f>
        <v>0</v>
      </c>
      <c r="Q219" s="672">
        <f>SUM(Q213:Q218)</f>
        <v>0</v>
      </c>
      <c r="R219" s="691">
        <f>SUM(R213:R218)</f>
        <v>0</v>
      </c>
    </row>
    <row r="220" spans="2:30" ht="10.8" thickBot="1">
      <c r="B220" s="686" t="str">
        <f t="shared" si="29"/>
        <v/>
      </c>
      <c r="C220" s="509">
        <f>'Unit Mix &amp; Income'!K37</f>
        <v>0</v>
      </c>
      <c r="D220" s="729" t="str">
        <f>IF('Unit Mix &amp; Income'!C37="","",'Unit Mix &amp; Income'!C37)</f>
        <v/>
      </c>
      <c r="E220" s="730">
        <f>'Unit Mix &amp; Income'!G37</f>
        <v>0</v>
      </c>
      <c r="F220" s="731">
        <f>'Unit Mix &amp; Income'!I37</f>
        <v>0</v>
      </c>
      <c r="G220" s="510">
        <f>'Unit Mix &amp; Income'!M37</f>
        <v>0</v>
      </c>
      <c r="H220" s="510">
        <f>'Unit Mix &amp; Income'!O37</f>
        <v>0</v>
      </c>
      <c r="I220" s="510">
        <f>'Unit Mix &amp; Income'!Q37</f>
        <v>0</v>
      </c>
      <c r="J220" s="728">
        <f>'Unit Mix &amp; Income'!AC37</f>
        <v>0</v>
      </c>
      <c r="K220" s="469"/>
      <c r="L220" s="447"/>
      <c r="M220" s="447"/>
      <c r="N220" s="468"/>
      <c r="O220" s="469"/>
      <c r="P220" s="447"/>
      <c r="Q220" s="447"/>
      <c r="R220" s="692"/>
    </row>
    <row r="221" spans="2:30">
      <c r="B221" s="686" t="str">
        <f t="shared" si="29"/>
        <v/>
      </c>
      <c r="C221" s="509">
        <f>'Unit Mix &amp; Income'!K38</f>
        <v>0</v>
      </c>
      <c r="D221" s="729" t="str">
        <f>IF('Unit Mix &amp; Income'!C38="","",'Unit Mix &amp; Income'!C38)</f>
        <v/>
      </c>
      <c r="E221" s="730">
        <f>'Unit Mix &amp; Income'!G38</f>
        <v>0</v>
      </c>
      <c r="F221" s="731">
        <f>'Unit Mix &amp; Income'!I38</f>
        <v>0</v>
      </c>
      <c r="G221" s="510">
        <f>'Unit Mix &amp; Income'!M38</f>
        <v>0</v>
      </c>
      <c r="H221" s="510">
        <f>'Unit Mix &amp; Income'!O38</f>
        <v>0</v>
      </c>
      <c r="I221" s="510">
        <f>'Unit Mix &amp; Income'!Q38</f>
        <v>0</v>
      </c>
      <c r="J221" s="728">
        <f>'Unit Mix &amp; Income'!AC38</f>
        <v>0</v>
      </c>
      <c r="K221" s="523"/>
      <c r="L221" s="449"/>
      <c r="M221" s="449"/>
      <c r="N221" s="449"/>
      <c r="O221" s="449"/>
      <c r="P221" s="449"/>
      <c r="Q221" s="449"/>
      <c r="R221" s="681"/>
    </row>
    <row r="222" spans="2:30" ht="10.8" thickBot="1">
      <c r="B222" s="686" t="str">
        <f t="shared" si="29"/>
        <v/>
      </c>
      <c r="C222" s="509">
        <f>'Unit Mix &amp; Income'!K39</f>
        <v>0</v>
      </c>
      <c r="D222" s="729" t="str">
        <f>IF('Unit Mix &amp; Income'!C39="","",'Unit Mix &amp; Income'!C39)</f>
        <v/>
      </c>
      <c r="E222" s="730">
        <f>'Unit Mix &amp; Income'!G39</f>
        <v>0</v>
      </c>
      <c r="F222" s="731">
        <f>'Unit Mix &amp; Income'!I39</f>
        <v>0</v>
      </c>
      <c r="G222" s="510">
        <f>'Unit Mix &amp; Income'!M39</f>
        <v>0</v>
      </c>
      <c r="H222" s="510">
        <f>'Unit Mix &amp; Income'!O39</f>
        <v>0</v>
      </c>
      <c r="I222" s="510">
        <f>'Unit Mix &amp; Income'!Q39</f>
        <v>0</v>
      </c>
      <c r="J222" s="728">
        <f>'Unit Mix &amp; Income'!AC39</f>
        <v>0</v>
      </c>
      <c r="K222" s="558" t="s">
        <v>1398</v>
      </c>
      <c r="R222" s="539"/>
    </row>
    <row r="223" spans="2:30" ht="10.8" thickBot="1">
      <c r="B223" s="686" t="str">
        <f t="shared" si="29"/>
        <v/>
      </c>
      <c r="C223" s="509">
        <f>'Unit Mix &amp; Income'!K40</f>
        <v>0</v>
      </c>
      <c r="D223" s="729" t="str">
        <f>IF('Unit Mix &amp; Income'!C40="","",'Unit Mix &amp; Income'!C40)</f>
        <v/>
      </c>
      <c r="E223" s="730">
        <f>'Unit Mix &amp; Income'!G40</f>
        <v>0</v>
      </c>
      <c r="F223" s="731">
        <f>'Unit Mix &amp; Income'!I40</f>
        <v>0</v>
      </c>
      <c r="G223" s="510">
        <f>'Unit Mix &amp; Income'!M40</f>
        <v>0</v>
      </c>
      <c r="H223" s="510">
        <f>'Unit Mix &amp; Income'!O40</f>
        <v>0</v>
      </c>
      <c r="I223" s="510">
        <f>'Unit Mix &amp; Income'!Q40</f>
        <v>0</v>
      </c>
      <c r="J223" s="728">
        <f>'Unit Mix &amp; Income'!AC40</f>
        <v>0</v>
      </c>
      <c r="K223" s="460" t="s">
        <v>417</v>
      </c>
      <c r="L223" s="451" t="s">
        <v>57</v>
      </c>
      <c r="M223" s="451" t="s">
        <v>418</v>
      </c>
      <c r="N223" s="451" t="s">
        <v>522</v>
      </c>
      <c r="O223" s="451" t="s">
        <v>682</v>
      </c>
      <c r="P223" s="428" t="s">
        <v>683</v>
      </c>
      <c r="Q223" s="428" t="s">
        <v>684</v>
      </c>
      <c r="R223" s="539"/>
      <c r="V223" s="511" t="s">
        <v>668</v>
      </c>
      <c r="W223" s="450">
        <v>0</v>
      </c>
      <c r="X223" s="449"/>
      <c r="Y223" s="511" t="s">
        <v>669</v>
      </c>
      <c r="Z223" s="450">
        <v>0</v>
      </c>
      <c r="AA223" s="449"/>
      <c r="AB223" s="511" t="s">
        <v>670</v>
      </c>
      <c r="AC223" s="450">
        <v>0</v>
      </c>
      <c r="AD223" s="492"/>
    </row>
    <row r="224" spans="2:30">
      <c r="B224" s="686" t="str">
        <f t="shared" si="29"/>
        <v/>
      </c>
      <c r="C224" s="509">
        <f>'Unit Mix &amp; Income'!K41</f>
        <v>0</v>
      </c>
      <c r="D224" s="729" t="str">
        <f>IF('Unit Mix &amp; Income'!C41="","",'Unit Mix &amp; Income'!C41)</f>
        <v/>
      </c>
      <c r="E224" s="730">
        <f>'Unit Mix &amp; Income'!G41</f>
        <v>0</v>
      </c>
      <c r="F224" s="731">
        <f>'Unit Mix &amp; Income'!I41</f>
        <v>0</v>
      </c>
      <c r="G224" s="510">
        <f>'Unit Mix &amp; Income'!M41</f>
        <v>0</v>
      </c>
      <c r="H224" s="510">
        <f>'Unit Mix &amp; Income'!O41</f>
        <v>0</v>
      </c>
      <c r="I224" s="510">
        <f>'Unit Mix &amp; Income'!Q41</f>
        <v>0</v>
      </c>
      <c r="J224" s="728">
        <f>'Unit Mix &amp; Income'!AC41</f>
        <v>0</v>
      </c>
      <c r="K224" s="524">
        <f>SUMIF($C$203:$C$232, "20%", $E$203:$E$232)</f>
        <v>0</v>
      </c>
      <c r="L224" s="525">
        <f>SUMIFS($E$203:$E$232, $C$203:$C$232, "20%", $G$203:$G$232, "Yes" )</f>
        <v>0</v>
      </c>
      <c r="M224" s="525">
        <f>SUMIFS($E$203:$E$232, $C$203:$C$232, "20%", $H$203:$H$232, "Yes" )</f>
        <v>0</v>
      </c>
      <c r="N224" s="525">
        <f>SUMIFS($E$203:$E$232, $C$203:$C$232, "20%", $I$203:$I$232, "Yes" )</f>
        <v>0</v>
      </c>
      <c r="O224" s="526">
        <v>0.2</v>
      </c>
      <c r="P224" s="525">
        <f>SUMIF($C$203:$C$232,"20%",$E$203:$E$232)</f>
        <v>0</v>
      </c>
      <c r="Q224" s="526" t="e">
        <f>P224/P234</f>
        <v>#DIV/0!</v>
      </c>
      <c r="R224" s="693" t="s">
        <v>685</v>
      </c>
      <c r="V224" s="513" t="s">
        <v>673</v>
      </c>
      <c r="W224" s="514" t="e">
        <f>IF(#REF!=TRUE,(W223/MAX($J$193,$K$193)),0)</f>
        <v>#REF!</v>
      </c>
      <c r="X224" s="459" t="s">
        <v>674</v>
      </c>
      <c r="Y224" s="513" t="s">
        <v>675</v>
      </c>
      <c r="Z224" s="514" t="e">
        <f>IF(#REF!=TRUE,(Z223/MAX($K$193,$J$193)),0)</f>
        <v>#REF!</v>
      </c>
      <c r="AA224" s="515"/>
      <c r="AB224" s="513" t="s">
        <v>676</v>
      </c>
      <c r="AC224" s="514" t="e">
        <f>IF(#REF!=TRUE,(AC223/MAX($J$193,$K$193,$G$193)),0)</f>
        <v>#REF!</v>
      </c>
      <c r="AD224" s="516"/>
    </row>
    <row r="225" spans="2:30">
      <c r="B225" s="686" t="str">
        <f t="shared" si="29"/>
        <v/>
      </c>
      <c r="C225" s="509">
        <f>'Unit Mix &amp; Income'!K42</f>
        <v>0</v>
      </c>
      <c r="D225" s="729" t="str">
        <f>IF('Unit Mix &amp; Income'!C42="","",'Unit Mix &amp; Income'!C42)</f>
        <v/>
      </c>
      <c r="E225" s="730">
        <f>'Unit Mix &amp; Income'!G42</f>
        <v>0</v>
      </c>
      <c r="F225" s="731">
        <f>'Unit Mix &amp; Income'!I42</f>
        <v>0</v>
      </c>
      <c r="G225" s="510">
        <f>'Unit Mix &amp; Income'!M42</f>
        <v>0</v>
      </c>
      <c r="H225" s="510">
        <f>'Unit Mix &amp; Income'!O42</f>
        <v>0</v>
      </c>
      <c r="I225" s="510">
        <f>'Unit Mix &amp; Income'!Q42</f>
        <v>0</v>
      </c>
      <c r="J225" s="728">
        <f>'Unit Mix &amp; Income'!AC42</f>
        <v>0</v>
      </c>
      <c r="K225" s="524">
        <f>SUMIF($C$203:$C$232, "30%", $E$203:$E$232)</f>
        <v>0</v>
      </c>
      <c r="L225" s="525">
        <f>SUMIFS($E$203:$E$232, $C$203:$C$232, "30%", $G$203:$G$232, "Yes" )</f>
        <v>0</v>
      </c>
      <c r="M225" s="525">
        <f>SUMIFS($E$203:$E$232, $C$203:$C$232, "30%", $H$203:$H$232, "Yes" )</f>
        <v>0</v>
      </c>
      <c r="N225" s="525">
        <f>SUMIFS($E$203:$E$232, $C$203:$C$232, "30%", $I$203:$I$232, "Yes"  )</f>
        <v>0</v>
      </c>
      <c r="O225" s="526">
        <v>0.3</v>
      </c>
      <c r="P225" s="525">
        <f>SUMIF($C$203:$C$232,"30%",$E$203:$E$232)</f>
        <v>0</v>
      </c>
      <c r="Q225" s="526" t="e">
        <f>P225/P234</f>
        <v>#DIV/0!</v>
      </c>
      <c r="R225" s="694" t="e">
        <f>(O224*P224+O225*P225+O226*P226+O227*P227+O228*P228+O229*P229+O230*P230+O231*P231+O232*P232+O233*P233)/P234</f>
        <v>#DIV/0!</v>
      </c>
      <c r="V225" s="470" t="s">
        <v>677</v>
      </c>
      <c r="W225" s="451" t="e">
        <f>IF(#REF!=TRUE, ROUNDUP(L213*$W$224,0),0)</f>
        <v>#REF!</v>
      </c>
      <c r="X225" s="459" t="e">
        <f>IF($W$231&gt;4, ROUNDUP(W225*0.2,0), 0)</f>
        <v>#REF!</v>
      </c>
      <c r="Y225" s="470" t="s">
        <v>677</v>
      </c>
      <c r="Z225" s="451" t="e">
        <f>IF(#REF!=TRUE, ROUNDUP(L213*$Z$224,0),0)</f>
        <v>#REF!</v>
      </c>
      <c r="AA225" s="517"/>
      <c r="AB225" s="470" t="s">
        <v>677</v>
      </c>
      <c r="AC225" s="451" t="e">
        <f>IF(#REF!=TRUE, ROUNDUP(L213*$AC$224,0),0)</f>
        <v>#REF!</v>
      </c>
      <c r="AD225" s="517"/>
    </row>
    <row r="226" spans="2:30" ht="10.8" thickBot="1">
      <c r="B226" s="686" t="str">
        <f t="shared" si="29"/>
        <v/>
      </c>
      <c r="C226" s="509">
        <f>'Unit Mix &amp; Income'!K43</f>
        <v>0</v>
      </c>
      <c r="D226" s="729" t="str">
        <f>IF('Unit Mix &amp; Income'!C43="","",'Unit Mix &amp; Income'!C43)</f>
        <v/>
      </c>
      <c r="E226" s="730">
        <f>'Unit Mix &amp; Income'!G43</f>
        <v>0</v>
      </c>
      <c r="F226" s="731">
        <f>'Unit Mix &amp; Income'!I43</f>
        <v>0</v>
      </c>
      <c r="G226" s="510">
        <f>'Unit Mix &amp; Income'!M43</f>
        <v>0</v>
      </c>
      <c r="H226" s="510">
        <f>'Unit Mix &amp; Income'!O43</f>
        <v>0</v>
      </c>
      <c r="I226" s="510">
        <f>'Unit Mix &amp; Income'!Q43</f>
        <v>0</v>
      </c>
      <c r="J226" s="728">
        <f>'Unit Mix &amp; Income'!AC43</f>
        <v>0</v>
      </c>
      <c r="K226" s="524">
        <f>SUMIF($C$203:$C$232, "35%", $E$203:$E$232)</f>
        <v>0</v>
      </c>
      <c r="L226" s="525">
        <f>SUMIFS($E$203:$E$232, $C$203:$C$232, "35%", $G$203:$G$232, "Yes" )</f>
        <v>0</v>
      </c>
      <c r="M226" s="525">
        <f>SUMIFS($E$203:$E$232, $C$203:$C$232, "35%", $H$203:$H$232, "Yes" )</f>
        <v>0</v>
      </c>
      <c r="N226" s="525">
        <f>SUMIFS($E$203:$E$232, $C$203:$C$232, "35%", $I$203:$I$232, "Yes"  )</f>
        <v>0</v>
      </c>
      <c r="O226" s="526">
        <v>0.35</v>
      </c>
      <c r="P226" s="525">
        <f>SUMIF($C$203:$C$232,"35%",$E$203:$E$232)</f>
        <v>0</v>
      </c>
      <c r="Q226" s="526" t="e">
        <f>P226/P234</f>
        <v>#DIV/0!</v>
      </c>
      <c r="R226" s="615" t="e">
        <f>IF(R225&lt;=0.6, "PASS","FAIL")</f>
        <v>#DIV/0!</v>
      </c>
      <c r="V226" s="470" t="s">
        <v>329</v>
      </c>
      <c r="W226" s="451" t="e">
        <f>IF(#REF!=TRUE, ROUNDUP(L214*$W$224,0),0)</f>
        <v>#REF!</v>
      </c>
      <c r="X226" s="459" t="e">
        <f>IF($W$231&gt;4, ROUNDUP(W226*0.2,0), 0)</f>
        <v>#REF!</v>
      </c>
      <c r="Y226" s="470" t="s">
        <v>329</v>
      </c>
      <c r="Z226" s="451" t="e">
        <f>IF(#REF!=TRUE, ROUNDUP(L214*$Z$224,0),0)</f>
        <v>#REF!</v>
      </c>
      <c r="AA226" s="459"/>
      <c r="AB226" s="470" t="s">
        <v>329</v>
      </c>
      <c r="AC226" s="451" t="e">
        <f>IF(#REF!=TRUE, ROUNDUP(L214*$AC$224,0),0)</f>
        <v>#REF!</v>
      </c>
      <c r="AD226" s="459"/>
    </row>
    <row r="227" spans="2:30" ht="10.8" thickBot="1">
      <c r="B227" s="686" t="str">
        <f t="shared" si="29"/>
        <v/>
      </c>
      <c r="C227" s="509">
        <f>'Unit Mix &amp; Income'!K44</f>
        <v>0</v>
      </c>
      <c r="D227" s="729" t="str">
        <f>IF('Unit Mix &amp; Income'!C44="","",'Unit Mix &amp; Income'!C44)</f>
        <v/>
      </c>
      <c r="E227" s="730">
        <f>'Unit Mix &amp; Income'!G44</f>
        <v>0</v>
      </c>
      <c r="F227" s="731">
        <f>'Unit Mix &amp; Income'!I44</f>
        <v>0</v>
      </c>
      <c r="G227" s="510">
        <f>'Unit Mix &amp; Income'!M44</f>
        <v>0</v>
      </c>
      <c r="H227" s="510">
        <f>'Unit Mix &amp; Income'!O44</f>
        <v>0</v>
      </c>
      <c r="I227" s="510">
        <f>'Unit Mix &amp; Income'!Q44</f>
        <v>0</v>
      </c>
      <c r="J227" s="728">
        <f>'Unit Mix &amp; Income'!AC44</f>
        <v>0</v>
      </c>
      <c r="K227" s="524">
        <f>SUMIF($C$203:$C$232, "40%", $E$203:$E$232)</f>
        <v>0</v>
      </c>
      <c r="L227" s="525">
        <f>SUMIFS($E$203:$E$232, $C$203:$C$232, "40%", $G$203:$G$232, "Yes" )</f>
        <v>0</v>
      </c>
      <c r="M227" s="525">
        <f>SUMIFS($E$203:$E$232, $C$203:$C$232, "40%", $H$203:$H$232, "Yes" )</f>
        <v>0</v>
      </c>
      <c r="N227" s="525">
        <f>SUMIFS($E$203:$E$232, $C$203:$C$232, "40%", $I$203:$I$232, "Yes"  )</f>
        <v>0</v>
      </c>
      <c r="O227" s="526">
        <v>0.4</v>
      </c>
      <c r="P227" s="525">
        <f>SUMIF($C$203:$C$232,"40%",$E$203:$E$232)</f>
        <v>0</v>
      </c>
      <c r="Q227" s="526" t="e">
        <f>P227/P234</f>
        <v>#DIV/0!</v>
      </c>
      <c r="R227" s="695"/>
      <c r="V227" s="470" t="s">
        <v>330</v>
      </c>
      <c r="W227" s="451" t="e">
        <f>IF(#REF!=TRUE, ROUNDUP(L215*$W$224,0),0)</f>
        <v>#REF!</v>
      </c>
      <c r="X227" s="459" t="e">
        <f>IF($W$231&gt;4, ROUNDUP(W227*0.2,0), 0)</f>
        <v>#REF!</v>
      </c>
      <c r="Y227" s="470" t="s">
        <v>330</v>
      </c>
      <c r="Z227" s="451" t="e">
        <f>IF(#REF!=TRUE, ROUNDUP(L215*$Z$224,0),0)</f>
        <v>#REF!</v>
      </c>
      <c r="AA227" s="459"/>
      <c r="AB227" s="470" t="s">
        <v>330</v>
      </c>
      <c r="AC227" s="451" t="e">
        <f>IF(#REF!=TRUE, ROUNDUP(L215*$AC$224,0),0)</f>
        <v>#REF!</v>
      </c>
      <c r="AD227" s="459"/>
    </row>
    <row r="228" spans="2:30">
      <c r="B228" s="686" t="str">
        <f t="shared" si="29"/>
        <v/>
      </c>
      <c r="C228" s="509">
        <f>'Unit Mix &amp; Income'!K45</f>
        <v>0</v>
      </c>
      <c r="D228" s="729" t="str">
        <f>IF('Unit Mix &amp; Income'!C45="","",'Unit Mix &amp; Income'!C45)</f>
        <v/>
      </c>
      <c r="E228" s="730">
        <f>'Unit Mix &amp; Income'!G45</f>
        <v>0</v>
      </c>
      <c r="F228" s="731">
        <f>'Unit Mix &amp; Income'!I45</f>
        <v>0</v>
      </c>
      <c r="G228" s="510">
        <f>'Unit Mix &amp; Income'!M45</f>
        <v>0</v>
      </c>
      <c r="H228" s="510">
        <f>'Unit Mix &amp; Income'!O45</f>
        <v>0</v>
      </c>
      <c r="I228" s="510">
        <f>'Unit Mix &amp; Income'!Q45</f>
        <v>0</v>
      </c>
      <c r="J228" s="728">
        <f>'Unit Mix &amp; Income'!AC45</f>
        <v>0</v>
      </c>
      <c r="K228" s="524">
        <f>SUMIF($C$203:$C$232, "45%", $E$203:$E$232)</f>
        <v>0</v>
      </c>
      <c r="L228" s="525">
        <f>SUMIFS($E$203:$E$232, $C$203:$C$232, "45%", $G$203:$G$232, "Yes" )</f>
        <v>0</v>
      </c>
      <c r="M228" s="525">
        <f>SUMIFS($E$203:$E$232, $C$203:$C$232, "45%", $H$203:$H$232, "Yes" )</f>
        <v>0</v>
      </c>
      <c r="N228" s="525">
        <f>SUMIFS($E$203:$E$232, $C$203:$C$232, "45%", $I$203:$I$232, "Yes"  )</f>
        <v>0</v>
      </c>
      <c r="O228" s="526">
        <v>0.45</v>
      </c>
      <c r="P228" s="525">
        <f>SUMIF($C$203:$C$232,"45%",$E$203:$E$232)</f>
        <v>0</v>
      </c>
      <c r="Q228" s="526" t="e">
        <f>P228/P234</f>
        <v>#DIV/0!</v>
      </c>
      <c r="R228" s="693" t="s">
        <v>686</v>
      </c>
      <c r="V228" s="470" t="s">
        <v>331</v>
      </c>
      <c r="W228" s="451" t="e">
        <f>IF(#REF!=TRUE, ROUNDUP(L216*$W$224,0),0)</f>
        <v>#REF!</v>
      </c>
      <c r="X228" s="459" t="e">
        <f>IF($W$231&gt;4, ROUNDUP(W228*0.2,0), 0)</f>
        <v>#REF!</v>
      </c>
      <c r="Y228" s="470" t="s">
        <v>331</v>
      </c>
      <c r="Z228" s="451" t="e">
        <f>IF(#REF!=TRUE, ROUNDUP(L216*$Z$224,0),0)</f>
        <v>#REF!</v>
      </c>
      <c r="AA228" s="459"/>
      <c r="AB228" s="470" t="s">
        <v>331</v>
      </c>
      <c r="AC228" s="451" t="e">
        <f>IF(#REF!=TRUE, ROUNDUP(L216*$AC$224,0),0)</f>
        <v>#REF!</v>
      </c>
      <c r="AD228" s="459"/>
    </row>
    <row r="229" spans="2:30">
      <c r="B229" s="686" t="str">
        <f t="shared" si="29"/>
        <v/>
      </c>
      <c r="C229" s="509">
        <f>'Unit Mix &amp; Income'!K46</f>
        <v>0</v>
      </c>
      <c r="D229" s="729" t="str">
        <f>IF('Unit Mix &amp; Income'!C46="","",'Unit Mix &amp; Income'!C46)</f>
        <v/>
      </c>
      <c r="E229" s="730">
        <f>'Unit Mix &amp; Income'!G46</f>
        <v>0</v>
      </c>
      <c r="F229" s="731">
        <f>'Unit Mix &amp; Income'!I46</f>
        <v>0</v>
      </c>
      <c r="G229" s="510">
        <f>'Unit Mix &amp; Income'!M46</f>
        <v>0</v>
      </c>
      <c r="H229" s="510">
        <f>'Unit Mix &amp; Income'!O46</f>
        <v>0</v>
      </c>
      <c r="I229" s="510">
        <f>'Unit Mix &amp; Income'!Q46</f>
        <v>0</v>
      </c>
      <c r="J229" s="728">
        <f>'Unit Mix &amp; Income'!AC46</f>
        <v>0</v>
      </c>
      <c r="K229" s="524">
        <f>SUMIF($C$203:$C$232, "50%", $E$203:$E$232)</f>
        <v>0</v>
      </c>
      <c r="L229" s="525">
        <f>SUMIFS($E$203:$E$232, $C$203:$C$232, "50%", $G$203:$G$232, "Yes" )</f>
        <v>0</v>
      </c>
      <c r="M229" s="525">
        <f>SUMIFS($E$203:$E$232, $C$203:$C$232, "50%", $H$203:$H$232, "Yes" )</f>
        <v>0</v>
      </c>
      <c r="N229" s="525">
        <f>SUMIFS($E$203:$E$232, $C$203:$C$232, "50%", $I$203:$I$232, "Yes"  )</f>
        <v>0</v>
      </c>
      <c r="O229" s="526">
        <v>0.5</v>
      </c>
      <c r="P229" s="525">
        <f>SUMIF($C$203:$C$232,"50%",$E$203:$E$232)</f>
        <v>0</v>
      </c>
      <c r="Q229" s="526" t="e">
        <f>P229/P234</f>
        <v>#DIV/0!</v>
      </c>
      <c r="R229" s="696" t="e">
        <f>SUM(P224:P229)/E234</f>
        <v>#DIV/0!</v>
      </c>
      <c r="V229" s="470" t="s">
        <v>332</v>
      </c>
      <c r="W229" s="451" t="e">
        <f>IF(#REF!=TRUE, ROUNDUP(L217*$W$224,0),0)</f>
        <v>#REF!</v>
      </c>
      <c r="X229" s="459" t="e">
        <f>IF($W$231&gt;4, ROUNDUP(W229*0.2,0), 0)</f>
        <v>#REF!</v>
      </c>
      <c r="Y229" s="470" t="s">
        <v>332</v>
      </c>
      <c r="Z229" s="451" t="e">
        <f>IF(#REF!=TRUE, ROUNDUP(L217*$Z$224,0),0)</f>
        <v>#REF!</v>
      </c>
      <c r="AA229" s="459"/>
      <c r="AB229" s="470" t="s">
        <v>332</v>
      </c>
      <c r="AC229" s="451" t="e">
        <f>IF(#REF!=TRUE, ROUNDUP(L217*$AC$224,0),0)</f>
        <v>#REF!</v>
      </c>
      <c r="AD229" s="459"/>
    </row>
    <row r="230" spans="2:30" ht="10.8" thickBot="1">
      <c r="B230" s="686" t="str">
        <f t="shared" si="29"/>
        <v/>
      </c>
      <c r="C230" s="509">
        <f>'Unit Mix &amp; Income'!K47</f>
        <v>0</v>
      </c>
      <c r="D230" s="729" t="str">
        <f>IF('Unit Mix &amp; Income'!C47="","",'Unit Mix &amp; Income'!C47)</f>
        <v/>
      </c>
      <c r="E230" s="730">
        <f>'Unit Mix &amp; Income'!G47</f>
        <v>0</v>
      </c>
      <c r="F230" s="731">
        <f>'Unit Mix &amp; Income'!I47</f>
        <v>0</v>
      </c>
      <c r="G230" s="510">
        <f>'Unit Mix &amp; Income'!M47</f>
        <v>0</v>
      </c>
      <c r="H230" s="510">
        <f>'Unit Mix &amp; Income'!O47</f>
        <v>0</v>
      </c>
      <c r="I230" s="510">
        <f>'Unit Mix &amp; Income'!Q47</f>
        <v>0</v>
      </c>
      <c r="J230" s="728">
        <f>'Unit Mix &amp; Income'!AC47</f>
        <v>0</v>
      </c>
      <c r="K230" s="524">
        <f>SUMIF($C$203:$C$232, "55%", $E$203:$E$232)</f>
        <v>0</v>
      </c>
      <c r="L230" s="525">
        <f>SUMIFS($E$203:$E$232, $C$203:$C$232, "55%", $G$203:$G$232, "Yes" )</f>
        <v>0</v>
      </c>
      <c r="M230" s="525">
        <f>SUMIFS($E$203:$E$232, $C$203:$C$232, "55%", $H$203:$H$232, "Yes" )</f>
        <v>0</v>
      </c>
      <c r="N230" s="525">
        <f>SUMIFS($E$203:$E$232, $C$203:$C$232, "55%", $I$203:$I$232, "Yes"  )</f>
        <v>0</v>
      </c>
      <c r="O230" s="526">
        <v>0.55000000000000004</v>
      </c>
      <c r="P230" s="525">
        <f>SUMIF($C$203:$C$232,"55%",$E$203:$E$232)</f>
        <v>0</v>
      </c>
      <c r="Q230" s="526" t="e">
        <f>P230/P234</f>
        <v>#DIV/0!</v>
      </c>
      <c r="R230" s="615" t="e">
        <f>IF(R229&gt;0.2, "PASS","FAIL")</f>
        <v>#DIV/0!</v>
      </c>
      <c r="V230" s="518" t="s">
        <v>678</v>
      </c>
      <c r="W230" s="442" t="e">
        <f>IF(#REF!=TRUE, ROUNDUP(L218*$W$224,0),0)</f>
        <v>#REF!</v>
      </c>
      <c r="X230" s="464" t="s">
        <v>679</v>
      </c>
      <c r="Y230" s="518" t="s">
        <v>678</v>
      </c>
      <c r="Z230" s="451" t="e">
        <f>IF(#REF!=TRUE, ROUNDUP(L218*$Z$224,0),0)</f>
        <v>#REF!</v>
      </c>
      <c r="AA230" s="464" t="s">
        <v>680</v>
      </c>
      <c r="AB230" s="518" t="s">
        <v>678</v>
      </c>
      <c r="AC230" s="451" t="e">
        <f>IF(#REF!=TRUE, ROUNDUP(L218*$AC$224,0),0)</f>
        <v>#REF!</v>
      </c>
      <c r="AD230" s="464" t="s">
        <v>681</v>
      </c>
    </row>
    <row r="231" spans="2:30" ht="10.8" thickBot="1">
      <c r="B231" s="686" t="str">
        <f t="shared" si="29"/>
        <v/>
      </c>
      <c r="C231" s="509">
        <f>'Unit Mix &amp; Income'!K48</f>
        <v>0</v>
      </c>
      <c r="D231" s="729" t="str">
        <f>IF('Unit Mix &amp; Income'!C48="","",'Unit Mix &amp; Income'!C48)</f>
        <v/>
      </c>
      <c r="E231" s="730">
        <f>'Unit Mix &amp; Income'!G48</f>
        <v>0</v>
      </c>
      <c r="F231" s="731">
        <f>'Unit Mix &amp; Income'!I48</f>
        <v>0</v>
      </c>
      <c r="G231" s="510">
        <f>'Unit Mix &amp; Income'!M48</f>
        <v>0</v>
      </c>
      <c r="H231" s="510">
        <f>'Unit Mix &amp; Income'!O48</f>
        <v>0</v>
      </c>
      <c r="I231" s="510">
        <f>'Unit Mix &amp; Income'!Q48</f>
        <v>0</v>
      </c>
      <c r="J231" s="728">
        <f>'Unit Mix &amp; Income'!AC48</f>
        <v>0</v>
      </c>
      <c r="K231" s="524">
        <f>SUMIF($C$203:$C$232, "60%", $E$203:$E$232)</f>
        <v>0</v>
      </c>
      <c r="L231" s="525">
        <f>SUMIFS($E$203:$E$232, $C$203:$C$232, "60%", $G$203:$G$232,"Yes" )</f>
        <v>0</v>
      </c>
      <c r="M231" s="525">
        <f>SUMIFS($E$203:$E$232, $C$203:$C$232, "60%", $H$203:$H$232, "Yes" )</f>
        <v>0</v>
      </c>
      <c r="N231" s="525">
        <f>SUMIFS($E$203:$E$232, $C$203:$C$232, "60%", $I$203:$I$232, "Yes"  )</f>
        <v>0</v>
      </c>
      <c r="O231" s="526">
        <v>0.6</v>
      </c>
      <c r="P231" s="525">
        <f>SUMIF($C$203:$C$232,"60%",$E$203:$E$232)</f>
        <v>0</v>
      </c>
      <c r="Q231" s="526" t="e">
        <f>P231/P234</f>
        <v>#DIV/0!</v>
      </c>
      <c r="R231" s="697"/>
      <c r="V231" s="520" t="s">
        <v>2</v>
      </c>
      <c r="W231" s="521" t="e">
        <f>SUM(W225:W230)</f>
        <v>#REF!</v>
      </c>
      <c r="X231" s="522" t="e">
        <f>IF(#REF!=TRUE, IF($W$231&gt;$L$234, "FAIL", "PASS"), "N/A")</f>
        <v>#REF!</v>
      </c>
      <c r="Y231" s="520" t="s">
        <v>2</v>
      </c>
      <c r="Z231" s="521" t="e">
        <f>SUM(Z225:Z230)</f>
        <v>#REF!</v>
      </c>
      <c r="AA231" s="522" t="e">
        <f>IF(#REF!=TRUE, IF($Z$231&gt;$M$234, "FAIL", "PASS"), "N/A")</f>
        <v>#REF!</v>
      </c>
      <c r="AB231" s="520" t="s">
        <v>2</v>
      </c>
      <c r="AC231" s="521" t="e">
        <f>SUM(AC225:AC230)</f>
        <v>#REF!</v>
      </c>
      <c r="AD231" s="522" t="e">
        <f>IF(#REF!=TRUE, IF($AC$231&gt;$N$234, "FAIL", "PASS"), "N/A")</f>
        <v>#REF!</v>
      </c>
    </row>
    <row r="232" spans="2:30">
      <c r="B232" s="686" t="str">
        <f t="shared" si="29"/>
        <v/>
      </c>
      <c r="C232" s="509">
        <f>'Unit Mix &amp; Income'!K49</f>
        <v>0</v>
      </c>
      <c r="D232" s="729" t="str">
        <f>IF('Unit Mix &amp; Income'!C49="","",'Unit Mix &amp; Income'!C49)</f>
        <v/>
      </c>
      <c r="E232" s="730">
        <f>'Unit Mix &amp; Income'!G49</f>
        <v>0</v>
      </c>
      <c r="F232" s="731">
        <f>'Unit Mix &amp; Income'!I49</f>
        <v>0</v>
      </c>
      <c r="G232" s="510">
        <f>'Unit Mix &amp; Income'!M49</f>
        <v>0</v>
      </c>
      <c r="H232" s="510">
        <f>'Unit Mix &amp; Income'!O49</f>
        <v>0</v>
      </c>
      <c r="I232" s="510">
        <f>'Unit Mix &amp; Income'!Q49</f>
        <v>0</v>
      </c>
      <c r="J232" s="728">
        <f>'Unit Mix &amp; Income'!AC49</f>
        <v>0</v>
      </c>
      <c r="K232" s="524">
        <f>SUMIF($C$203:$C$232, "70%", $E$203:$E$232)</f>
        <v>0</v>
      </c>
      <c r="L232" s="525">
        <f>SUMIFS($E$203:$E$232, $C$203:$C$232, "70%", $G$203:$G$232, "Yes" )</f>
        <v>0</v>
      </c>
      <c r="M232" s="525">
        <f>SUMIFS($E$203:$E$232, $C$203:$C$232, "70%", $H$203:$H$232, "Yes" )</f>
        <v>0</v>
      </c>
      <c r="N232" s="525">
        <f>SUMIFS($E$203:$E$232, $C$203:$C$232, "70%", $I$203:$I$232, "Yes"  )</f>
        <v>0</v>
      </c>
      <c r="O232" s="526">
        <v>0.7</v>
      </c>
      <c r="P232" s="525">
        <f>SUMIF($C$203:$C$232,"70%",$E$203:$E$232)</f>
        <v>0</v>
      </c>
      <c r="Q232" s="526" t="e">
        <f>P232/P234</f>
        <v>#DIV/0!</v>
      </c>
      <c r="R232" s="693" t="s">
        <v>687</v>
      </c>
    </row>
    <row r="233" spans="2:30" ht="12" customHeight="1">
      <c r="B233" s="698"/>
      <c r="C233" s="699"/>
      <c r="D233" s="561" t="s">
        <v>689</v>
      </c>
      <c r="E233" s="525">
        <f>SUM($E$203:E232)</f>
        <v>0</v>
      </c>
      <c r="F233" s="525">
        <f>(E203*F203)+(E204*F204)+(E205*F205)+(E206*F206)+(E207*F207)+(E208*F208)+(E209*F209)+(E210*F210)+(E211*F211)+(E212*F212)+(E213*F213)+(E214*F214)+(E215*F215)+(E216*F216)+(E217*F217)+(E218*F218)+(E219*F219)+(E220*F220)+(E221*F221)+(E222*F222)+(E223*F223)+(E224*F224)+(E225*F225)+(E226*F226)+(E227*F227)+(E228*F228)+(E229*F229)+(E230*F230)+(E231*F231)+(E232*F232)</f>
        <v>0</v>
      </c>
      <c r="G233" s="500" t="s">
        <v>690</v>
      </c>
      <c r="J233" s="424"/>
      <c r="K233" s="524">
        <f>SUMIF($C$203:$C$232, "80%", $E$203:$E$232)</f>
        <v>0</v>
      </c>
      <c r="L233" s="525">
        <f>SUMIFS($E$203:$E$232, $C$203:$C$232, "80%", $G$203:$G$232, "Yes")</f>
        <v>0</v>
      </c>
      <c r="M233" s="525">
        <f>SUMIFS($E$203:$E$232, $C$203:$C$232, "80%", $H$203:$H$232, "Yes" )</f>
        <v>0</v>
      </c>
      <c r="N233" s="525">
        <f>SUMIFS($E$203:$E$232, $C$203:$C$232, "80%", $I$203:$I$232, "Yes"  )</f>
        <v>0</v>
      </c>
      <c r="O233" s="526">
        <v>0.8</v>
      </c>
      <c r="P233" s="525">
        <f>SUMIF($C$203:$C$232,"80%",$E$203:$E$232)</f>
        <v>0</v>
      </c>
      <c r="Q233" s="526" t="e">
        <f>P233/P234</f>
        <v>#DIV/0!</v>
      </c>
      <c r="R233" s="696" t="e">
        <f>SUM(P224:P231)/E234</f>
        <v>#DIV/0!</v>
      </c>
    </row>
    <row r="234" spans="2:30" ht="27" customHeight="1" thickBot="1">
      <c r="B234" s="700"/>
      <c r="C234" s="699"/>
      <c r="D234" s="443" t="s">
        <v>691</v>
      </c>
      <c r="E234" s="525">
        <f>E233-P209</f>
        <v>0</v>
      </c>
      <c r="F234" s="525">
        <f>F233-Q209</f>
        <v>0</v>
      </c>
      <c r="G234" s="428" t="str">
        <f>D234</f>
        <v>Afford + MKRT Only</v>
      </c>
      <c r="K234" s="708">
        <f>SUM(K224:K233)</f>
        <v>0</v>
      </c>
      <c r="L234" s="709">
        <f>SUM(L224:L233)</f>
        <v>0</v>
      </c>
      <c r="M234" s="709">
        <f>SUM(M224:M233)</f>
        <v>0</v>
      </c>
      <c r="N234" s="709">
        <f>SUM(N224:N233)</f>
        <v>0</v>
      </c>
      <c r="O234" s="705" t="s">
        <v>688</v>
      </c>
      <c r="P234" s="706">
        <f>SUM(P224:P233)</f>
        <v>0</v>
      </c>
      <c r="Q234" s="707" t="e">
        <f>SUM(Q224:Q233)</f>
        <v>#DIV/0!</v>
      </c>
      <c r="R234" s="704" t="e">
        <f>IF(R233&gt;0.4, "PASS","FAIL")</f>
        <v>#DIV/0!</v>
      </c>
    </row>
    <row r="235" spans="2:30" ht="12" customHeight="1">
      <c r="B235" s="700"/>
      <c r="C235" s="699"/>
      <c r="D235" s="443" t="s">
        <v>695</v>
      </c>
      <c r="E235" s="525">
        <f>E234-L209</f>
        <v>0</v>
      </c>
      <c r="F235" s="525">
        <f>F234-M209</f>
        <v>0</v>
      </c>
      <c r="G235" s="428" t="str">
        <f>D235</f>
        <v xml:space="preserve">Affordable Only </v>
      </c>
      <c r="R235" s="539"/>
    </row>
    <row r="236" spans="2:30" ht="12">
      <c r="B236" s="594"/>
      <c r="C236" s="424"/>
      <c r="D236" s="424"/>
      <c r="G236" s="643"/>
      <c r="I236" s="431"/>
      <c r="R236" s="539"/>
    </row>
    <row r="237" spans="2:30" ht="27.75" customHeight="1">
      <c r="B237" s="594"/>
      <c r="C237" s="424"/>
      <c r="D237" s="424"/>
      <c r="G237" s="643"/>
      <c r="H237" s="529" t="s">
        <v>692</v>
      </c>
      <c r="I237" s="529" t="s">
        <v>693</v>
      </c>
      <c r="J237" s="529" t="s">
        <v>694</v>
      </c>
      <c r="N237" s="1427" t="str">
        <f>IF(OR(G29="Select", G29="No"), "", IF(I78&lt;=P225, "PSH Units Okay", "Check PSH Units/Points"))</f>
        <v/>
      </c>
      <c r="O237" s="1427"/>
      <c r="P237" s="1427"/>
      <c r="Q237" s="1427"/>
      <c r="R237" s="539"/>
    </row>
    <row r="238" spans="2:30" ht="12">
      <c r="B238" s="594"/>
      <c r="C238" s="424"/>
      <c r="D238" s="424"/>
      <c r="G238" s="643"/>
      <c r="H238" s="678" t="e">
        <f>MIN(I238,J238)</f>
        <v>#DIV/0!</v>
      </c>
      <c r="I238" s="549" t="e">
        <f>E235/E234</f>
        <v>#DIV/0!</v>
      </c>
      <c r="J238" s="549" t="e">
        <f>F235/F234</f>
        <v>#DIV/0!</v>
      </c>
      <c r="R238" s="539"/>
    </row>
    <row r="239" spans="2:30" ht="12">
      <c r="B239" s="594"/>
      <c r="C239" s="424"/>
      <c r="D239" s="424"/>
      <c r="G239" s="643"/>
      <c r="I239" s="431"/>
      <c r="J239" s="643"/>
      <c r="K239" s="424"/>
      <c r="L239" s="424"/>
      <c r="M239" s="426"/>
      <c r="R239" s="539"/>
    </row>
    <row r="240" spans="2:30" ht="12">
      <c r="B240" s="594"/>
      <c r="C240" s="424"/>
      <c r="D240" s="424"/>
      <c r="G240" s="643"/>
      <c r="I240" s="431"/>
      <c r="J240" s="643"/>
      <c r="K240" s="424"/>
      <c r="L240" s="424"/>
      <c r="M240" s="426"/>
      <c r="R240" s="539"/>
    </row>
    <row r="241" spans="2:43" ht="12">
      <c r="B241" s="646"/>
      <c r="C241" s="574"/>
      <c r="D241" s="574"/>
      <c r="E241" s="569"/>
      <c r="F241" s="569"/>
      <c r="G241" s="701"/>
      <c r="H241" s="569"/>
      <c r="I241" s="702"/>
      <c r="J241" s="701"/>
      <c r="K241" s="574"/>
      <c r="L241" s="574"/>
      <c r="M241" s="467"/>
      <c r="N241" s="569"/>
      <c r="O241" s="569"/>
      <c r="P241" s="569"/>
      <c r="Q241" s="569"/>
      <c r="R241" s="570"/>
    </row>
    <row r="242" spans="2:43" ht="12">
      <c r="B242" s="428"/>
      <c r="C242" s="424"/>
      <c r="D242" s="424"/>
      <c r="G242" s="643"/>
      <c r="I242" s="431"/>
      <c r="J242" s="643"/>
      <c r="K242" s="424"/>
      <c r="L242" s="424"/>
      <c r="M242" s="426"/>
    </row>
    <row r="243" spans="2:43" ht="20.25" customHeight="1">
      <c r="B243" s="571" t="s">
        <v>696</v>
      </c>
      <c r="C243" s="554"/>
      <c r="D243" s="573"/>
      <c r="E243" s="573"/>
      <c r="F243" s="554"/>
      <c r="G243" s="554"/>
      <c r="H243" s="573"/>
      <c r="I243" s="554"/>
      <c r="J243" s="573"/>
      <c r="K243" s="554"/>
      <c r="L243" s="554"/>
      <c r="M243" s="554"/>
      <c r="N243" s="554"/>
      <c r="O243" s="554"/>
      <c r="P243" s="554"/>
      <c r="Q243" s="554"/>
      <c r="R243" s="554"/>
      <c r="S243" s="554"/>
      <c r="T243" s="573"/>
      <c r="U243" s="573"/>
      <c r="V243" s="554"/>
      <c r="W243" s="554"/>
      <c r="X243" s="554"/>
      <c r="Y243" s="554"/>
      <c r="Z243" s="554"/>
      <c r="AA243" s="554"/>
      <c r="AB243" s="554"/>
      <c r="AC243" s="554"/>
      <c r="AD243" s="554"/>
      <c r="AE243" s="554"/>
      <c r="AF243" s="554"/>
      <c r="AG243" s="554"/>
      <c r="AH243" s="528"/>
    </row>
    <row r="244" spans="2:43" ht="12">
      <c r="B244" s="566"/>
      <c r="C244" s="424"/>
      <c r="D244" s="424"/>
      <c r="E244" s="424"/>
      <c r="F244" s="424"/>
      <c r="G244" s="424"/>
      <c r="H244" s="424"/>
      <c r="I244" s="424"/>
      <c r="J244" s="424"/>
      <c r="K244" s="424"/>
      <c r="L244" s="424"/>
      <c r="M244" s="424"/>
      <c r="P244" s="427"/>
      <c r="Q244" s="427"/>
      <c r="R244" s="427"/>
      <c r="S244" s="427"/>
      <c r="AH244" s="539"/>
    </row>
    <row r="245" spans="2:43">
      <c r="B245" s="566"/>
      <c r="D245" s="443"/>
      <c r="E245" s="531">
        <f>IF($C203="Market", "Market",IF($C203="Mgmt/Employee", "Mgmt/Employee",$C203))</f>
        <v>0</v>
      </c>
      <c r="F245" s="531">
        <f>IF($C204="Market","Market",IF($C204="Mgmt/Employee", "Mgmt/Employee",$C204))</f>
        <v>0</v>
      </c>
      <c r="G245" s="531">
        <f>IF($C205="Market", "Market",IF($C205="Mgmt/Employee", "Mgmt/Employee",$C205))</f>
        <v>0</v>
      </c>
      <c r="H245" s="531">
        <f>IF($C206="Market", "Market",IF($C206="Mgmt/Employee", "Mgmt/Employee",$C206))</f>
        <v>0</v>
      </c>
      <c r="I245" s="531">
        <f>IF($C207="Market", "Market",IF($C207="Mgmt/Employee", "Mgmt/Employee",$C207))</f>
        <v>0</v>
      </c>
      <c r="J245" s="531">
        <f>IF($C208="Market", "Market",IF($C208="Mgmt/Employee", "Mgmt/Employee",$C208))</f>
        <v>0</v>
      </c>
      <c r="K245" s="531">
        <f>IF($C209="Market", "Market",IF($C209="Mgmt/Employee", "Mgmt/Employee",$C209))</f>
        <v>0</v>
      </c>
      <c r="L245" s="531">
        <f>IF($C210="Market", "Market",IF($C210="Mgmt/Employee", "Mgmt/Employee",$C210))</f>
        <v>0</v>
      </c>
      <c r="M245" s="531">
        <f>IF($C211="Market", "Market",IF($C211="Mgmt/Employee", "Mgmt/Employee",$C211))</f>
        <v>0</v>
      </c>
      <c r="N245" s="531">
        <f>IF($C212="Market", "Market",IF($C212="Mgmt/Employee", "Mgmt/Employee",$C212))</f>
        <v>0</v>
      </c>
      <c r="O245" s="531">
        <f>IF($C213="Market", "Market",IF($C213="Mgmt/Employee", "Mgmt/Employee",$C213))</f>
        <v>0</v>
      </c>
      <c r="P245" s="531">
        <f>IF($C214="Market", "Market",IF($C214="Mgmt/Employee", "Mgmt/Employee",$C214))</f>
        <v>0</v>
      </c>
      <c r="Q245" s="531">
        <f>IF($C215="Market", "Market",IF($C215="Mgmt/Employee", "Mgmt/Employee",$C215))</f>
        <v>0</v>
      </c>
      <c r="R245" s="531">
        <f>IF($C216="Market", "Market",IF($C216="Mgmt/Employee", "Mgmt/Employee",$C216))</f>
        <v>0</v>
      </c>
      <c r="S245" s="531">
        <f>IF($C217="Market", "Market",IF($C217="Mgmt/Employee", "Mgmt/Employee",$C217))</f>
        <v>0</v>
      </c>
      <c r="T245" s="531">
        <f>IF($C218="Market", "Market",IF($C218="Mgmt/Employee", "Mgmt/Employee",$C218))</f>
        <v>0</v>
      </c>
      <c r="U245" s="531">
        <f>IF($C219="Market", "Market",IF($C219="Mgmt/Employee", "Mgmt/Employee",$C219))</f>
        <v>0</v>
      </c>
      <c r="V245" s="531">
        <f>IF($C220="Market", "Market",IF($C220="Mgmt/Employee", "Mgmt/Employee",$C220))</f>
        <v>0</v>
      </c>
      <c r="W245" s="531">
        <f>IF($C221="Market", "Market",IF($C221="Mgmt/Employee", "Mgmt/Employee",$C221))</f>
        <v>0</v>
      </c>
      <c r="X245" s="531">
        <f>IF($C222="Market", "Market",IF($C222="Mgmt/Employee", "Mgmt/Employee",$C222))</f>
        <v>0</v>
      </c>
      <c r="Y245" s="531">
        <f>IF($C223="Market", "Market",IF($C223="Mgmt/Employee", "Mgmt/Employee",$C223))</f>
        <v>0</v>
      </c>
      <c r="Z245" s="531">
        <f>IF($C224="Market", "Market",IF($C224="Mgmt/Employee", "Mgmt/Employee",$C224))</f>
        <v>0</v>
      </c>
      <c r="AA245" s="531">
        <f>IF($C225="Market", "Market",IF($C225="Mgmt/Employee", "Mgmt/Employee",$C225))</f>
        <v>0</v>
      </c>
      <c r="AB245" s="531">
        <f>IF($C226="Market", "Market",IF($C226="Mgmt/Employee", "Mgmt/Employee",$C226))</f>
        <v>0</v>
      </c>
      <c r="AC245" s="531">
        <f>IF($C227="Market", "Market",IF($C227="Mgmt/Employee", "Mgmt/Employee",$C227))</f>
        <v>0</v>
      </c>
      <c r="AD245" s="531">
        <f>IF($C228="Market", "Market",IF($C228="Mgmt/Employee", "Mgmt/Employee",$C228))</f>
        <v>0</v>
      </c>
      <c r="AE245" s="531">
        <f>IF($C229="Market", "Market",IF($C229="Mgmt/Employee", "Mgmt/Employee",$C229))</f>
        <v>0</v>
      </c>
      <c r="AF245" s="531">
        <f>IF($C230="Market", "Market",IF($C230="Mgmt/Employee", "Mgmt/Employee",$C230))</f>
        <v>0</v>
      </c>
      <c r="AG245" s="531">
        <f>IF($C231="Market", "Market",IF($C231="Mgmt/Employee", "Mgmt/Employee",$C231))</f>
        <v>0</v>
      </c>
      <c r="AH245" s="531">
        <f>IF($C232="Market", "Market",IF($C232="Mgmt/Employee", "Mgmt/Employee",$C232))</f>
        <v>0</v>
      </c>
    </row>
    <row r="246" spans="2:43">
      <c r="B246" s="566"/>
      <c r="E246" s="530" t="str">
        <f>D203</f>
        <v/>
      </c>
      <c r="F246" s="530" t="str">
        <f>D204</f>
        <v/>
      </c>
      <c r="G246" s="530" t="str">
        <f>D205</f>
        <v/>
      </c>
      <c r="H246" s="530" t="str">
        <f>D206</f>
        <v/>
      </c>
      <c r="I246" s="530" t="str">
        <f>D207</f>
        <v/>
      </c>
      <c r="J246" s="530" t="str">
        <f>D208</f>
        <v/>
      </c>
      <c r="K246" s="530" t="str">
        <f>D209</f>
        <v/>
      </c>
      <c r="L246" s="530" t="str">
        <f>D210</f>
        <v/>
      </c>
      <c r="M246" s="530" t="str">
        <f>D211</f>
        <v/>
      </c>
      <c r="N246" s="530" t="str">
        <f>D212</f>
        <v/>
      </c>
      <c r="O246" s="530" t="str">
        <f>D213</f>
        <v/>
      </c>
      <c r="P246" s="530" t="str">
        <f>D214</f>
        <v/>
      </c>
      <c r="Q246" s="530" t="str">
        <f>D215</f>
        <v/>
      </c>
      <c r="R246" s="530" t="str">
        <f>D216</f>
        <v/>
      </c>
      <c r="S246" s="530" t="str">
        <f>D217</f>
        <v/>
      </c>
      <c r="T246" s="530" t="str">
        <f>D218</f>
        <v/>
      </c>
      <c r="U246" s="530" t="str">
        <f>D219</f>
        <v/>
      </c>
      <c r="V246" s="530" t="str">
        <f>D220</f>
        <v/>
      </c>
      <c r="W246" s="530" t="str">
        <f>D221</f>
        <v/>
      </c>
      <c r="X246" s="530" t="str">
        <f>D222</f>
        <v/>
      </c>
      <c r="Y246" s="530" t="str">
        <f>D223</f>
        <v/>
      </c>
      <c r="Z246" s="530" t="str">
        <f>D224</f>
        <v/>
      </c>
      <c r="AA246" s="530" t="str">
        <f>D225</f>
        <v/>
      </c>
      <c r="AB246" s="530" t="str">
        <f>D226</f>
        <v/>
      </c>
      <c r="AC246" s="530" t="str">
        <f>D227</f>
        <v/>
      </c>
      <c r="AD246" s="530" t="str">
        <f>D228</f>
        <v/>
      </c>
      <c r="AE246" s="530" t="str">
        <f>D229</f>
        <v/>
      </c>
      <c r="AF246" s="530" t="str">
        <f>D230</f>
        <v/>
      </c>
      <c r="AG246" s="530" t="str">
        <f>D231</f>
        <v/>
      </c>
      <c r="AH246" s="530" t="str">
        <f>D232</f>
        <v/>
      </c>
    </row>
    <row r="247" spans="2:43" s="532" customFormat="1">
      <c r="B247" s="566"/>
      <c r="C247" s="422" t="s">
        <v>19</v>
      </c>
      <c r="E247" s="533">
        <f>E203</f>
        <v>0</v>
      </c>
      <c r="F247" s="533">
        <f>E204</f>
        <v>0</v>
      </c>
      <c r="G247" s="533">
        <f>E205</f>
        <v>0</v>
      </c>
      <c r="H247" s="533">
        <f>E206</f>
        <v>0</v>
      </c>
      <c r="I247" s="533">
        <f>E207</f>
        <v>0</v>
      </c>
      <c r="J247" s="533">
        <f>E208</f>
        <v>0</v>
      </c>
      <c r="K247" s="533">
        <f>E209</f>
        <v>0</v>
      </c>
      <c r="L247" s="533">
        <f>E210</f>
        <v>0</v>
      </c>
      <c r="M247" s="533">
        <f>E211</f>
        <v>0</v>
      </c>
      <c r="N247" s="533">
        <f>E212</f>
        <v>0</v>
      </c>
      <c r="O247" s="533">
        <f>E213</f>
        <v>0</v>
      </c>
      <c r="P247" s="533">
        <f>E214</f>
        <v>0</v>
      </c>
      <c r="Q247" s="533">
        <f>E215</f>
        <v>0</v>
      </c>
      <c r="R247" s="533">
        <f>$E216</f>
        <v>0</v>
      </c>
      <c r="S247" s="533">
        <f>$E217</f>
        <v>0</v>
      </c>
      <c r="T247" s="533">
        <f>$E218</f>
        <v>0</v>
      </c>
      <c r="U247" s="533">
        <f>$E219</f>
        <v>0</v>
      </c>
      <c r="V247" s="533">
        <f>$E220</f>
        <v>0</v>
      </c>
      <c r="W247" s="533">
        <f>$E221</f>
        <v>0</v>
      </c>
      <c r="X247" s="533">
        <f>$E222</f>
        <v>0</v>
      </c>
      <c r="Y247" s="533">
        <f>$E223</f>
        <v>0</v>
      </c>
      <c r="Z247" s="533">
        <f>$E224</f>
        <v>0</v>
      </c>
      <c r="AA247" s="533">
        <f>$E225</f>
        <v>0</v>
      </c>
      <c r="AB247" s="533">
        <f>$E226</f>
        <v>0</v>
      </c>
      <c r="AC247" s="533">
        <f>$E227</f>
        <v>0</v>
      </c>
      <c r="AD247" s="533">
        <f>$E228</f>
        <v>0</v>
      </c>
      <c r="AE247" s="533">
        <f>$E229</f>
        <v>0</v>
      </c>
      <c r="AF247" s="533">
        <f>$E230</f>
        <v>0</v>
      </c>
      <c r="AG247" s="533">
        <f>$E231</f>
        <v>0</v>
      </c>
      <c r="AH247" s="533">
        <f>$E232</f>
        <v>0</v>
      </c>
      <c r="AK247" s="422"/>
      <c r="AL247" s="422"/>
      <c r="AM247" s="422"/>
      <c r="AN247" s="422"/>
      <c r="AO247" s="422"/>
      <c r="AP247" s="422"/>
      <c r="AQ247" s="422"/>
    </row>
    <row r="248" spans="2:43">
      <c r="B248" s="713"/>
      <c r="C248" s="714" t="s">
        <v>698</v>
      </c>
      <c r="D248" s="532"/>
      <c r="E248" s="534" t="e">
        <f>IF($B$203=0,1,$B$203*1.5)</f>
        <v>#VALUE!</v>
      </c>
      <c r="F248" s="534" t="e">
        <f>IF($B$204=0,1,$B$204*1.5)</f>
        <v>#VALUE!</v>
      </c>
      <c r="G248" s="534" t="e">
        <f>IF($B$205=0,1,$B$205*1.5)</f>
        <v>#VALUE!</v>
      </c>
      <c r="H248" s="534" t="e">
        <f>IF($B$206=0,1,$B$206*1.5)</f>
        <v>#VALUE!</v>
      </c>
      <c r="I248" s="534" t="e">
        <f>IF($B$207=0,1,$B$207*1.5)</f>
        <v>#VALUE!</v>
      </c>
      <c r="J248" s="534" t="e">
        <f>IF($B$208=0,1,$B$208*1.5)</f>
        <v>#VALUE!</v>
      </c>
      <c r="K248" s="534" t="e">
        <f>IF($B$209=0,1,$B$209*1.5)</f>
        <v>#VALUE!</v>
      </c>
      <c r="L248" s="534" t="e">
        <f>IF($B$210=0,1,$B$210*1.5)</f>
        <v>#VALUE!</v>
      </c>
      <c r="M248" s="534" t="e">
        <f>IF($B$211=0,1,$B$211*1.5)</f>
        <v>#VALUE!</v>
      </c>
      <c r="N248" s="534" t="e">
        <f>IF($B$212=0,1,$B$212*1.5)</f>
        <v>#VALUE!</v>
      </c>
      <c r="O248" s="534" t="e">
        <f>IF($B$213=0,1,$B$213*1.5)</f>
        <v>#VALUE!</v>
      </c>
      <c r="P248" s="534" t="e">
        <f>IF($B$214=0,1,$B$214*1.5)</f>
        <v>#VALUE!</v>
      </c>
      <c r="Q248" s="534" t="e">
        <f>IF($B$215=0,1,$B$215*1.5)</f>
        <v>#VALUE!</v>
      </c>
      <c r="R248" s="534" t="e">
        <f>IF($B$216=0,1,$B$216*1.5)</f>
        <v>#VALUE!</v>
      </c>
      <c r="S248" s="534" t="e">
        <f>IF($B$217=0,1,$B$217*1.5)</f>
        <v>#VALUE!</v>
      </c>
      <c r="T248" s="534" t="e">
        <f>IF($B$218=0,1,$B$218*1.5)</f>
        <v>#VALUE!</v>
      </c>
      <c r="U248" s="534" t="e">
        <f>IF($B$219=0,1,$B$219*1.5)</f>
        <v>#VALUE!</v>
      </c>
      <c r="V248" s="534" t="e">
        <f>IF($B$220=0,1,$B$220*1.5)</f>
        <v>#VALUE!</v>
      </c>
      <c r="W248" s="534" t="e">
        <f>IF($B$221=0,1,$B$221*1.5)</f>
        <v>#VALUE!</v>
      </c>
      <c r="X248" s="534" t="e">
        <f>IF($B$222=0,1,$B$222*1.5)</f>
        <v>#VALUE!</v>
      </c>
      <c r="Y248" s="534" t="e">
        <f>IF($B$223=0,1,$B$223*1.5)</f>
        <v>#VALUE!</v>
      </c>
      <c r="Z248" s="534" t="e">
        <f>IF($B$224=0,1,$B$224*1.5)</f>
        <v>#VALUE!</v>
      </c>
      <c r="AA248" s="534" t="e">
        <f>IF($B$225=0,1,$B$225*1.5)</f>
        <v>#VALUE!</v>
      </c>
      <c r="AB248" s="534" t="e">
        <f>IF($B$226=0,1,$B$226*1.5)</f>
        <v>#VALUE!</v>
      </c>
      <c r="AC248" s="534" t="e">
        <f>IF($B$227=0,1,$B$227*1.5)</f>
        <v>#VALUE!</v>
      </c>
      <c r="AD248" s="534" t="e">
        <f>IF($B$228=0,1,$B$228*1.5)</f>
        <v>#VALUE!</v>
      </c>
      <c r="AE248" s="534" t="e">
        <f>IF($B$229=0,1,$B$229*1.5)</f>
        <v>#VALUE!</v>
      </c>
      <c r="AF248" s="534" t="e">
        <f>IF($B$230=0,1,$B$230*1.5)</f>
        <v>#VALUE!</v>
      </c>
      <c r="AG248" s="534" t="e">
        <f>IF($B$231=0,1,$B$231*1.5)</f>
        <v>#VALUE!</v>
      </c>
      <c r="AH248" s="534" t="e">
        <f>IF($B$232=0,1,$B$232*1.5)</f>
        <v>#VALUE!</v>
      </c>
    </row>
    <row r="249" spans="2:43">
      <c r="B249" s="566"/>
      <c r="C249" s="715" t="s">
        <v>699</v>
      </c>
      <c r="D249" s="535"/>
      <c r="E249" s="478">
        <v>0</v>
      </c>
      <c r="F249" s="478">
        <v>0</v>
      </c>
      <c r="G249" s="478">
        <v>0</v>
      </c>
      <c r="H249" s="478">
        <v>0</v>
      </c>
      <c r="I249" s="478">
        <v>0</v>
      </c>
      <c r="J249" s="478">
        <v>0</v>
      </c>
      <c r="K249" s="478">
        <v>0</v>
      </c>
      <c r="L249" s="478">
        <v>0</v>
      </c>
      <c r="M249" s="478">
        <v>0</v>
      </c>
      <c r="N249" s="478">
        <v>0</v>
      </c>
      <c r="O249" s="478">
        <v>0</v>
      </c>
      <c r="P249" s="478">
        <v>0</v>
      </c>
      <c r="Q249" s="478">
        <v>0</v>
      </c>
      <c r="R249" s="478">
        <v>0</v>
      </c>
      <c r="S249" s="478">
        <v>0</v>
      </c>
      <c r="T249" s="478">
        <v>0</v>
      </c>
      <c r="U249" s="478">
        <v>0</v>
      </c>
      <c r="V249" s="478">
        <v>0</v>
      </c>
      <c r="W249" s="478">
        <v>0</v>
      </c>
      <c r="X249" s="478">
        <v>0</v>
      </c>
      <c r="Y249" s="478">
        <v>0</v>
      </c>
      <c r="Z249" s="478">
        <v>0</v>
      </c>
      <c r="AA249" s="478">
        <v>0</v>
      </c>
      <c r="AB249" s="478">
        <v>0</v>
      </c>
      <c r="AC249" s="478">
        <v>0</v>
      </c>
      <c r="AD249" s="478">
        <v>0</v>
      </c>
      <c r="AE249" s="478">
        <v>0</v>
      </c>
      <c r="AF249" s="478">
        <v>0</v>
      </c>
      <c r="AG249" s="478">
        <v>0</v>
      </c>
      <c r="AH249" s="478">
        <v>0</v>
      </c>
    </row>
    <row r="250" spans="2:43">
      <c r="B250" s="566"/>
      <c r="C250" s="427"/>
      <c r="D250" s="427"/>
      <c r="E250" s="427"/>
      <c r="F250" s="427"/>
      <c r="G250" s="427"/>
      <c r="H250" s="427"/>
      <c r="I250" s="427"/>
      <c r="J250" s="427"/>
      <c r="K250" s="427"/>
      <c r="L250" s="427"/>
      <c r="M250" s="427"/>
      <c r="N250" s="427"/>
      <c r="O250" s="427"/>
      <c r="P250" s="427"/>
      <c r="Q250" s="427"/>
      <c r="R250" s="427"/>
      <c r="S250" s="427"/>
      <c r="T250" s="427"/>
      <c r="U250" s="427"/>
      <c r="V250" s="427"/>
      <c r="W250" s="427"/>
      <c r="X250" s="427"/>
      <c r="Y250" s="427"/>
      <c r="Z250" s="427"/>
      <c r="AA250" s="427"/>
      <c r="AB250" s="427"/>
      <c r="AC250" s="427"/>
      <c r="AD250" s="427"/>
      <c r="AE250" s="427"/>
      <c r="AF250" s="427"/>
      <c r="AG250" s="427"/>
      <c r="AH250" s="716"/>
    </row>
    <row r="251" spans="2:43">
      <c r="B251" s="566"/>
      <c r="C251" s="427" t="s">
        <v>700</v>
      </c>
      <c r="D251" s="427"/>
      <c r="E251" s="479">
        <f>IF(OR(E245="Market",E245="Mgmt/Employee"),"N/A",ROUNDDOWN((+E249*0.3)/12,0))</f>
        <v>0</v>
      </c>
      <c r="F251" s="479">
        <f t="shared" ref="F251:AH251" si="32">IF(OR(F245="Market",F245="Mgmt/Employee"),"N/A",ROUNDDOWN((+F249*0.3)/12,0))</f>
        <v>0</v>
      </c>
      <c r="G251" s="479">
        <f t="shared" si="32"/>
        <v>0</v>
      </c>
      <c r="H251" s="479">
        <f t="shared" si="32"/>
        <v>0</v>
      </c>
      <c r="I251" s="479">
        <f t="shared" si="32"/>
        <v>0</v>
      </c>
      <c r="J251" s="479">
        <f t="shared" si="32"/>
        <v>0</v>
      </c>
      <c r="K251" s="479">
        <f t="shared" si="32"/>
        <v>0</v>
      </c>
      <c r="L251" s="479">
        <f t="shared" si="32"/>
        <v>0</v>
      </c>
      <c r="M251" s="479">
        <f t="shared" si="32"/>
        <v>0</v>
      </c>
      <c r="N251" s="479">
        <f t="shared" si="32"/>
        <v>0</v>
      </c>
      <c r="O251" s="479">
        <f t="shared" si="32"/>
        <v>0</v>
      </c>
      <c r="P251" s="479">
        <f t="shared" si="32"/>
        <v>0</v>
      </c>
      <c r="Q251" s="479">
        <f t="shared" si="32"/>
        <v>0</v>
      </c>
      <c r="R251" s="479">
        <f t="shared" si="32"/>
        <v>0</v>
      </c>
      <c r="S251" s="479">
        <f t="shared" si="32"/>
        <v>0</v>
      </c>
      <c r="T251" s="479">
        <f t="shared" si="32"/>
        <v>0</v>
      </c>
      <c r="U251" s="479">
        <f t="shared" si="32"/>
        <v>0</v>
      </c>
      <c r="V251" s="479">
        <f t="shared" si="32"/>
        <v>0</v>
      </c>
      <c r="W251" s="479">
        <f t="shared" si="32"/>
        <v>0</v>
      </c>
      <c r="X251" s="479">
        <f t="shared" si="32"/>
        <v>0</v>
      </c>
      <c r="Y251" s="479">
        <f t="shared" si="32"/>
        <v>0</v>
      </c>
      <c r="Z251" s="479">
        <f t="shared" si="32"/>
        <v>0</v>
      </c>
      <c r="AA251" s="479">
        <f t="shared" si="32"/>
        <v>0</v>
      </c>
      <c r="AB251" s="479">
        <f t="shared" si="32"/>
        <v>0</v>
      </c>
      <c r="AC251" s="479">
        <f t="shared" si="32"/>
        <v>0</v>
      </c>
      <c r="AD251" s="479">
        <f t="shared" si="32"/>
        <v>0</v>
      </c>
      <c r="AE251" s="479">
        <f t="shared" si="32"/>
        <v>0</v>
      </c>
      <c r="AF251" s="479">
        <f t="shared" si="32"/>
        <v>0</v>
      </c>
      <c r="AG251" s="479">
        <f t="shared" si="32"/>
        <v>0</v>
      </c>
      <c r="AH251" s="479">
        <f t="shared" si="32"/>
        <v>0</v>
      </c>
    </row>
    <row r="252" spans="2:43">
      <c r="B252" s="566"/>
      <c r="C252" s="717" t="s">
        <v>701</v>
      </c>
      <c r="D252" s="535"/>
      <c r="E252" s="478">
        <v>0</v>
      </c>
      <c r="F252" s="478">
        <v>0</v>
      </c>
      <c r="G252" s="478">
        <v>0</v>
      </c>
      <c r="H252" s="478">
        <v>0</v>
      </c>
      <c r="I252" s="478">
        <v>0</v>
      </c>
      <c r="J252" s="478">
        <v>0</v>
      </c>
      <c r="K252" s="478">
        <v>0</v>
      </c>
      <c r="L252" s="478">
        <v>0</v>
      </c>
      <c r="M252" s="478">
        <v>0</v>
      </c>
      <c r="N252" s="478">
        <v>0</v>
      </c>
      <c r="O252" s="478">
        <v>0</v>
      </c>
      <c r="P252" s="478">
        <v>0</v>
      </c>
      <c r="Q252" s="478">
        <v>0</v>
      </c>
      <c r="R252" s="478">
        <v>0</v>
      </c>
      <c r="S252" s="478">
        <v>0</v>
      </c>
      <c r="T252" s="478">
        <v>0</v>
      </c>
      <c r="U252" s="478">
        <v>0</v>
      </c>
      <c r="V252" s="478">
        <v>0</v>
      </c>
      <c r="W252" s="478">
        <v>0</v>
      </c>
      <c r="X252" s="478">
        <v>0</v>
      </c>
      <c r="Y252" s="478">
        <v>0</v>
      </c>
      <c r="Z252" s="478">
        <v>0</v>
      </c>
      <c r="AA252" s="478">
        <v>0</v>
      </c>
      <c r="AB252" s="478">
        <v>0</v>
      </c>
      <c r="AC252" s="478">
        <v>0</v>
      </c>
      <c r="AD252" s="478">
        <v>0</v>
      </c>
      <c r="AE252" s="478">
        <v>0</v>
      </c>
      <c r="AF252" s="478">
        <v>0</v>
      </c>
      <c r="AG252" s="478">
        <v>0</v>
      </c>
      <c r="AH252" s="478">
        <v>0</v>
      </c>
    </row>
    <row r="253" spans="2:43">
      <c r="B253" s="566"/>
      <c r="C253" s="422" t="s">
        <v>702</v>
      </c>
      <c r="E253" s="479">
        <f>IF(OR(E245="Market",E245="Mgmt/Employee"),"N/A",ROUND(E251-E252,0))</f>
        <v>0</v>
      </c>
      <c r="F253" s="479">
        <f t="shared" ref="F253:AH253" si="33">IF(OR(F245="Market",F245="Mgmt/Employee"),"N/A",ROUND(F251-F252,0))</f>
        <v>0</v>
      </c>
      <c r="G253" s="479">
        <f t="shared" si="33"/>
        <v>0</v>
      </c>
      <c r="H253" s="479">
        <f t="shared" si="33"/>
        <v>0</v>
      </c>
      <c r="I253" s="479">
        <f t="shared" si="33"/>
        <v>0</v>
      </c>
      <c r="J253" s="479">
        <f t="shared" si="33"/>
        <v>0</v>
      </c>
      <c r="K253" s="479">
        <f t="shared" si="33"/>
        <v>0</v>
      </c>
      <c r="L253" s="479">
        <f t="shared" si="33"/>
        <v>0</v>
      </c>
      <c r="M253" s="479">
        <f t="shared" si="33"/>
        <v>0</v>
      </c>
      <c r="N253" s="479">
        <f t="shared" si="33"/>
        <v>0</v>
      </c>
      <c r="O253" s="479">
        <f t="shared" si="33"/>
        <v>0</v>
      </c>
      <c r="P253" s="479">
        <f t="shared" si="33"/>
        <v>0</v>
      </c>
      <c r="Q253" s="479">
        <f t="shared" si="33"/>
        <v>0</v>
      </c>
      <c r="R253" s="479">
        <f t="shared" si="33"/>
        <v>0</v>
      </c>
      <c r="S253" s="479">
        <f t="shared" si="33"/>
        <v>0</v>
      </c>
      <c r="T253" s="479">
        <f t="shared" si="33"/>
        <v>0</v>
      </c>
      <c r="U253" s="479">
        <f t="shared" si="33"/>
        <v>0</v>
      </c>
      <c r="V253" s="479">
        <f t="shared" si="33"/>
        <v>0</v>
      </c>
      <c r="W253" s="479">
        <f t="shared" si="33"/>
        <v>0</v>
      </c>
      <c r="X253" s="479">
        <f t="shared" si="33"/>
        <v>0</v>
      </c>
      <c r="Y253" s="479">
        <f t="shared" si="33"/>
        <v>0</v>
      </c>
      <c r="Z253" s="479">
        <f t="shared" si="33"/>
        <v>0</v>
      </c>
      <c r="AA253" s="479">
        <f t="shared" si="33"/>
        <v>0</v>
      </c>
      <c r="AB253" s="479">
        <f t="shared" si="33"/>
        <v>0</v>
      </c>
      <c r="AC253" s="479">
        <f t="shared" si="33"/>
        <v>0</v>
      </c>
      <c r="AD253" s="479">
        <f t="shared" si="33"/>
        <v>0</v>
      </c>
      <c r="AE253" s="479">
        <f t="shared" si="33"/>
        <v>0</v>
      </c>
      <c r="AF253" s="479">
        <f t="shared" si="33"/>
        <v>0</v>
      </c>
      <c r="AG253" s="479">
        <f t="shared" si="33"/>
        <v>0</v>
      </c>
      <c r="AH253" s="479">
        <f t="shared" si="33"/>
        <v>0</v>
      </c>
    </row>
    <row r="254" spans="2:43">
      <c r="B254" s="566"/>
      <c r="C254" s="422" t="s">
        <v>703</v>
      </c>
      <c r="E254" s="479">
        <f>J203</f>
        <v>0</v>
      </c>
      <c r="F254" s="479">
        <f>J204</f>
        <v>0</v>
      </c>
      <c r="G254" s="479">
        <f>J205</f>
        <v>0</v>
      </c>
      <c r="H254" s="479">
        <f>J206</f>
        <v>0</v>
      </c>
      <c r="I254" s="479">
        <f>J207</f>
        <v>0</v>
      </c>
      <c r="J254" s="479">
        <f>J208</f>
        <v>0</v>
      </c>
      <c r="K254" s="479">
        <f>J209</f>
        <v>0</v>
      </c>
      <c r="L254" s="479">
        <f>J210</f>
        <v>0</v>
      </c>
      <c r="M254" s="479">
        <f>J211</f>
        <v>0</v>
      </c>
      <c r="N254" s="479">
        <f>J212</f>
        <v>0</v>
      </c>
      <c r="O254" s="479">
        <f>J213</f>
        <v>0</v>
      </c>
      <c r="P254" s="479">
        <f>J214</f>
        <v>0</v>
      </c>
      <c r="Q254" s="479">
        <f>J215</f>
        <v>0</v>
      </c>
      <c r="R254" s="479">
        <f>J216</f>
        <v>0</v>
      </c>
      <c r="S254" s="479">
        <f>J217</f>
        <v>0</v>
      </c>
      <c r="T254" s="479">
        <f>J218</f>
        <v>0</v>
      </c>
      <c r="U254" s="479">
        <f>J219</f>
        <v>0</v>
      </c>
      <c r="V254" s="479">
        <f>J220</f>
        <v>0</v>
      </c>
      <c r="W254" s="479">
        <f>J221</f>
        <v>0</v>
      </c>
      <c r="X254" s="479">
        <f>J222</f>
        <v>0</v>
      </c>
      <c r="Y254" s="479">
        <f>J223</f>
        <v>0</v>
      </c>
      <c r="Z254" s="479">
        <f>J224</f>
        <v>0</v>
      </c>
      <c r="AA254" s="479">
        <f>J225</f>
        <v>0</v>
      </c>
      <c r="AB254" s="479">
        <f>J226</f>
        <v>0</v>
      </c>
      <c r="AC254" s="479">
        <f>J227</f>
        <v>0</v>
      </c>
      <c r="AD254" s="479">
        <f>J228</f>
        <v>0</v>
      </c>
      <c r="AE254" s="479">
        <f>J229</f>
        <v>0</v>
      </c>
      <c r="AF254" s="479">
        <f>J230</f>
        <v>0</v>
      </c>
      <c r="AG254" s="479">
        <f>J231</f>
        <v>0</v>
      </c>
      <c r="AH254" s="479">
        <f>J232</f>
        <v>0</v>
      </c>
    </row>
    <row r="255" spans="2:43">
      <c r="B255" s="566"/>
      <c r="C255" s="444" t="s">
        <v>704</v>
      </c>
      <c r="E255" s="480">
        <v>0</v>
      </c>
      <c r="F255" s="480">
        <v>0</v>
      </c>
      <c r="G255" s="480">
        <v>0</v>
      </c>
      <c r="H255" s="480">
        <v>0</v>
      </c>
      <c r="I255" s="480">
        <v>0</v>
      </c>
      <c r="J255" s="480">
        <v>0</v>
      </c>
      <c r="K255" s="480">
        <v>0</v>
      </c>
      <c r="L255" s="480">
        <v>0</v>
      </c>
      <c r="M255" s="480">
        <v>0</v>
      </c>
      <c r="N255" s="480">
        <v>0</v>
      </c>
      <c r="O255" s="480">
        <v>0</v>
      </c>
      <c r="P255" s="480">
        <v>0</v>
      </c>
      <c r="Q255" s="480">
        <v>0</v>
      </c>
      <c r="R255" s="480">
        <v>0</v>
      </c>
      <c r="S255" s="480">
        <v>0</v>
      </c>
      <c r="T255" s="480">
        <v>0</v>
      </c>
      <c r="U255" s="480">
        <v>0</v>
      </c>
      <c r="V255" s="480">
        <v>0</v>
      </c>
      <c r="W255" s="480">
        <v>0</v>
      </c>
      <c r="X255" s="480">
        <v>0</v>
      </c>
      <c r="Y255" s="480">
        <v>0</v>
      </c>
      <c r="Z255" s="480">
        <v>0</v>
      </c>
      <c r="AA255" s="480">
        <v>0</v>
      </c>
      <c r="AB255" s="480">
        <v>0</v>
      </c>
      <c r="AC255" s="480">
        <v>0</v>
      </c>
      <c r="AD255" s="480">
        <v>0</v>
      </c>
      <c r="AE255" s="480">
        <v>0</v>
      </c>
      <c r="AF255" s="480">
        <v>0</v>
      </c>
      <c r="AG255" s="480">
        <v>0</v>
      </c>
      <c r="AH255" s="480">
        <v>0</v>
      </c>
    </row>
    <row r="256" spans="2:43">
      <c r="B256" s="566"/>
      <c r="C256" s="422" t="s">
        <v>705</v>
      </c>
      <c r="E256" s="482">
        <f>IF(E245="Market",E247*E255,IF(E245="Mgmt/Employee",E247*MIN(E254,E255), IF(E253&gt;E255, "Not Affordable",E247*E253)))</f>
        <v>0</v>
      </c>
      <c r="F256" s="482">
        <f t="shared" ref="F256:AH256" si="34">IF(F245="Market",F247*F255,IF(F245="Mgmt/Employee",F247*MIN(F254,F255), IF(F253&gt;F255, "Not Affordable",F247*F253)))</f>
        <v>0</v>
      </c>
      <c r="G256" s="482">
        <f t="shared" si="34"/>
        <v>0</v>
      </c>
      <c r="H256" s="482">
        <f t="shared" si="34"/>
        <v>0</v>
      </c>
      <c r="I256" s="482">
        <f t="shared" si="34"/>
        <v>0</v>
      </c>
      <c r="J256" s="482">
        <f t="shared" si="34"/>
        <v>0</v>
      </c>
      <c r="K256" s="482">
        <f t="shared" si="34"/>
        <v>0</v>
      </c>
      <c r="L256" s="482">
        <f t="shared" si="34"/>
        <v>0</v>
      </c>
      <c r="M256" s="482">
        <f t="shared" si="34"/>
        <v>0</v>
      </c>
      <c r="N256" s="482">
        <f t="shared" si="34"/>
        <v>0</v>
      </c>
      <c r="O256" s="482">
        <f t="shared" si="34"/>
        <v>0</v>
      </c>
      <c r="P256" s="482">
        <f t="shared" si="34"/>
        <v>0</v>
      </c>
      <c r="Q256" s="482">
        <f t="shared" si="34"/>
        <v>0</v>
      </c>
      <c r="R256" s="482">
        <f t="shared" si="34"/>
        <v>0</v>
      </c>
      <c r="S256" s="482">
        <f t="shared" si="34"/>
        <v>0</v>
      </c>
      <c r="T256" s="482">
        <f t="shared" si="34"/>
        <v>0</v>
      </c>
      <c r="U256" s="482">
        <f t="shared" si="34"/>
        <v>0</v>
      </c>
      <c r="V256" s="482">
        <f t="shared" si="34"/>
        <v>0</v>
      </c>
      <c r="W256" s="482">
        <f t="shared" si="34"/>
        <v>0</v>
      </c>
      <c r="X256" s="482">
        <f t="shared" si="34"/>
        <v>0</v>
      </c>
      <c r="Y256" s="482">
        <f t="shared" si="34"/>
        <v>0</v>
      </c>
      <c r="Z256" s="482">
        <f t="shared" si="34"/>
        <v>0</v>
      </c>
      <c r="AA256" s="482">
        <f t="shared" si="34"/>
        <v>0</v>
      </c>
      <c r="AB256" s="482">
        <f t="shared" si="34"/>
        <v>0</v>
      </c>
      <c r="AC256" s="482">
        <f t="shared" si="34"/>
        <v>0</v>
      </c>
      <c r="AD256" s="482">
        <f t="shared" si="34"/>
        <v>0</v>
      </c>
      <c r="AE256" s="482">
        <f t="shared" si="34"/>
        <v>0</v>
      </c>
      <c r="AF256" s="482">
        <f t="shared" si="34"/>
        <v>0</v>
      </c>
      <c r="AG256" s="482">
        <f t="shared" si="34"/>
        <v>0</v>
      </c>
      <c r="AH256" s="482">
        <f t="shared" si="34"/>
        <v>0</v>
      </c>
    </row>
    <row r="257" spans="2:36" ht="12">
      <c r="B257" s="566"/>
      <c r="E257" s="424"/>
      <c r="F257" s="424"/>
      <c r="G257" s="424"/>
      <c r="H257" s="424"/>
      <c r="I257" s="424"/>
      <c r="J257" s="424"/>
      <c r="K257" s="424"/>
      <c r="L257" s="718"/>
      <c r="M257" s="424"/>
      <c r="N257" s="424"/>
      <c r="O257" s="424"/>
      <c r="P257" s="424"/>
      <c r="Q257" s="424"/>
      <c r="R257" s="424"/>
      <c r="S257" s="424"/>
      <c r="T257" s="424"/>
      <c r="U257" s="424"/>
      <c r="V257" s="424"/>
      <c r="W257" s="424"/>
      <c r="X257" s="424"/>
      <c r="Y257" s="424"/>
      <c r="Z257" s="424"/>
      <c r="AA257" s="424"/>
      <c r="AB257" s="424"/>
      <c r="AC257" s="424"/>
      <c r="AD257" s="424"/>
      <c r="AE257" s="424"/>
      <c r="AF257" s="424"/>
      <c r="AG257" s="424"/>
      <c r="AH257" s="719"/>
    </row>
    <row r="258" spans="2:36" ht="12">
      <c r="B258" s="566"/>
      <c r="C258" s="425" t="s">
        <v>704</v>
      </c>
      <c r="D258" s="710"/>
      <c r="E258" s="712">
        <f>N209+F258</f>
        <v>0</v>
      </c>
      <c r="F258" s="480">
        <v>0</v>
      </c>
      <c r="G258" s="422" t="s">
        <v>1406</v>
      </c>
      <c r="I258" s="424"/>
      <c r="J258" s="711"/>
      <c r="L258" s="424"/>
      <c r="AH258" s="539"/>
    </row>
    <row r="259" spans="2:36" ht="12">
      <c r="B259" s="566"/>
      <c r="C259" s="429" t="s">
        <v>1400</v>
      </c>
      <c r="D259" s="429"/>
      <c r="E259" s="712">
        <f>R209+F259</f>
        <v>0</v>
      </c>
      <c r="F259" s="480">
        <v>0</v>
      </c>
      <c r="G259" s="422" t="s">
        <v>1407</v>
      </c>
      <c r="I259" s="424"/>
      <c r="J259" s="711"/>
      <c r="K259" s="542"/>
      <c r="L259" s="424"/>
      <c r="AH259" s="539"/>
    </row>
    <row r="260" spans="2:36" ht="12">
      <c r="B260" s="566"/>
      <c r="C260" s="425" t="s">
        <v>706</v>
      </c>
      <c r="E260" s="712">
        <f>SUMIFS($E$256:$AH$256, $E$245:$AH$245,"&lt;&gt;Market",$E$245:$AH$245,"&lt;&gt;Mgmt/Employee")+F260</f>
        <v>0</v>
      </c>
      <c r="F260" s="480">
        <v>0</v>
      </c>
      <c r="G260" s="422" t="s">
        <v>1408</v>
      </c>
      <c r="I260" s="424"/>
      <c r="J260" s="424"/>
      <c r="K260" s="424"/>
      <c r="L260" s="424"/>
      <c r="M260" s="424"/>
      <c r="N260" s="424"/>
      <c r="O260" s="424"/>
      <c r="P260" s="424"/>
      <c r="Q260" s="424"/>
      <c r="AH260" s="719"/>
    </row>
    <row r="261" spans="2:36" ht="10.5" customHeight="1">
      <c r="B261" s="566"/>
      <c r="C261" s="429" t="s">
        <v>697</v>
      </c>
      <c r="E261" s="712">
        <f>'Unit Mix &amp; Income'!AE69+F261</f>
        <v>0</v>
      </c>
      <c r="F261" s="480">
        <v>0</v>
      </c>
      <c r="G261" s="422" t="s">
        <v>1409</v>
      </c>
      <c r="I261" s="424"/>
      <c r="J261" s="424"/>
      <c r="K261" s="424"/>
      <c r="L261" s="424"/>
      <c r="M261" s="424"/>
      <c r="N261" s="424"/>
      <c r="O261" s="424"/>
      <c r="P261" s="424"/>
      <c r="Q261" s="424"/>
      <c r="AH261" s="539"/>
    </row>
    <row r="262" spans="2:36" ht="10.5" customHeight="1">
      <c r="B262" s="566"/>
      <c r="C262" s="429" t="s">
        <v>1399</v>
      </c>
      <c r="E262" s="712">
        <f>SUM(E258:E261)+F262</f>
        <v>0</v>
      </c>
      <c r="F262" s="480">
        <v>0</v>
      </c>
      <c r="G262" s="422" t="s">
        <v>1410</v>
      </c>
      <c r="L262" s="424"/>
      <c r="M262" s="424"/>
      <c r="AH262" s="539"/>
    </row>
    <row r="263" spans="2:36" ht="9.75" customHeight="1">
      <c r="B263" s="566"/>
      <c r="C263" s="429"/>
      <c r="E263" s="424"/>
      <c r="AH263" s="539"/>
    </row>
    <row r="264" spans="2:36" ht="10.8" thickBot="1">
      <c r="B264" s="611"/>
      <c r="C264" s="569"/>
      <c r="D264" s="569"/>
      <c r="E264" s="569"/>
      <c r="F264" s="569"/>
      <c r="G264" s="569"/>
      <c r="H264" s="569"/>
      <c r="I264" s="569"/>
      <c r="J264" s="569"/>
      <c r="K264" s="569"/>
      <c r="L264" s="569"/>
      <c r="M264" s="569"/>
      <c r="N264" s="569"/>
      <c r="O264" s="569"/>
      <c r="P264" s="569"/>
      <c r="Q264" s="569"/>
      <c r="R264" s="569"/>
      <c r="S264" s="569"/>
      <c r="T264" s="569"/>
      <c r="U264" s="569"/>
      <c r="V264" s="569"/>
      <c r="W264" s="569"/>
      <c r="X264" s="569"/>
      <c r="Y264" s="569"/>
      <c r="Z264" s="569"/>
      <c r="AA264" s="569"/>
      <c r="AB264" s="569"/>
      <c r="AC264" s="569"/>
      <c r="AD264" s="569"/>
      <c r="AE264" s="569"/>
      <c r="AF264" s="569"/>
      <c r="AG264" s="569"/>
      <c r="AH264" s="570"/>
    </row>
    <row r="265" spans="2:36">
      <c r="I265" s="425"/>
      <c r="AI265" s="492"/>
      <c r="AJ265" s="470"/>
    </row>
    <row r="266" spans="2:36" ht="23.25" customHeight="1">
      <c r="B266" s="571" t="s">
        <v>1401</v>
      </c>
      <c r="C266" s="554"/>
      <c r="D266" s="554"/>
      <c r="E266" s="554"/>
      <c r="F266" s="554"/>
      <c r="G266" s="554"/>
      <c r="H266" s="554"/>
      <c r="I266" s="554"/>
      <c r="J266" s="554"/>
      <c r="K266" s="554"/>
      <c r="L266" s="554"/>
      <c r="M266" s="554"/>
      <c r="N266" s="528"/>
      <c r="AI266" s="459"/>
      <c r="AJ266" s="470"/>
    </row>
    <row r="267" spans="2:36">
      <c r="B267" s="566"/>
      <c r="K267" s="427"/>
      <c r="L267" s="427"/>
      <c r="N267" s="539"/>
      <c r="AI267" s="459"/>
      <c r="AJ267" s="470"/>
    </row>
    <row r="268" spans="2:36">
      <c r="B268" s="589" t="s">
        <v>707</v>
      </c>
      <c r="N268" s="539"/>
      <c r="AI268" s="459"/>
      <c r="AJ268" s="470"/>
    </row>
    <row r="269" spans="2:36">
      <c r="B269" s="720" t="s">
        <v>129</v>
      </c>
      <c r="C269" s="721"/>
      <c r="D269" s="721"/>
      <c r="E269" s="721" t="s">
        <v>1403</v>
      </c>
      <c r="F269" s="725" t="s">
        <v>1404</v>
      </c>
      <c r="G269" s="427"/>
      <c r="H269" s="722" t="s">
        <v>130</v>
      </c>
      <c r="I269" s="428"/>
      <c r="J269" s="428"/>
      <c r="K269" s="721" t="s">
        <v>1403</v>
      </c>
      <c r="L269" s="725" t="s">
        <v>1404</v>
      </c>
      <c r="N269" s="539"/>
      <c r="AI269" s="459"/>
      <c r="AJ269" s="470"/>
    </row>
    <row r="270" spans="2:36">
      <c r="B270" s="566"/>
      <c r="C270" s="422" t="s">
        <v>709</v>
      </c>
      <c r="E270" s="477">
        <f>'Operating Expenses'!E9</f>
        <v>0</v>
      </c>
      <c r="F270" s="478">
        <v>0</v>
      </c>
      <c r="G270" s="427"/>
      <c r="I270" s="428" t="s">
        <v>133</v>
      </c>
      <c r="J270" s="428"/>
      <c r="K270" s="477">
        <f>'Operating Expenses'!I9</f>
        <v>0</v>
      </c>
      <c r="L270" s="478">
        <v>0</v>
      </c>
      <c r="N270" s="539"/>
      <c r="AI270" s="459"/>
      <c r="AJ270" s="470"/>
    </row>
    <row r="271" spans="2:36">
      <c r="B271" s="566"/>
      <c r="C271" s="422" t="s">
        <v>710</v>
      </c>
      <c r="E271" s="477">
        <f>'Operating Expenses'!E10</f>
        <v>0</v>
      </c>
      <c r="F271" s="478">
        <v>0</v>
      </c>
      <c r="G271" s="427"/>
      <c r="I271" s="428" t="s">
        <v>135</v>
      </c>
      <c r="J271" s="428"/>
      <c r="K271" s="477">
        <f>'Operating Expenses'!I10</f>
        <v>0</v>
      </c>
      <c r="L271" s="478">
        <v>0</v>
      </c>
      <c r="N271" s="539"/>
      <c r="AI271" s="459"/>
      <c r="AJ271" s="470"/>
    </row>
    <row r="272" spans="2:36">
      <c r="B272" s="566"/>
      <c r="C272" s="422" t="s">
        <v>711</v>
      </c>
      <c r="E272" s="477">
        <f>'Operating Expenses'!E11</f>
        <v>0</v>
      </c>
      <c r="F272" s="478">
        <v>0</v>
      </c>
      <c r="G272" s="427"/>
      <c r="I272" s="428" t="s">
        <v>712</v>
      </c>
      <c r="J272" s="428"/>
      <c r="K272" s="477">
        <f>'Operating Expenses'!I11</f>
        <v>0</v>
      </c>
      <c r="L272" s="478">
        <v>0</v>
      </c>
      <c r="N272" s="539"/>
      <c r="AI272" s="459"/>
      <c r="AJ272" s="470"/>
    </row>
    <row r="273" spans="2:36">
      <c r="B273" s="566"/>
      <c r="C273" s="422" t="s">
        <v>713</v>
      </c>
      <c r="E273" s="477">
        <f>'Operating Expenses'!E12</f>
        <v>0</v>
      </c>
      <c r="F273" s="478">
        <v>0</v>
      </c>
      <c r="G273" s="500"/>
      <c r="I273" s="428" t="s">
        <v>714</v>
      </c>
      <c r="J273" s="428"/>
      <c r="K273" s="477">
        <f>'Operating Expenses'!I12</f>
        <v>0</v>
      </c>
      <c r="L273" s="478">
        <v>0</v>
      </c>
      <c r="M273" s="427"/>
      <c r="N273" s="539"/>
      <c r="X273" s="427"/>
      <c r="Y273" s="427"/>
      <c r="Z273" s="427"/>
      <c r="AA273" s="427"/>
      <c r="AB273" s="427"/>
      <c r="AC273" s="427"/>
      <c r="AD273" s="427"/>
      <c r="AE273" s="427"/>
      <c r="AF273" s="427"/>
      <c r="AG273" s="427"/>
      <c r="AH273" s="427"/>
      <c r="AI273" s="536"/>
      <c r="AJ273" s="470"/>
    </row>
    <row r="274" spans="2:36" ht="15" customHeight="1">
      <c r="B274" s="566"/>
      <c r="C274" s="422" t="s">
        <v>715</v>
      </c>
      <c r="E274" s="477">
        <f>'Operating Expenses'!E13</f>
        <v>0</v>
      </c>
      <c r="F274" s="478">
        <v>0</v>
      </c>
      <c r="G274" s="540"/>
      <c r="I274" s="428" t="s">
        <v>716</v>
      </c>
      <c r="J274" s="428"/>
      <c r="K274" s="477">
        <f>'Operating Expenses'!I13</f>
        <v>0</v>
      </c>
      <c r="L274" s="478">
        <v>0</v>
      </c>
      <c r="M274" s="427"/>
      <c r="N274" s="539"/>
      <c r="AI274" s="459"/>
      <c r="AJ274" s="470"/>
    </row>
    <row r="275" spans="2:36" ht="12.75" customHeight="1">
      <c r="B275" s="566"/>
      <c r="C275" s="422" t="s">
        <v>718</v>
      </c>
      <c r="E275" s="477">
        <f>'Operating Expenses'!E14</f>
        <v>0</v>
      </c>
      <c r="F275" s="478">
        <v>0</v>
      </c>
      <c r="G275" s="427"/>
      <c r="I275" s="428" t="s">
        <v>143</v>
      </c>
      <c r="J275" s="428"/>
      <c r="K275" s="477">
        <f>'Operating Expenses'!I14</f>
        <v>0</v>
      </c>
      <c r="L275" s="478">
        <v>0</v>
      </c>
      <c r="M275" s="427"/>
      <c r="N275" s="539"/>
      <c r="AI275" s="459"/>
      <c r="AJ275" s="470"/>
    </row>
    <row r="276" spans="2:36" ht="12.75" customHeight="1">
      <c r="B276" s="566"/>
      <c r="C276" s="422" t="s">
        <v>720</v>
      </c>
      <c r="E276" s="477">
        <f>'Operating Expenses'!E15</f>
        <v>0</v>
      </c>
      <c r="F276" s="478">
        <v>0</v>
      </c>
      <c r="G276" s="427"/>
      <c r="I276" s="428" t="s">
        <v>145</v>
      </c>
      <c r="J276" s="428"/>
      <c r="K276" s="477">
        <f>'Operating Expenses'!I15</f>
        <v>0</v>
      </c>
      <c r="L276" s="478">
        <v>0</v>
      </c>
      <c r="M276" s="427"/>
      <c r="N276" s="539"/>
      <c r="AI276" s="459"/>
      <c r="AJ276" s="470"/>
    </row>
    <row r="277" spans="2:36" ht="12.75" customHeight="1">
      <c r="B277" s="566"/>
      <c r="C277" s="422" t="s">
        <v>721</v>
      </c>
      <c r="E277" s="477">
        <f>'Operating Expenses'!E16</f>
        <v>0</v>
      </c>
      <c r="F277" s="478">
        <v>0</v>
      </c>
      <c r="G277" s="427"/>
      <c r="I277" s="428" t="s">
        <v>147</v>
      </c>
      <c r="J277" s="428"/>
      <c r="K277" s="477">
        <f>'Operating Expenses'!I16</f>
        <v>0</v>
      </c>
      <c r="L277" s="478">
        <v>0</v>
      </c>
      <c r="M277" s="427"/>
      <c r="N277" s="539"/>
      <c r="AI277" s="459"/>
      <c r="AJ277" s="470"/>
    </row>
    <row r="278" spans="2:36" ht="12.75" customHeight="1">
      <c r="B278" s="566"/>
      <c r="C278" s="422" t="s">
        <v>148</v>
      </c>
      <c r="E278" s="477">
        <f>'Operating Expenses'!E17</f>
        <v>0</v>
      </c>
      <c r="F278" s="478">
        <v>0</v>
      </c>
      <c r="G278" s="427"/>
      <c r="I278" s="428" t="s">
        <v>149</v>
      </c>
      <c r="J278" s="428"/>
      <c r="K278" s="477">
        <f>'Operating Expenses'!I17</f>
        <v>0</v>
      </c>
      <c r="L278" s="478">
        <v>0</v>
      </c>
      <c r="M278" s="427"/>
      <c r="N278" s="539"/>
      <c r="AI278" s="459"/>
      <c r="AJ278" s="470"/>
    </row>
    <row r="279" spans="2:36" ht="12.75" customHeight="1">
      <c r="B279" s="566"/>
      <c r="C279" s="422" t="s">
        <v>150</v>
      </c>
      <c r="E279" s="477">
        <f>'Operating Expenses'!E18</f>
        <v>0</v>
      </c>
      <c r="F279" s="478">
        <v>0</v>
      </c>
      <c r="G279" s="427"/>
      <c r="I279" s="428" t="s">
        <v>151</v>
      </c>
      <c r="J279" s="428"/>
      <c r="K279" s="477">
        <f>'Operating Expenses'!I18</f>
        <v>0</v>
      </c>
      <c r="L279" s="478">
        <v>0</v>
      </c>
      <c r="M279" s="427"/>
      <c r="N279" s="539"/>
      <c r="AI279" s="459"/>
      <c r="AJ279" s="470"/>
    </row>
    <row r="280" spans="2:36" ht="12.75" customHeight="1">
      <c r="B280" s="566"/>
      <c r="C280" s="422" t="s">
        <v>152</v>
      </c>
      <c r="E280" s="477">
        <f>'Operating Expenses'!E19</f>
        <v>0</v>
      </c>
      <c r="F280" s="478">
        <v>0</v>
      </c>
      <c r="G280" s="427"/>
      <c r="I280" s="428" t="s">
        <v>722</v>
      </c>
      <c r="J280" s="428"/>
      <c r="K280" s="477">
        <f>'Operating Expenses'!I19</f>
        <v>0</v>
      </c>
      <c r="L280" s="478">
        <v>0</v>
      </c>
      <c r="M280" s="427"/>
      <c r="N280" s="539"/>
      <c r="AI280" s="459"/>
      <c r="AJ280" s="470"/>
    </row>
    <row r="281" spans="2:36" ht="12.75" customHeight="1">
      <c r="B281" s="566"/>
      <c r="C281" s="428" t="s">
        <v>154</v>
      </c>
      <c r="D281" s="428"/>
      <c r="E281" s="477">
        <f>'Operating Expenses'!E20</f>
        <v>0</v>
      </c>
      <c r="F281" s="478">
        <v>0</v>
      </c>
      <c r="G281" s="427"/>
      <c r="I281" s="428" t="s">
        <v>723</v>
      </c>
      <c r="J281" s="428"/>
      <c r="K281" s="541">
        <f>SUM(K270:K280)</f>
        <v>0</v>
      </c>
      <c r="L281" s="427">
        <f>K281+SUM(L267:L280)</f>
        <v>0</v>
      </c>
      <c r="M281" s="427"/>
      <c r="N281" s="539"/>
      <c r="AI281" s="459"/>
      <c r="AJ281" s="470"/>
    </row>
    <row r="282" spans="2:36" ht="12.75" customHeight="1">
      <c r="B282" s="566"/>
      <c r="C282" s="428" t="s">
        <v>155</v>
      </c>
      <c r="D282" s="428"/>
      <c r="E282" s="477">
        <f>'Operating Expenses'!E21</f>
        <v>0</v>
      </c>
      <c r="F282" s="478">
        <v>0</v>
      </c>
      <c r="G282" s="427"/>
      <c r="H282" s="722" t="s">
        <v>157</v>
      </c>
      <c r="I282" s="428"/>
      <c r="J282" s="428"/>
      <c r="K282" s="542"/>
      <c r="M282" s="427"/>
      <c r="N282" s="539"/>
      <c r="AI282" s="459"/>
      <c r="AJ282" s="470"/>
    </row>
    <row r="283" spans="2:36" ht="12.75" customHeight="1">
      <c r="B283" s="566"/>
      <c r="C283" s="428" t="s">
        <v>724</v>
      </c>
      <c r="D283" s="428"/>
      <c r="E283" s="477">
        <f>'Operating Expenses'!E22</f>
        <v>0</v>
      </c>
      <c r="F283" s="478">
        <v>0</v>
      </c>
      <c r="G283" s="427"/>
      <c r="I283" s="428" t="s">
        <v>725</v>
      </c>
      <c r="J283" s="428"/>
      <c r="K283" s="477">
        <f>'Operating Expenses'!I23</f>
        <v>0</v>
      </c>
      <c r="L283" s="478">
        <v>0</v>
      </c>
      <c r="M283" s="427"/>
      <c r="N283" s="539"/>
      <c r="AI283" s="459"/>
      <c r="AJ283" s="470"/>
    </row>
    <row r="284" spans="2:36" ht="12.75" customHeight="1">
      <c r="B284" s="566"/>
      <c r="C284" s="428" t="s">
        <v>723</v>
      </c>
      <c r="D284" s="428"/>
      <c r="E284" s="479">
        <f>SUM(E270:E283)</f>
        <v>0</v>
      </c>
      <c r="F284" s="427">
        <f>E284+SUM(F270:F283)</f>
        <v>0</v>
      </c>
      <c r="G284" s="427"/>
      <c r="I284" s="428" t="s">
        <v>726</v>
      </c>
      <c r="J284" s="428"/>
      <c r="K284" s="477">
        <f>'Operating Expenses'!I24</f>
        <v>0</v>
      </c>
      <c r="L284" s="478">
        <v>0</v>
      </c>
      <c r="M284" s="427"/>
      <c r="N284" s="539"/>
      <c r="AI284" s="459"/>
      <c r="AJ284" s="470"/>
    </row>
    <row r="285" spans="2:36" ht="12.75" customHeight="1">
      <c r="B285" s="723" t="s">
        <v>727</v>
      </c>
      <c r="C285" s="721"/>
      <c r="D285" s="721"/>
      <c r="E285" s="427"/>
      <c r="G285" s="427"/>
      <c r="I285" s="428" t="s">
        <v>159</v>
      </c>
      <c r="J285" s="428"/>
      <c r="K285" s="477">
        <f>'Operating Expenses'!I25</f>
        <v>0</v>
      </c>
      <c r="L285" s="478">
        <v>0</v>
      </c>
      <c r="M285" s="427"/>
      <c r="N285" s="539"/>
      <c r="AI285" s="459"/>
      <c r="AJ285" s="470"/>
    </row>
    <row r="286" spans="2:36">
      <c r="B286" s="566"/>
      <c r="C286" s="428" t="s">
        <v>160</v>
      </c>
      <c r="D286" s="428"/>
      <c r="E286" s="477">
        <f>'Operating Expenses'!E26</f>
        <v>0</v>
      </c>
      <c r="F286" s="478">
        <v>0</v>
      </c>
      <c r="G286" s="427"/>
      <c r="I286" s="428" t="s">
        <v>161</v>
      </c>
      <c r="J286" s="428"/>
      <c r="K286" s="477">
        <f>'Operating Expenses'!I26</f>
        <v>0</v>
      </c>
      <c r="L286" s="478">
        <v>0</v>
      </c>
      <c r="M286" s="427"/>
      <c r="N286" s="539"/>
      <c r="AI286" s="459"/>
      <c r="AJ286" s="470"/>
    </row>
    <row r="287" spans="2:36">
      <c r="B287" s="566"/>
      <c r="C287" s="428" t="s">
        <v>162</v>
      </c>
      <c r="D287" s="428"/>
      <c r="E287" s="477">
        <f>'Operating Expenses'!E27</f>
        <v>0</v>
      </c>
      <c r="F287" s="478">
        <v>0</v>
      </c>
      <c r="G287" s="427"/>
      <c r="I287" s="428" t="s">
        <v>163</v>
      </c>
      <c r="J287" s="428"/>
      <c r="K287" s="477">
        <f>'Operating Expenses'!I27</f>
        <v>0</v>
      </c>
      <c r="L287" s="478">
        <v>0</v>
      </c>
      <c r="M287" s="427"/>
      <c r="N287" s="539"/>
      <c r="AI287" s="459"/>
      <c r="AJ287" s="470"/>
    </row>
    <row r="288" spans="2:36">
      <c r="B288" s="566"/>
      <c r="C288" s="428" t="s">
        <v>164</v>
      </c>
      <c r="D288" s="428"/>
      <c r="E288" s="477">
        <f>'Operating Expenses'!E28</f>
        <v>0</v>
      </c>
      <c r="F288" s="478">
        <v>0</v>
      </c>
      <c r="I288" s="428" t="s">
        <v>728</v>
      </c>
      <c r="J288" s="428"/>
      <c r="K288" s="477">
        <f>'Operating Expenses'!I28</f>
        <v>0</v>
      </c>
      <c r="L288" s="478">
        <v>0</v>
      </c>
      <c r="M288" s="427"/>
      <c r="N288" s="539"/>
      <c r="AI288" s="459"/>
      <c r="AJ288" s="470"/>
    </row>
    <row r="289" spans="2:36">
      <c r="B289" s="566"/>
      <c r="C289" s="428" t="s">
        <v>166</v>
      </c>
      <c r="D289" s="428"/>
      <c r="E289" s="477">
        <f>'Operating Expenses'!E29</f>
        <v>0</v>
      </c>
      <c r="F289" s="478">
        <v>0</v>
      </c>
      <c r="I289" s="428" t="s">
        <v>729</v>
      </c>
      <c r="J289" s="428"/>
      <c r="K289" s="477">
        <f>'Operating Expenses'!I29</f>
        <v>0</v>
      </c>
      <c r="L289" s="478">
        <v>0</v>
      </c>
      <c r="M289" s="427"/>
      <c r="N289" s="539"/>
      <c r="AI289" s="459"/>
      <c r="AJ289" s="470"/>
    </row>
    <row r="290" spans="2:36" ht="13.5" customHeight="1">
      <c r="B290" s="566"/>
      <c r="C290" s="428" t="s">
        <v>730</v>
      </c>
      <c r="D290" s="428"/>
      <c r="E290" s="477">
        <f>'Operating Expenses'!E30</f>
        <v>0</v>
      </c>
      <c r="F290" s="478">
        <v>0</v>
      </c>
      <c r="I290" s="428" t="s">
        <v>731</v>
      </c>
      <c r="J290" s="428"/>
      <c r="K290" s="477">
        <f>'Operating Expenses'!I30</f>
        <v>0</v>
      </c>
      <c r="L290" s="478">
        <v>0</v>
      </c>
      <c r="M290" s="427"/>
      <c r="N290" s="539"/>
      <c r="AI290" s="459"/>
      <c r="AJ290" s="470"/>
    </row>
    <row r="291" spans="2:36">
      <c r="B291" s="566"/>
      <c r="C291" s="428" t="s">
        <v>723</v>
      </c>
      <c r="D291" s="428"/>
      <c r="E291" s="479">
        <f>SUM(E286:E290)</f>
        <v>0</v>
      </c>
      <c r="F291" s="427">
        <f>E291+SUM(F286:F290)</f>
        <v>0</v>
      </c>
      <c r="I291" s="428" t="s">
        <v>723</v>
      </c>
      <c r="J291" s="428"/>
      <c r="K291" s="541">
        <f>SUM(K283:K290)</f>
        <v>0</v>
      </c>
      <c r="L291" s="427">
        <f>K291+SUM(L286:L290)</f>
        <v>0</v>
      </c>
      <c r="M291" s="427"/>
      <c r="N291" s="539"/>
      <c r="O291" s="487"/>
      <c r="AI291" s="459"/>
      <c r="AJ291" s="470"/>
    </row>
    <row r="292" spans="2:36">
      <c r="B292" s="566"/>
      <c r="M292" s="427"/>
      <c r="N292" s="539"/>
      <c r="AI292" s="459"/>
      <c r="AJ292" s="470"/>
    </row>
    <row r="293" spans="2:36" ht="10.8" thickBot="1">
      <c r="B293" s="566"/>
      <c r="G293" s="710" t="s">
        <v>1405</v>
      </c>
      <c r="H293" s="727">
        <f>F284+F291+L281+L291</f>
        <v>0</v>
      </c>
      <c r="M293" s="427"/>
      <c r="N293" s="539"/>
      <c r="AI293" s="459"/>
      <c r="AJ293" s="470"/>
    </row>
    <row r="294" spans="2:36">
      <c r="B294" s="566"/>
      <c r="M294" s="427"/>
      <c r="N294" s="539"/>
      <c r="AI294" s="459"/>
      <c r="AJ294" s="470"/>
    </row>
    <row r="295" spans="2:36">
      <c r="B295" s="611"/>
      <c r="C295" s="569"/>
      <c r="D295" s="724"/>
      <c r="E295" s="647"/>
      <c r="F295" s="569"/>
      <c r="G295" s="569"/>
      <c r="H295" s="569"/>
      <c r="I295" s="569"/>
      <c r="J295" s="569"/>
      <c r="K295" s="569"/>
      <c r="L295" s="569"/>
      <c r="M295" s="569"/>
      <c r="N295" s="570"/>
      <c r="AI295" s="459"/>
      <c r="AJ295" s="470"/>
    </row>
    <row r="296" spans="2:36" ht="11.25" customHeight="1">
      <c r="D296" s="535"/>
      <c r="E296" s="427"/>
      <c r="AI296" s="459"/>
      <c r="AJ296" s="470"/>
    </row>
    <row r="297" spans="2:36" ht="23.25" customHeight="1">
      <c r="B297" s="571" t="s">
        <v>1402</v>
      </c>
      <c r="C297" s="554"/>
      <c r="D297" s="554"/>
      <c r="E297" s="554"/>
      <c r="F297" s="554"/>
      <c r="G297" s="554"/>
      <c r="H297" s="554"/>
      <c r="I297" s="554"/>
      <c r="J297" s="554"/>
      <c r="K297" s="554"/>
      <c r="L297" s="554"/>
      <c r="M297" s="554"/>
      <c r="N297" s="528"/>
    </row>
    <row r="298" spans="2:36" ht="10.8" thickBot="1">
      <c r="B298" s="566"/>
      <c r="C298" s="429"/>
      <c r="N298" s="539"/>
      <c r="Y298" s="427"/>
    </row>
    <row r="299" spans="2:36" ht="10.8" thickBot="1">
      <c r="B299" s="566"/>
      <c r="C299" s="546" t="s">
        <v>750</v>
      </c>
      <c r="D299" s="547"/>
      <c r="E299" s="527"/>
      <c r="F299" s="546" t="s">
        <v>751</v>
      </c>
      <c r="G299" s="527"/>
      <c r="H299" s="546" t="s">
        <v>752</v>
      </c>
      <c r="I299" s="527"/>
      <c r="J299" s="546" t="s">
        <v>753</v>
      </c>
      <c r="K299" s="527"/>
      <c r="M299" s="429"/>
      <c r="N299" s="606"/>
    </row>
    <row r="300" spans="2:36">
      <c r="B300" s="566"/>
      <c r="C300" s="470"/>
      <c r="D300" s="422" t="str">
        <f>IF('Financing Sources'!D53="Please Select","",'Financing Sources'!D53)</f>
        <v/>
      </c>
      <c r="E300" s="733" t="str">
        <f>IF('Financing Sources'!G53="","",'Financing Sources'!G53)</f>
        <v/>
      </c>
      <c r="F300" s="732" t="str">
        <f>IF('Financing Sources'!D54="Please Select","",'Financing Sources'!D54)</f>
        <v/>
      </c>
      <c r="G300" s="740" t="str">
        <f>IF('Financing Sources'!G54="","",'Financing Sources'!G54)</f>
        <v/>
      </c>
      <c r="H300" s="732" t="str">
        <f>IF('Financing Sources'!D55="Please Select","",'Financing Sources'!D55)</f>
        <v/>
      </c>
      <c r="I300" s="740" t="str">
        <f>IF('Financing Sources'!G55="","",'Financing Sources'!G55)</f>
        <v/>
      </c>
      <c r="J300" s="732" t="str">
        <f>IF('Financing Sources'!D56="Please Select","",'Financing Sources'!D56)</f>
        <v/>
      </c>
      <c r="K300" s="740" t="str">
        <f>IF('Financing Sources'!G56="","",'Financing Sources'!G56)</f>
        <v/>
      </c>
      <c r="N300" s="810"/>
      <c r="U300" s="427"/>
    </row>
    <row r="301" spans="2:36">
      <c r="B301" s="566"/>
      <c r="C301" s="548" t="s">
        <v>1411</v>
      </c>
      <c r="E301" s="741">
        <f>F312</f>
        <v>0</v>
      </c>
      <c r="F301" s="460"/>
      <c r="G301" s="741">
        <f>F313</f>
        <v>0</v>
      </c>
      <c r="H301" s="460"/>
      <c r="I301" s="741">
        <f>F314</f>
        <v>0</v>
      </c>
      <c r="J301" s="460"/>
      <c r="K301" s="741">
        <f>F315</f>
        <v>0</v>
      </c>
      <c r="N301" s="811"/>
      <c r="U301" s="427"/>
    </row>
    <row r="302" spans="2:36">
      <c r="B302" s="566"/>
      <c r="C302" s="548" t="s">
        <v>1412</v>
      </c>
      <c r="E302" s="742" t="e">
        <f>$J$322</f>
        <v>#VALUE!</v>
      </c>
      <c r="F302" s="470"/>
      <c r="G302" s="550"/>
      <c r="H302" s="470"/>
      <c r="I302" s="550"/>
      <c r="J302" s="470"/>
      <c r="K302" s="550"/>
      <c r="N302" s="716"/>
      <c r="U302" s="427"/>
    </row>
    <row r="303" spans="2:36">
      <c r="B303" s="566"/>
      <c r="C303" s="548" t="s">
        <v>1499</v>
      </c>
      <c r="D303" s="739" t="str">
        <f>IF('Financing Sources'!O53="","",'Financing Sources'!O53)</f>
        <v/>
      </c>
      <c r="E303" s="734" t="str">
        <f>IF('Financing Sources'!M53="","",'Financing Sources'!M53)</f>
        <v/>
      </c>
      <c r="F303" s="737" t="str">
        <f>IF('Financing Sources'!O54="","",'Financing Sources'!O54)</f>
        <v/>
      </c>
      <c r="G303" s="734" t="str">
        <f>IF('Financing Sources'!M54="","",'Financing Sources'!M54)</f>
        <v/>
      </c>
      <c r="H303" s="737" t="str">
        <f>IF('Financing Sources'!O55="","",'Financing Sources'!O55)</f>
        <v/>
      </c>
      <c r="I303" s="734" t="str">
        <f>IF('Financing Sources'!M55="","",'Financing Sources'!M55)</f>
        <v/>
      </c>
      <c r="J303" s="737" t="str">
        <f>IF('Financing Sources'!O56="","",'Financing Sources'!O56)</f>
        <v/>
      </c>
      <c r="K303" s="738" t="str">
        <f>IF('Financing Sources'!M56="","",'Financing Sources'!M56)</f>
        <v/>
      </c>
      <c r="N303" s="539"/>
      <c r="U303" s="427"/>
    </row>
    <row r="304" spans="2:36" ht="10.8" thickBot="1">
      <c r="B304" s="566"/>
      <c r="C304" s="552" t="s">
        <v>756</v>
      </c>
      <c r="D304" s="735" t="str">
        <f>IF('Financing Sources'!K53="","",'Financing Sources'!K53)</f>
        <v/>
      </c>
      <c r="E304" s="553"/>
      <c r="F304" s="736" t="str">
        <f>IF('Financing Sources'!K54="","",'Financing Sources'!K54)</f>
        <v/>
      </c>
      <c r="G304" s="468"/>
      <c r="H304" s="736" t="str">
        <f>IF('Financing Sources'!K55="","",'Financing Sources'!K55)</f>
        <v/>
      </c>
      <c r="I304" s="468"/>
      <c r="J304" s="736" t="str">
        <f>IF('Financing Sources'!K56="","",'Financing Sources'!K56)</f>
        <v/>
      </c>
      <c r="K304" s="468"/>
      <c r="N304" s="539"/>
    </row>
    <row r="305" spans="2:25">
      <c r="B305" s="566"/>
      <c r="C305" s="428"/>
      <c r="D305" s="812"/>
      <c r="F305" s="812"/>
      <c r="H305" s="812"/>
      <c r="J305" s="812"/>
      <c r="N305" s="539"/>
    </row>
    <row r="306" spans="2:25">
      <c r="B306" s="566"/>
      <c r="C306" s="428" t="s">
        <v>757</v>
      </c>
      <c r="E306" s="743">
        <f>IF(E303="",0,PMT(D304/12,E303*12,-E301))</f>
        <v>0</v>
      </c>
      <c r="G306" s="743">
        <f>IF(G303="",0,PMT(F304/12,G303*12,-G301))</f>
        <v>0</v>
      </c>
      <c r="I306" s="743">
        <f>IF(I303="",0,PMT(H304/12,I303*12,-I301))</f>
        <v>0</v>
      </c>
      <c r="K306" s="743">
        <f>IF(K303="",0,PMT(J304/12,K303*12,-K301))</f>
        <v>0</v>
      </c>
      <c r="N306" s="539"/>
      <c r="Q306" s="828"/>
      <c r="R306" s="828"/>
      <c r="S306" s="828"/>
      <c r="T306" s="828"/>
    </row>
    <row r="307" spans="2:25">
      <c r="B307" s="566"/>
      <c r="C307" s="428" t="s">
        <v>759</v>
      </c>
      <c r="E307" s="743">
        <f>IF(E303="",0,E306*12)</f>
        <v>0</v>
      </c>
      <c r="G307" s="743">
        <f>IF(G303="",0,G306*12)</f>
        <v>0</v>
      </c>
      <c r="I307" s="743">
        <f>IF(I303="",0,I306*12)</f>
        <v>0</v>
      </c>
      <c r="K307" s="743">
        <f>IF(K303="",0,K306*12)</f>
        <v>0</v>
      </c>
      <c r="N307" s="539"/>
      <c r="Q307" s="451"/>
      <c r="R307" s="451"/>
      <c r="S307" s="451"/>
      <c r="T307" s="451"/>
    </row>
    <row r="308" spans="2:25">
      <c r="B308" s="566"/>
      <c r="C308" s="481" t="s">
        <v>1415</v>
      </c>
      <c r="E308" s="744" t="e">
        <f>$F$377/E307</f>
        <v>#DIV/0!</v>
      </c>
      <c r="G308" s="744" t="e">
        <f>$F$377/(G307+E307)</f>
        <v>#DIV/0!</v>
      </c>
      <c r="I308" s="744" t="e">
        <f>$F$377/(I307+G307+E307)</f>
        <v>#DIV/0!</v>
      </c>
      <c r="K308" s="744" t="e">
        <f>$F$377/(K307+I307+G307+E307)</f>
        <v>#DIV/0!</v>
      </c>
      <c r="N308" s="539"/>
      <c r="Q308" s="430"/>
      <c r="R308" s="430"/>
      <c r="S308" s="430"/>
      <c r="T308" s="430"/>
    </row>
    <row r="309" spans="2:25">
      <c r="B309" s="566"/>
      <c r="C309" s="428"/>
      <c r="N309" s="539"/>
    </row>
    <row r="310" spans="2:25" ht="10.8" thickBot="1">
      <c r="B310" s="566"/>
      <c r="C310" s="428"/>
      <c r="D310" s="812"/>
      <c r="F310" s="812"/>
      <c r="H310" s="812"/>
      <c r="J310" s="812"/>
      <c r="N310" s="539"/>
    </row>
    <row r="311" spans="2:25" ht="30" customHeight="1" thickTop="1">
      <c r="B311" s="566"/>
      <c r="C311" s="428"/>
      <c r="D311" s="812"/>
      <c r="E311" s="813" t="s">
        <v>1416</v>
      </c>
      <c r="F311" s="813" t="s">
        <v>1417</v>
      </c>
      <c r="G311" s="813" t="s">
        <v>1445</v>
      </c>
      <c r="H311" s="812"/>
      <c r="I311" s="1379" t="s">
        <v>763</v>
      </c>
      <c r="J311" s="1379"/>
      <c r="K311" s="1422" t="s">
        <v>1419</v>
      </c>
      <c r="L311" s="1422"/>
      <c r="M311" s="1379" t="s">
        <v>1514</v>
      </c>
      <c r="N311" s="1380"/>
      <c r="P311" s="829"/>
    </row>
    <row r="312" spans="2:25">
      <c r="B312" s="566"/>
      <c r="C312" s="428" t="s">
        <v>1441</v>
      </c>
      <c r="D312" s="812"/>
      <c r="E312" s="799">
        <f>'Financing Sources'!I53</f>
        <v>0</v>
      </c>
      <c r="F312" s="478">
        <f t="shared" ref="F312:F320" si="35">E312</f>
        <v>0</v>
      </c>
      <c r="H312" s="812"/>
      <c r="I312" s="789" t="s">
        <v>761</v>
      </c>
      <c r="J312" s="743">
        <f>F377</f>
        <v>0</v>
      </c>
      <c r="K312" s="791" t="s">
        <v>765</v>
      </c>
      <c r="L312" s="773" t="str">
        <f>IF(D303&lt;&gt;E303,D303-1, "N/A")</f>
        <v>N/A</v>
      </c>
      <c r="M312" s="769" t="s">
        <v>1435</v>
      </c>
      <c r="N312" s="814" t="str">
        <f>IF(G18="4% (30% PVC)", IF(E301/N316&gt;=0.25, E301, 'Financing Sources'!I34/N316), "N/A")</f>
        <v>N/A</v>
      </c>
    </row>
    <row r="313" spans="2:25">
      <c r="B313" s="566"/>
      <c r="C313" s="428" t="s">
        <v>1442</v>
      </c>
      <c r="D313" s="812"/>
      <c r="E313" s="799">
        <f>'Financing Sources'!I54</f>
        <v>0</v>
      </c>
      <c r="F313" s="478">
        <f t="shared" si="35"/>
        <v>0</v>
      </c>
      <c r="H313" s="812"/>
      <c r="I313" s="769" t="s">
        <v>1439</v>
      </c>
      <c r="J313" s="787">
        <v>1.2</v>
      </c>
      <c r="K313" s="769" t="s">
        <v>766</v>
      </c>
      <c r="L313" s="772">
        <f>SUMIF('Amortization Schedule'!$I$4:$RU$4, 'Proforma '!$L$312,'Amortization Schedule'!I12:RU12)</f>
        <v>0</v>
      </c>
      <c r="M313" s="794" t="s">
        <v>1436</v>
      </c>
      <c r="N313" s="685"/>
    </row>
    <row r="314" spans="2:25" ht="11.7" customHeight="1">
      <c r="B314" s="566"/>
      <c r="C314" s="428" t="s">
        <v>1443</v>
      </c>
      <c r="E314" s="799">
        <f>'Financing Sources'!I55</f>
        <v>0</v>
      </c>
      <c r="F314" s="478">
        <f t="shared" si="35"/>
        <v>0</v>
      </c>
      <c r="I314" s="790" t="s">
        <v>762</v>
      </c>
      <c r="J314" s="551">
        <f>(J312*(1/J313))</f>
        <v>0</v>
      </c>
      <c r="K314" s="792" t="str">
        <f>G300</f>
        <v/>
      </c>
      <c r="L314" s="772">
        <f>SUMIF('Amortization Schedule'!$I$4:$RU$4, 'Proforma '!$L$312,'Amortization Schedule'!I21:RU21)</f>
        <v>0</v>
      </c>
      <c r="M314" s="769" t="s">
        <v>241</v>
      </c>
      <c r="N314" s="815" t="str">
        <f>IF(G18="4% (30% PVC)", G99,"N/A")</f>
        <v>N/A</v>
      </c>
      <c r="U314" s="427"/>
    </row>
    <row r="315" spans="2:25" ht="12" customHeight="1">
      <c r="B315" s="566"/>
      <c r="C315" s="428" t="s">
        <v>1444</v>
      </c>
      <c r="E315" s="799">
        <f>'Financing Sources'!I56</f>
        <v>0</v>
      </c>
      <c r="F315" s="478">
        <f t="shared" si="35"/>
        <v>0</v>
      </c>
      <c r="I315" s="769"/>
      <c r="K315" s="792" t="str">
        <f>I300</f>
        <v/>
      </c>
      <c r="L315" s="772">
        <f>SUMIF('Amortization Schedule'!$I$4:$RU$4, 'Proforma '!$L$312,'Amortization Schedule'!I30:RU30)</f>
        <v>0</v>
      </c>
      <c r="M315" s="769" t="s">
        <v>510</v>
      </c>
      <c r="N315" s="816" t="str">
        <f>IF(G18="4% (30% PVC)", K193, "N/A")</f>
        <v>N/A</v>
      </c>
      <c r="R315" s="427"/>
    </row>
    <row r="316" spans="2:25" ht="12" customHeight="1">
      <c r="B316" s="566"/>
      <c r="C316" s="428" t="str">
        <f>IF('Financing Sources'!D58="Please Select","",'Financing Sources'!D58)</f>
        <v>Other (Describe)</v>
      </c>
      <c r="E316" s="800">
        <f>'Financing Sources'!I57+'Financing Sources'!I58</f>
        <v>0</v>
      </c>
      <c r="F316" s="478">
        <f t="shared" si="35"/>
        <v>0</v>
      </c>
      <c r="I316" s="769" t="s">
        <v>1440</v>
      </c>
      <c r="J316" s="451" t="str">
        <f>IF(J314&gt;E307, "PASS", "FAIL")</f>
        <v>FAIL</v>
      </c>
      <c r="K316" s="792" t="str">
        <f>K300</f>
        <v/>
      </c>
      <c r="L316" s="772">
        <f>SUMIF('Amortization Schedule'!$I$4:$RU$4, 'Proforma '!$L$312,'Amortization Schedule'!I39:RU39)</f>
        <v>0</v>
      </c>
      <c r="M316" s="769"/>
      <c r="N316" s="815" t="str">
        <f>IF(G18="4% (30% PVC)", N314+N315, "N/A")</f>
        <v>N/A</v>
      </c>
      <c r="R316" s="427"/>
      <c r="U316" s="427"/>
      <c r="V316" s="427"/>
      <c r="X316" s="427"/>
      <c r="Y316" s="427"/>
    </row>
    <row r="317" spans="2:25" ht="12.75" customHeight="1">
      <c r="B317" s="566"/>
      <c r="C317" s="428" t="str">
        <f>IF('Financing Sources'!D59="Please Select","",'Financing Sources'!D59)</f>
        <v>Cash</v>
      </c>
      <c r="E317" s="800">
        <f>'Financing Sources'!I59</f>
        <v>0</v>
      </c>
      <c r="F317" s="478">
        <f t="shared" si="35"/>
        <v>0</v>
      </c>
      <c r="I317" s="559"/>
      <c r="K317" s="769"/>
      <c r="L317" s="772">
        <f>SUM(L313:L316)</f>
        <v>0</v>
      </c>
      <c r="M317" s="769"/>
      <c r="N317" s="685"/>
      <c r="U317" s="427"/>
      <c r="V317" s="427"/>
      <c r="X317" s="427"/>
      <c r="Y317" s="427"/>
    </row>
    <row r="318" spans="2:25">
      <c r="B318" s="566"/>
      <c r="C318" s="428" t="str">
        <f>IF('Financing Sources'!D60="Please Select","",'Financing Sources'!D60)</f>
        <v>Contributions/Donations</v>
      </c>
      <c r="E318" s="801">
        <f>'Financing Sources'!I60</f>
        <v>0</v>
      </c>
      <c r="F318" s="478">
        <f t="shared" si="35"/>
        <v>0</v>
      </c>
      <c r="I318" s="559"/>
      <c r="K318" s="791" t="s">
        <v>767</v>
      </c>
      <c r="L318" s="774" t="str">
        <f>IF(D303&lt;&gt;E303,D303-1, "N/A")</f>
        <v>N/A</v>
      </c>
      <c r="M318" s="769" t="s">
        <v>769</v>
      </c>
      <c r="N318" s="817" t="str">
        <f>IF(G18="4% (30% PVC)", N312/N316, "N/A")</f>
        <v>N/A</v>
      </c>
      <c r="R318" s="457"/>
      <c r="U318" s="427"/>
      <c r="V318" s="427"/>
      <c r="X318" s="427"/>
      <c r="Y318" s="427"/>
    </row>
    <row r="319" spans="2:25" ht="12">
      <c r="B319" s="566"/>
      <c r="C319" s="428" t="str">
        <f>IF('Financing Sources'!D61="Please Select","",'Financing Sources'!D61)</f>
        <v>Deferred Developer Fee</v>
      </c>
      <c r="E319" s="802">
        <f>'Financing Sources'!I61</f>
        <v>0</v>
      </c>
      <c r="F319" s="478">
        <f t="shared" si="35"/>
        <v>0</v>
      </c>
      <c r="G319" s="796">
        <f>F321-(F312+F313+F314+F315+F316+F317+F318+F320)</f>
        <v>0</v>
      </c>
      <c r="I319" s="559"/>
      <c r="J319" s="424"/>
      <c r="K319" s="769" t="s">
        <v>768</v>
      </c>
      <c r="L319" s="772">
        <f>SUMIF(F365:AS365,L318,F377:AS377)</f>
        <v>0</v>
      </c>
      <c r="M319" s="769"/>
      <c r="N319" s="685" t="str">
        <f>IF(G18="4% (30% PVC)",  IF(N318&lt;0.25, "FAIL", "PASS"),"N/A")</f>
        <v>N/A</v>
      </c>
      <c r="R319" s="498"/>
      <c r="U319" s="427"/>
      <c r="V319" s="427"/>
      <c r="X319" s="427"/>
      <c r="Y319" s="427"/>
    </row>
    <row r="320" spans="2:25" ht="12.75" customHeight="1">
      <c r="B320" s="566"/>
      <c r="C320" s="428" t="str">
        <f>IF('Financing Sources'!D62="Please Select","",'Financing Sources'!D62)</f>
        <v>Proceeds from Low-Income Housing Tax Credits</v>
      </c>
      <c r="D320" s="453"/>
      <c r="E320" s="803">
        <f>'Financing Sources'!I62</f>
        <v>0</v>
      </c>
      <c r="F320" s="745">
        <f t="shared" si="35"/>
        <v>0</v>
      </c>
      <c r="G320" s="798" t="e">
        <f>K345*10*E344</f>
        <v>#DIV/0!</v>
      </c>
      <c r="I320" s="769" t="s">
        <v>22</v>
      </c>
      <c r="J320" s="788" t="str">
        <f>D304</f>
        <v/>
      </c>
      <c r="K320" s="769"/>
      <c r="L320" s="772"/>
      <c r="M320" s="771"/>
      <c r="N320" s="818"/>
      <c r="U320" s="427"/>
      <c r="V320" s="427"/>
      <c r="X320" s="427"/>
      <c r="Y320" s="427"/>
    </row>
    <row r="321" spans="2:26" ht="13.5" customHeight="1" thickBot="1">
      <c r="B321" s="566"/>
      <c r="C321" s="429" t="s">
        <v>796</v>
      </c>
      <c r="E321" s="804">
        <f>'Financing Sources'!I63</f>
        <v>0</v>
      </c>
      <c r="F321" s="746">
        <f>SUM(F312:F320)</f>
        <v>0</v>
      </c>
      <c r="H321" s="425"/>
      <c r="I321" s="769" t="s">
        <v>754</v>
      </c>
      <c r="J321" s="785" t="str">
        <f>D303</f>
        <v/>
      </c>
      <c r="K321" s="769"/>
      <c r="L321" s="772"/>
      <c r="M321" s="1381" t="s">
        <v>1510</v>
      </c>
      <c r="N321" s="1382"/>
    </row>
    <row r="322" spans="2:26" ht="13.5" customHeight="1" thickBot="1">
      <c r="B322" s="566"/>
      <c r="C322" s="428" t="s">
        <v>1414</v>
      </c>
      <c r="E322" s="557">
        <f>E321-F193</f>
        <v>0</v>
      </c>
      <c r="F322" s="557">
        <f>F321-G193</f>
        <v>0</v>
      </c>
      <c r="I322" s="769" t="s">
        <v>755</v>
      </c>
      <c r="J322" s="786" t="e">
        <f>PV(J320/12,J321*12,-J314/12)</f>
        <v>#VALUE!</v>
      </c>
      <c r="K322" s="769" t="s">
        <v>771</v>
      </c>
      <c r="L322" s="775">
        <v>6.5000000000000002E-2</v>
      </c>
      <c r="M322" s="1381"/>
      <c r="N322" s="1382"/>
    </row>
    <row r="323" spans="2:26" ht="12.75" customHeight="1" thickBot="1">
      <c r="B323" s="566"/>
      <c r="E323" s="797" t="str">
        <f>IF(E322=0, "Balanced",IF(E322&lt;0, "Undersourced","Oversourced"))</f>
        <v>Balanced</v>
      </c>
      <c r="F323" s="797" t="str">
        <f>IF(F322=0, "Balanced",IF(F322&lt;0, "Undersourced","Oversourced"))</f>
        <v>Balanced</v>
      </c>
      <c r="G323" s="819"/>
      <c r="I323" s="769"/>
      <c r="J323" s="770"/>
      <c r="K323" s="793" t="s">
        <v>773</v>
      </c>
      <c r="L323" s="776">
        <f>+L319/L322</f>
        <v>0</v>
      </c>
      <c r="M323" s="1381"/>
      <c r="N323" s="1382"/>
    </row>
    <row r="324" spans="2:26">
      <c r="B324" s="566"/>
      <c r="G324" s="819"/>
      <c r="I324" s="1418" t="s">
        <v>1418</v>
      </c>
      <c r="J324" s="1420" t="e">
        <f>IF(J322&gt;E301, "PASS", "FAIL")</f>
        <v>#VALUE!</v>
      </c>
      <c r="K324" s="769" t="s">
        <v>775</v>
      </c>
      <c r="L324" s="777" t="e">
        <f>+L317/+L323</f>
        <v>#DIV/0!</v>
      </c>
      <c r="M324" s="559"/>
      <c r="N324" s="539"/>
    </row>
    <row r="325" spans="2:26" ht="12.45" customHeight="1" thickBot="1">
      <c r="B325" s="566"/>
      <c r="G325" s="819"/>
      <c r="I325" s="1419"/>
      <c r="J325" s="1421"/>
      <c r="K325" s="560"/>
      <c r="L325" s="768" t="str">
        <f>IF(D303&lt;&gt;E303,IF(L324&lt;=80%, "PASS", "FAIL"), "N/A")</f>
        <v>N/A</v>
      </c>
      <c r="M325" s="560"/>
      <c r="N325" s="820"/>
    </row>
    <row r="326" spans="2:26" ht="12.45" customHeight="1" thickTop="1">
      <c r="B326" s="611"/>
      <c r="C326" s="569"/>
      <c r="D326" s="569"/>
      <c r="E326" s="569"/>
      <c r="F326" s="569"/>
      <c r="G326" s="747"/>
      <c r="H326" s="569"/>
      <c r="I326" s="821"/>
      <c r="J326" s="822"/>
      <c r="K326" s="569"/>
      <c r="L326" s="442"/>
      <c r="M326" s="569"/>
      <c r="N326" s="570"/>
    </row>
    <row r="327" spans="2:26" ht="13.95" customHeight="1"/>
    <row r="328" spans="2:26" ht="20.25" customHeight="1">
      <c r="B328" s="571" t="s">
        <v>776</v>
      </c>
      <c r="C328" s="554"/>
      <c r="D328" s="554"/>
      <c r="E328" s="554"/>
      <c r="F328" s="554"/>
      <c r="G328" s="554"/>
      <c r="H328" s="554"/>
      <c r="I328" s="554"/>
      <c r="J328" s="554"/>
      <c r="K328" s="554"/>
      <c r="L328" s="554"/>
      <c r="M328" s="554"/>
      <c r="N328" s="528"/>
    </row>
    <row r="329" spans="2:26">
      <c r="B329" s="566"/>
      <c r="N329" s="539"/>
    </row>
    <row r="330" spans="2:26">
      <c r="B330" s="567"/>
      <c r="N330" s="539"/>
    </row>
    <row r="331" spans="2:26">
      <c r="B331" s="566"/>
      <c r="C331" s="748" t="s">
        <v>1422</v>
      </c>
      <c r="D331" s="632"/>
      <c r="E331" s="633"/>
      <c r="F331" s="760" t="s">
        <v>1423</v>
      </c>
      <c r="G331" s="633"/>
      <c r="H331" s="748" t="s">
        <v>1430</v>
      </c>
      <c r="I331" s="633"/>
      <c r="J331" s="748" t="s">
        <v>1432</v>
      </c>
      <c r="K331" s="633"/>
      <c r="N331" s="539"/>
      <c r="Z331" s="555"/>
    </row>
    <row r="332" spans="2:26">
      <c r="B332" s="566"/>
      <c r="C332" s="571" t="s">
        <v>1512</v>
      </c>
      <c r="D332" s="756"/>
      <c r="E332" s="757"/>
      <c r="F332" s="426"/>
      <c r="G332" s="765"/>
      <c r="H332" s="451"/>
      <c r="I332" s="539"/>
      <c r="J332" s="566"/>
      <c r="K332" s="539"/>
      <c r="N332" s="539"/>
      <c r="Y332" s="427"/>
      <c r="Z332" s="459"/>
    </row>
    <row r="333" spans="2:26">
      <c r="B333" s="566"/>
      <c r="C333" s="566" t="str">
        <f>E300</f>
        <v/>
      </c>
      <c r="E333" s="751">
        <f>F312</f>
        <v>0</v>
      </c>
      <c r="F333" s="758" t="s">
        <v>1424</v>
      </c>
      <c r="G333" s="761">
        <v>0.04</v>
      </c>
      <c r="H333" s="422" t="s">
        <v>1431</v>
      </c>
      <c r="I333" s="766">
        <f>'Financing Sources'!M7</f>
        <v>0</v>
      </c>
      <c r="J333" s="1413" t="s">
        <v>1433</v>
      </c>
      <c r="K333" s="716" t="e">
        <f>MIN(E345,G345,I345)</f>
        <v>#DIV/0!</v>
      </c>
      <c r="N333" s="539"/>
      <c r="Z333" s="459"/>
    </row>
    <row r="334" spans="2:26">
      <c r="B334" s="566"/>
      <c r="C334" s="566" t="str">
        <f>G300</f>
        <v/>
      </c>
      <c r="E334" s="752">
        <f>F313</f>
        <v>0</v>
      </c>
      <c r="F334" s="758" t="s">
        <v>1425</v>
      </c>
      <c r="G334" s="762">
        <f>K195</f>
        <v>0</v>
      </c>
      <c r="I334" s="539"/>
      <c r="J334" s="1413"/>
      <c r="K334" s="539"/>
      <c r="N334" s="539"/>
      <c r="Z334" s="459"/>
    </row>
    <row r="335" spans="2:26" ht="10.8" thickBot="1">
      <c r="B335" s="566"/>
      <c r="C335" s="566" t="str">
        <f>I300</f>
        <v/>
      </c>
      <c r="E335" s="752">
        <f>F314</f>
        <v>0</v>
      </c>
      <c r="F335" s="443" t="s">
        <v>880</v>
      </c>
      <c r="G335" s="763" t="e">
        <f>H238</f>
        <v>#DIV/0!</v>
      </c>
      <c r="I335" s="539"/>
      <c r="J335" s="566"/>
      <c r="K335" s="539"/>
      <c r="N335" s="539"/>
      <c r="Z335" s="459"/>
    </row>
    <row r="336" spans="2:26" ht="10.8" thickTop="1">
      <c r="B336" s="566"/>
      <c r="C336" s="566" t="str">
        <f>K300</f>
        <v/>
      </c>
      <c r="E336" s="556">
        <f>F315</f>
        <v>0</v>
      </c>
      <c r="F336" s="759" t="s">
        <v>1426</v>
      </c>
      <c r="G336" s="764" t="e">
        <f>G333*G334*G335</f>
        <v>#DIV/0!</v>
      </c>
      <c r="I336" s="685"/>
      <c r="J336" s="566"/>
      <c r="K336" s="539"/>
      <c r="N336" s="539"/>
      <c r="Y336" s="427"/>
      <c r="Z336" s="459"/>
    </row>
    <row r="337" spans="2:18" ht="10.8" thickBot="1">
      <c r="B337" s="566"/>
      <c r="C337" s="749" t="s">
        <v>600</v>
      </c>
      <c r="D337" s="481"/>
      <c r="E337" s="753">
        <f>SUM(E333:E336)</f>
        <v>0</v>
      </c>
      <c r="G337" s="726"/>
      <c r="I337" s="539"/>
      <c r="J337" s="566"/>
      <c r="K337" s="539"/>
      <c r="N337" s="539"/>
    </row>
    <row r="338" spans="2:18" ht="10.8" thickTop="1">
      <c r="B338" s="566"/>
      <c r="C338" s="594" t="str">
        <f>C316</f>
        <v>Other (Describe)</v>
      </c>
      <c r="E338" s="752">
        <f>F316</f>
        <v>0</v>
      </c>
      <c r="F338" s="758" t="s">
        <v>1427</v>
      </c>
      <c r="G338" s="761">
        <v>0.09</v>
      </c>
      <c r="I338" s="539"/>
      <c r="J338" s="566"/>
      <c r="K338" s="539"/>
      <c r="N338" s="539"/>
    </row>
    <row r="339" spans="2:18">
      <c r="B339" s="566"/>
      <c r="C339" s="594" t="str">
        <f>C317</f>
        <v>Cash</v>
      </c>
      <c r="E339" s="752">
        <f>F317</f>
        <v>0</v>
      </c>
      <c r="F339" s="758" t="s">
        <v>1428</v>
      </c>
      <c r="G339" s="762">
        <f>J195</f>
        <v>0</v>
      </c>
      <c r="I339" s="539"/>
      <c r="J339" s="566"/>
      <c r="K339" s="539"/>
      <c r="N339" s="539"/>
    </row>
    <row r="340" spans="2:18" ht="10.8" thickBot="1">
      <c r="B340" s="566"/>
      <c r="C340" s="594" t="str">
        <f>C318</f>
        <v>Contributions/Donations</v>
      </c>
      <c r="E340" s="752">
        <f>F318</f>
        <v>0</v>
      </c>
      <c r="F340" s="443" t="s">
        <v>880</v>
      </c>
      <c r="G340" s="763" t="e">
        <f>H238</f>
        <v>#DIV/0!</v>
      </c>
      <c r="I340" s="539"/>
      <c r="J340" s="566"/>
      <c r="K340" s="539"/>
      <c r="N340" s="539"/>
    </row>
    <row r="341" spans="2:18" ht="14.25" customHeight="1" thickTop="1">
      <c r="B341" s="566"/>
      <c r="C341" s="594" t="str">
        <f>C319</f>
        <v>Deferred Developer Fee</v>
      </c>
      <c r="D341" s="424"/>
      <c r="E341" s="752">
        <f>F319</f>
        <v>0</v>
      </c>
      <c r="F341" s="759" t="s">
        <v>1498</v>
      </c>
      <c r="G341" s="764" t="e">
        <f>G338*G339*G340</f>
        <v>#DIV/0!</v>
      </c>
      <c r="I341" s="539"/>
      <c r="J341" s="767"/>
      <c r="K341" s="539"/>
      <c r="N341" s="539"/>
    </row>
    <row r="342" spans="2:18" ht="12" customHeight="1" thickBot="1">
      <c r="B342" s="566"/>
      <c r="C342" s="567" t="s">
        <v>1513</v>
      </c>
      <c r="D342" s="429"/>
      <c r="E342" s="753">
        <f>SUM(E337:E341)</f>
        <v>0</v>
      </c>
      <c r="G342" s="726"/>
      <c r="I342" s="539"/>
      <c r="J342" s="767"/>
      <c r="K342" s="539"/>
      <c r="N342" s="539"/>
    </row>
    <row r="343" spans="2:18" ht="12.75" customHeight="1" thickTop="1" thickBot="1">
      <c r="B343" s="566"/>
      <c r="C343" s="567" t="s">
        <v>770</v>
      </c>
      <c r="D343" s="429"/>
      <c r="E343" s="754">
        <f>G193-E342</f>
        <v>0</v>
      </c>
      <c r="G343" s="726"/>
      <c r="I343" s="539"/>
      <c r="J343" s="767"/>
      <c r="K343" s="539"/>
      <c r="N343" s="539"/>
    </row>
    <row r="344" spans="2:18" ht="12.75" customHeight="1" thickTop="1" thickBot="1">
      <c r="B344" s="566"/>
      <c r="C344" s="594" t="s">
        <v>772</v>
      </c>
      <c r="D344" s="428"/>
      <c r="E344" s="755">
        <f>'Financing Sources'!M9</f>
        <v>0</v>
      </c>
      <c r="G344" s="726"/>
      <c r="I344" s="539"/>
      <c r="J344" s="1414" t="s">
        <v>1434</v>
      </c>
      <c r="K344" s="539"/>
      <c r="M344" s="427"/>
      <c r="N344" s="539"/>
    </row>
    <row r="345" spans="2:18" ht="24" customHeight="1" thickTop="1">
      <c r="B345" s="566"/>
      <c r="C345" s="809"/>
      <c r="D345" s="808" t="s">
        <v>774</v>
      </c>
      <c r="E345" s="805" t="e">
        <f>(E343/E344)/10</f>
        <v>#DIV/0!</v>
      </c>
      <c r="F345" s="808" t="s">
        <v>1429</v>
      </c>
      <c r="G345" s="805" t="e">
        <f>G341+G336</f>
        <v>#DIV/0!</v>
      </c>
      <c r="H345" s="808" t="s">
        <v>1431</v>
      </c>
      <c r="I345" s="806">
        <f>I333</f>
        <v>0</v>
      </c>
      <c r="J345" s="1414"/>
      <c r="K345" s="807" t="e">
        <f>K333</f>
        <v>#DIV/0!</v>
      </c>
      <c r="M345" s="427"/>
      <c r="N345" s="539"/>
    </row>
    <row r="346" spans="2:18" ht="12">
      <c r="B346" s="566"/>
      <c r="C346" s="611"/>
      <c r="D346" s="569"/>
      <c r="E346" s="570"/>
      <c r="F346" s="611"/>
      <c r="G346" s="633"/>
      <c r="H346" s="569"/>
      <c r="I346" s="570"/>
      <c r="J346" s="611"/>
      <c r="K346" s="570"/>
      <c r="N346" s="539"/>
      <c r="P346" s="424"/>
      <c r="R346" s="427"/>
    </row>
    <row r="347" spans="2:18">
      <c r="B347" s="566"/>
      <c r="C347" s="587"/>
      <c r="D347" s="554"/>
      <c r="E347" s="554"/>
      <c r="F347" s="554"/>
      <c r="G347" s="554"/>
      <c r="H347" s="554"/>
      <c r="N347" s="539"/>
      <c r="O347" s="429"/>
    </row>
    <row r="348" spans="2:18">
      <c r="B348" s="566"/>
      <c r="C348" s="795" t="s">
        <v>760</v>
      </c>
      <c r="D348" s="830">
        <f>'Financing Sources'!M11</f>
        <v>0.99990000000000001</v>
      </c>
      <c r="N348" s="539"/>
      <c r="R348" s="427"/>
    </row>
    <row r="349" spans="2:18">
      <c r="B349" s="566"/>
      <c r="E349" s="781" t="s">
        <v>777</v>
      </c>
      <c r="F349" s="756"/>
      <c r="G349" s="554"/>
      <c r="H349" s="504" t="e">
        <f>K345/E235</f>
        <v>#DIV/0!</v>
      </c>
      <c r="N349" s="539"/>
      <c r="O349" s="428"/>
      <c r="P349" s="428"/>
      <c r="R349" s="562"/>
    </row>
    <row r="350" spans="2:18">
      <c r="B350" s="566"/>
      <c r="E350" s="646" t="s">
        <v>778</v>
      </c>
      <c r="F350" s="782"/>
      <c r="G350" s="569"/>
      <c r="H350" s="504" t="e">
        <f>K345/F235</f>
        <v>#DIV/0!</v>
      </c>
      <c r="N350" s="539"/>
      <c r="O350" s="428"/>
      <c r="P350" s="428"/>
      <c r="R350" s="427"/>
    </row>
    <row r="351" spans="2:18" ht="12">
      <c r="B351" s="566"/>
      <c r="D351" s="428"/>
      <c r="I351" s="427"/>
      <c r="N351" s="539"/>
      <c r="O351" s="424"/>
      <c r="P351" s="424"/>
      <c r="R351" s="424"/>
    </row>
    <row r="352" spans="2:18">
      <c r="B352" s="566"/>
      <c r="D352" s="428"/>
      <c r="E352" s="750"/>
      <c r="H352" s="427"/>
      <c r="I352" s="427"/>
      <c r="N352" s="608"/>
    </row>
    <row r="353" spans="2:36" ht="12" customHeight="1">
      <c r="B353" s="611"/>
      <c r="C353" s="569"/>
      <c r="D353" s="569"/>
      <c r="E353" s="569"/>
      <c r="F353" s="569"/>
      <c r="G353" s="569"/>
      <c r="H353" s="647"/>
      <c r="I353" s="647"/>
      <c r="J353" s="569"/>
      <c r="K353" s="569"/>
      <c r="L353" s="569"/>
      <c r="M353" s="569"/>
      <c r="N353" s="778"/>
    </row>
    <row r="354" spans="2:36" ht="12.45" customHeight="1">
      <c r="D354" s="428"/>
      <c r="H354" s="427"/>
    </row>
    <row r="355" spans="2:36" ht="21" customHeight="1">
      <c r="B355" s="571" t="s">
        <v>1446</v>
      </c>
      <c r="C355" s="554"/>
      <c r="D355" s="554"/>
      <c r="E355" s="554"/>
      <c r="F355" s="554"/>
      <c r="G355" s="554"/>
      <c r="H355" s="554"/>
      <c r="I355" s="554"/>
      <c r="J355" s="554"/>
      <c r="K355" s="554"/>
      <c r="L355" s="554"/>
      <c r="M355" s="554"/>
      <c r="N355" s="554"/>
      <c r="O355" s="554"/>
      <c r="P355" s="554"/>
      <c r="Q355" s="554"/>
      <c r="R355" s="554"/>
      <c r="S355" s="554"/>
      <c r="T355" s="554"/>
      <c r="U355" s="554"/>
      <c r="V355" s="554"/>
      <c r="W355" s="554"/>
      <c r="X355" s="554"/>
      <c r="Y355" s="554"/>
      <c r="Z355" s="554"/>
      <c r="AA355" s="554"/>
      <c r="AB355" s="554"/>
      <c r="AC355" s="554"/>
      <c r="AD355" s="554"/>
      <c r="AE355" s="554"/>
      <c r="AF355" s="554"/>
      <c r="AG355" s="554"/>
      <c r="AH355" s="554"/>
      <c r="AI355" s="554"/>
      <c r="AJ355" s="528"/>
    </row>
    <row r="356" spans="2:36">
      <c r="B356" s="566"/>
      <c r="C356" s="425"/>
      <c r="I356" s="500"/>
      <c r="L356" s="542"/>
      <c r="M356" s="542"/>
      <c r="AJ356" s="539"/>
    </row>
    <row r="357" spans="2:36" ht="12">
      <c r="B357" s="566"/>
      <c r="C357" s="824" t="s">
        <v>708</v>
      </c>
      <c r="D357" s="632"/>
      <c r="E357" s="825"/>
      <c r="F357" s="566"/>
      <c r="G357" s="824" t="s">
        <v>1451</v>
      </c>
      <c r="H357" s="494"/>
      <c r="I357" s="632"/>
      <c r="J357" s="632"/>
      <c r="K357" s="632"/>
      <c r="L357" s="610"/>
      <c r="M357" s="424"/>
      <c r="N357" s="424"/>
      <c r="AJ357" s="539"/>
    </row>
    <row r="358" spans="2:36">
      <c r="B358" s="566"/>
      <c r="C358" s="566"/>
      <c r="D358" s="443" t="s">
        <v>1447</v>
      </c>
      <c r="E358" s="823">
        <v>0.02</v>
      </c>
      <c r="G358" s="564"/>
      <c r="H358" s="572" t="s">
        <v>1450</v>
      </c>
      <c r="I358" s="743">
        <f>H293</f>
        <v>0</v>
      </c>
      <c r="J358" s="554" t="s">
        <v>1452</v>
      </c>
      <c r="K358" s="554"/>
      <c r="L358" s="566"/>
      <c r="AJ358" s="539"/>
    </row>
    <row r="359" spans="2:36">
      <c r="B359" s="566"/>
      <c r="C359" s="566"/>
      <c r="D359" s="443" t="s">
        <v>1448</v>
      </c>
      <c r="E359" s="537">
        <v>0.03</v>
      </c>
      <c r="G359" s="566"/>
      <c r="H359" s="443" t="s">
        <v>732</v>
      </c>
      <c r="I359" s="743" t="e">
        <f>'Operating Expenses'!I35/E233</f>
        <v>#DIV/0!</v>
      </c>
      <c r="J359" s="827">
        <v>0</v>
      </c>
      <c r="K359" s="860" t="e">
        <f>IF(J359&lt;=I359, "PASS", "FAIL")</f>
        <v>#DIV/0!</v>
      </c>
      <c r="L359" s="566"/>
      <c r="AJ359" s="539"/>
    </row>
    <row r="360" spans="2:36">
      <c r="B360" s="566"/>
      <c r="C360" s="566"/>
      <c r="D360" s="443" t="s">
        <v>1449</v>
      </c>
      <c r="E360" s="538">
        <v>7.0000000000000007E-2</v>
      </c>
      <c r="G360" s="566"/>
      <c r="H360" s="443" t="s">
        <v>717</v>
      </c>
      <c r="I360" s="712" t="e">
        <f>I358/E233</f>
        <v>#DIV/0!</v>
      </c>
      <c r="J360" s="827">
        <v>0</v>
      </c>
      <c r="K360" s="860" t="e">
        <f t="shared" ref="K360:K361" si="36">IF(J360&lt;=I360, "PASS", "FAIL")</f>
        <v>#DIV/0!</v>
      </c>
      <c r="L360" s="566"/>
      <c r="P360" s="427"/>
      <c r="AJ360" s="539"/>
    </row>
    <row r="361" spans="2:36" ht="12">
      <c r="B361" s="566"/>
      <c r="C361" s="826"/>
      <c r="D361" s="569"/>
      <c r="E361" s="570"/>
      <c r="G361" s="611"/>
      <c r="H361" s="575" t="s">
        <v>719</v>
      </c>
      <c r="I361" s="712" t="e">
        <f>(F373+F375)/E233</f>
        <v>#DIV/0!</v>
      </c>
      <c r="J361" s="827">
        <v>0</v>
      </c>
      <c r="K361" s="860" t="e">
        <f t="shared" si="36"/>
        <v>#DIV/0!</v>
      </c>
      <c r="L361" s="566"/>
      <c r="O361" s="119"/>
      <c r="AJ361" s="539"/>
    </row>
    <row r="362" spans="2:36">
      <c r="B362" s="566"/>
      <c r="J362" s="451"/>
      <c r="O362" s="446"/>
      <c r="AJ362" s="539"/>
    </row>
    <row r="363" spans="2:36">
      <c r="B363" s="566"/>
      <c r="AJ363" s="539"/>
    </row>
    <row r="364" spans="2:36" ht="15" customHeight="1">
      <c r="B364" s="566"/>
      <c r="D364" s="535"/>
      <c r="E364" s="427"/>
      <c r="AJ364" s="539"/>
    </row>
    <row r="365" spans="2:36" ht="12">
      <c r="B365" s="567" t="s">
        <v>733</v>
      </c>
      <c r="F365" s="543">
        <v>1</v>
      </c>
      <c r="G365" s="543">
        <f t="shared" ref="G365:AI365" si="37">F365+1</f>
        <v>2</v>
      </c>
      <c r="H365" s="543">
        <f t="shared" si="37"/>
        <v>3</v>
      </c>
      <c r="I365" s="543">
        <f t="shared" si="37"/>
        <v>4</v>
      </c>
      <c r="J365" s="543">
        <f t="shared" si="37"/>
        <v>5</v>
      </c>
      <c r="K365" s="543">
        <f t="shared" si="37"/>
        <v>6</v>
      </c>
      <c r="L365" s="543">
        <f t="shared" si="37"/>
        <v>7</v>
      </c>
      <c r="M365" s="543">
        <f t="shared" si="37"/>
        <v>8</v>
      </c>
      <c r="N365" s="543">
        <f t="shared" si="37"/>
        <v>9</v>
      </c>
      <c r="O365" s="543">
        <f t="shared" si="37"/>
        <v>10</v>
      </c>
      <c r="P365" s="543">
        <f t="shared" si="37"/>
        <v>11</v>
      </c>
      <c r="Q365" s="543">
        <f t="shared" si="37"/>
        <v>12</v>
      </c>
      <c r="R365" s="543">
        <f t="shared" si="37"/>
        <v>13</v>
      </c>
      <c r="S365" s="543">
        <f t="shared" si="37"/>
        <v>14</v>
      </c>
      <c r="T365" s="543">
        <f t="shared" si="37"/>
        <v>15</v>
      </c>
      <c r="U365" s="543">
        <f t="shared" si="37"/>
        <v>16</v>
      </c>
      <c r="V365" s="543">
        <f t="shared" si="37"/>
        <v>17</v>
      </c>
      <c r="W365" s="543">
        <f t="shared" si="37"/>
        <v>18</v>
      </c>
      <c r="X365" s="543">
        <f t="shared" si="37"/>
        <v>19</v>
      </c>
      <c r="Y365" s="543">
        <f t="shared" si="37"/>
        <v>20</v>
      </c>
      <c r="Z365" s="543">
        <f t="shared" si="37"/>
        <v>21</v>
      </c>
      <c r="AA365" s="543">
        <f t="shared" si="37"/>
        <v>22</v>
      </c>
      <c r="AB365" s="543">
        <f t="shared" si="37"/>
        <v>23</v>
      </c>
      <c r="AC365" s="543">
        <f t="shared" si="37"/>
        <v>24</v>
      </c>
      <c r="AD365" s="543">
        <f t="shared" si="37"/>
        <v>25</v>
      </c>
      <c r="AE365" s="543">
        <f t="shared" si="37"/>
        <v>26</v>
      </c>
      <c r="AF365" s="543">
        <f t="shared" si="37"/>
        <v>27</v>
      </c>
      <c r="AG365" s="543">
        <f t="shared" si="37"/>
        <v>28</v>
      </c>
      <c r="AH365" s="543">
        <f t="shared" si="37"/>
        <v>29</v>
      </c>
      <c r="AI365" s="880">
        <f t="shared" si="37"/>
        <v>30</v>
      </c>
      <c r="AJ365" s="885"/>
    </row>
    <row r="366" spans="2:36">
      <c r="B366" s="567" t="s">
        <v>0</v>
      </c>
      <c r="F366" s="479">
        <f>((E258+E260+E261)*12)</f>
        <v>0</v>
      </c>
      <c r="G366" s="479">
        <f>(F366*(1+$E$358))</f>
        <v>0</v>
      </c>
      <c r="H366" s="479">
        <f t="shared" ref="H366:AI366" si="38">(G366*(1+$E$358))</f>
        <v>0</v>
      </c>
      <c r="I366" s="479">
        <f t="shared" si="38"/>
        <v>0</v>
      </c>
      <c r="J366" s="479">
        <f t="shared" si="38"/>
        <v>0</v>
      </c>
      <c r="K366" s="479">
        <f t="shared" si="38"/>
        <v>0</v>
      </c>
      <c r="L366" s="479">
        <f t="shared" si="38"/>
        <v>0</v>
      </c>
      <c r="M366" s="479">
        <f t="shared" si="38"/>
        <v>0</v>
      </c>
      <c r="N366" s="479">
        <f t="shared" si="38"/>
        <v>0</v>
      </c>
      <c r="O366" s="479">
        <f t="shared" si="38"/>
        <v>0</v>
      </c>
      <c r="P366" s="479">
        <f t="shared" si="38"/>
        <v>0</v>
      </c>
      <c r="Q366" s="479">
        <f t="shared" si="38"/>
        <v>0</v>
      </c>
      <c r="R366" s="479">
        <f t="shared" si="38"/>
        <v>0</v>
      </c>
      <c r="S366" s="479">
        <f t="shared" si="38"/>
        <v>0</v>
      </c>
      <c r="T366" s="479">
        <f t="shared" si="38"/>
        <v>0</v>
      </c>
      <c r="U366" s="479">
        <f t="shared" si="38"/>
        <v>0</v>
      </c>
      <c r="V366" s="479">
        <f t="shared" si="38"/>
        <v>0</v>
      </c>
      <c r="W366" s="479">
        <f t="shared" si="38"/>
        <v>0</v>
      </c>
      <c r="X366" s="479">
        <f t="shared" si="38"/>
        <v>0</v>
      </c>
      <c r="Y366" s="479">
        <f t="shared" si="38"/>
        <v>0</v>
      </c>
      <c r="Z366" s="479">
        <f t="shared" si="38"/>
        <v>0</v>
      </c>
      <c r="AA366" s="479">
        <f t="shared" si="38"/>
        <v>0</v>
      </c>
      <c r="AB366" s="479">
        <f t="shared" si="38"/>
        <v>0</v>
      </c>
      <c r="AC366" s="479">
        <f t="shared" si="38"/>
        <v>0</v>
      </c>
      <c r="AD366" s="479">
        <f t="shared" si="38"/>
        <v>0</v>
      </c>
      <c r="AE366" s="479">
        <f t="shared" si="38"/>
        <v>0</v>
      </c>
      <c r="AF366" s="479">
        <f t="shared" si="38"/>
        <v>0</v>
      </c>
      <c r="AG366" s="479">
        <f t="shared" si="38"/>
        <v>0</v>
      </c>
      <c r="AH366" s="479">
        <f t="shared" si="38"/>
        <v>0</v>
      </c>
      <c r="AI366" s="881">
        <f t="shared" si="38"/>
        <v>0</v>
      </c>
      <c r="AJ366" s="726"/>
    </row>
    <row r="367" spans="2:36">
      <c r="B367" s="876" t="s">
        <v>734</v>
      </c>
      <c r="F367" s="479">
        <f>-(F366)*$E$360</f>
        <v>0</v>
      </c>
      <c r="G367" s="479">
        <f>-(G366)*$E$360</f>
        <v>0</v>
      </c>
      <c r="H367" s="479">
        <f t="shared" ref="H367:AI367" si="39">-(H366)*$E$360</f>
        <v>0</v>
      </c>
      <c r="I367" s="479">
        <f t="shared" si="39"/>
        <v>0</v>
      </c>
      <c r="J367" s="479">
        <f t="shared" si="39"/>
        <v>0</v>
      </c>
      <c r="K367" s="479">
        <f t="shared" si="39"/>
        <v>0</v>
      </c>
      <c r="L367" s="479">
        <f t="shared" si="39"/>
        <v>0</v>
      </c>
      <c r="M367" s="479">
        <f t="shared" si="39"/>
        <v>0</v>
      </c>
      <c r="N367" s="479">
        <f t="shared" si="39"/>
        <v>0</v>
      </c>
      <c r="O367" s="479">
        <f t="shared" si="39"/>
        <v>0</v>
      </c>
      <c r="P367" s="479">
        <f t="shared" si="39"/>
        <v>0</v>
      </c>
      <c r="Q367" s="479">
        <f t="shared" si="39"/>
        <v>0</v>
      </c>
      <c r="R367" s="479">
        <f t="shared" si="39"/>
        <v>0</v>
      </c>
      <c r="S367" s="479">
        <f t="shared" si="39"/>
        <v>0</v>
      </c>
      <c r="T367" s="479">
        <f t="shared" si="39"/>
        <v>0</v>
      </c>
      <c r="U367" s="479">
        <f t="shared" si="39"/>
        <v>0</v>
      </c>
      <c r="V367" s="479">
        <f t="shared" si="39"/>
        <v>0</v>
      </c>
      <c r="W367" s="479">
        <f t="shared" si="39"/>
        <v>0</v>
      </c>
      <c r="X367" s="479">
        <f t="shared" si="39"/>
        <v>0</v>
      </c>
      <c r="Y367" s="479">
        <f t="shared" si="39"/>
        <v>0</v>
      </c>
      <c r="Z367" s="479">
        <f t="shared" si="39"/>
        <v>0</v>
      </c>
      <c r="AA367" s="479">
        <f t="shared" si="39"/>
        <v>0</v>
      </c>
      <c r="AB367" s="479">
        <f t="shared" si="39"/>
        <v>0</v>
      </c>
      <c r="AC367" s="479">
        <f t="shared" si="39"/>
        <v>0</v>
      </c>
      <c r="AD367" s="479">
        <f t="shared" si="39"/>
        <v>0</v>
      </c>
      <c r="AE367" s="479">
        <f t="shared" si="39"/>
        <v>0</v>
      </c>
      <c r="AF367" s="479">
        <f t="shared" si="39"/>
        <v>0</v>
      </c>
      <c r="AG367" s="479">
        <f t="shared" si="39"/>
        <v>0</v>
      </c>
      <c r="AH367" s="479">
        <f t="shared" si="39"/>
        <v>0</v>
      </c>
      <c r="AI367" s="881">
        <f t="shared" si="39"/>
        <v>0</v>
      </c>
      <c r="AJ367" s="726"/>
    </row>
    <row r="368" spans="2:36">
      <c r="B368" s="876" t="s">
        <v>735</v>
      </c>
      <c r="F368" s="479">
        <f>(E259*12)</f>
        <v>0</v>
      </c>
      <c r="G368" s="479">
        <f>(F368*(1+$E$358))</f>
        <v>0</v>
      </c>
      <c r="H368" s="479">
        <f t="shared" ref="H368:AI368" si="40">(G368*(1+$E$358))</f>
        <v>0</v>
      </c>
      <c r="I368" s="479">
        <f t="shared" si="40"/>
        <v>0</v>
      </c>
      <c r="J368" s="479">
        <f t="shared" si="40"/>
        <v>0</v>
      </c>
      <c r="K368" s="479">
        <f t="shared" si="40"/>
        <v>0</v>
      </c>
      <c r="L368" s="479">
        <f t="shared" si="40"/>
        <v>0</v>
      </c>
      <c r="M368" s="479">
        <f t="shared" si="40"/>
        <v>0</v>
      </c>
      <c r="N368" s="479">
        <f t="shared" si="40"/>
        <v>0</v>
      </c>
      <c r="O368" s="479">
        <f t="shared" si="40"/>
        <v>0</v>
      </c>
      <c r="P368" s="479">
        <f t="shared" si="40"/>
        <v>0</v>
      </c>
      <c r="Q368" s="479">
        <f t="shared" si="40"/>
        <v>0</v>
      </c>
      <c r="R368" s="479">
        <f t="shared" si="40"/>
        <v>0</v>
      </c>
      <c r="S368" s="479">
        <f t="shared" si="40"/>
        <v>0</v>
      </c>
      <c r="T368" s="479">
        <f t="shared" si="40"/>
        <v>0</v>
      </c>
      <c r="U368" s="479">
        <f t="shared" si="40"/>
        <v>0</v>
      </c>
      <c r="V368" s="479">
        <f t="shared" si="40"/>
        <v>0</v>
      </c>
      <c r="W368" s="479">
        <f t="shared" si="40"/>
        <v>0</v>
      </c>
      <c r="X368" s="479">
        <f t="shared" si="40"/>
        <v>0</v>
      </c>
      <c r="Y368" s="479">
        <f t="shared" si="40"/>
        <v>0</v>
      </c>
      <c r="Z368" s="479">
        <f t="shared" si="40"/>
        <v>0</v>
      </c>
      <c r="AA368" s="479">
        <f t="shared" si="40"/>
        <v>0</v>
      </c>
      <c r="AB368" s="479">
        <f t="shared" si="40"/>
        <v>0</v>
      </c>
      <c r="AC368" s="479">
        <f t="shared" si="40"/>
        <v>0</v>
      </c>
      <c r="AD368" s="479">
        <f t="shared" si="40"/>
        <v>0</v>
      </c>
      <c r="AE368" s="479">
        <f t="shared" si="40"/>
        <v>0</v>
      </c>
      <c r="AF368" s="479">
        <f t="shared" si="40"/>
        <v>0</v>
      </c>
      <c r="AG368" s="479">
        <f t="shared" si="40"/>
        <v>0</v>
      </c>
      <c r="AH368" s="479">
        <f t="shared" si="40"/>
        <v>0</v>
      </c>
      <c r="AI368" s="881">
        <f t="shared" si="40"/>
        <v>0</v>
      </c>
      <c r="AJ368" s="726"/>
    </row>
    <row r="369" spans="2:36">
      <c r="B369" s="877" t="s">
        <v>60</v>
      </c>
      <c r="F369" s="478">
        <v>0</v>
      </c>
      <c r="G369" s="478">
        <f>(F369*(1+$E$358))</f>
        <v>0</v>
      </c>
      <c r="H369" s="478">
        <f t="shared" ref="H369:AI369" si="41">(G369*(1+$E$358))</f>
        <v>0</v>
      </c>
      <c r="I369" s="478">
        <f t="shared" si="41"/>
        <v>0</v>
      </c>
      <c r="J369" s="478">
        <f t="shared" si="41"/>
        <v>0</v>
      </c>
      <c r="K369" s="478">
        <f t="shared" si="41"/>
        <v>0</v>
      </c>
      <c r="L369" s="478">
        <f t="shared" si="41"/>
        <v>0</v>
      </c>
      <c r="M369" s="478">
        <f t="shared" si="41"/>
        <v>0</v>
      </c>
      <c r="N369" s="478">
        <f t="shared" si="41"/>
        <v>0</v>
      </c>
      <c r="O369" s="478">
        <f t="shared" si="41"/>
        <v>0</v>
      </c>
      <c r="P369" s="478">
        <f t="shared" si="41"/>
        <v>0</v>
      </c>
      <c r="Q369" s="478">
        <f t="shared" si="41"/>
        <v>0</v>
      </c>
      <c r="R369" s="478">
        <f t="shared" si="41"/>
        <v>0</v>
      </c>
      <c r="S369" s="478">
        <f t="shared" si="41"/>
        <v>0</v>
      </c>
      <c r="T369" s="478">
        <f t="shared" si="41"/>
        <v>0</v>
      </c>
      <c r="U369" s="478">
        <f t="shared" si="41"/>
        <v>0</v>
      </c>
      <c r="V369" s="478">
        <f t="shared" si="41"/>
        <v>0</v>
      </c>
      <c r="W369" s="478">
        <f t="shared" si="41"/>
        <v>0</v>
      </c>
      <c r="X369" s="478">
        <f t="shared" si="41"/>
        <v>0</v>
      </c>
      <c r="Y369" s="478">
        <f t="shared" si="41"/>
        <v>0</v>
      </c>
      <c r="Z369" s="478">
        <f t="shared" si="41"/>
        <v>0</v>
      </c>
      <c r="AA369" s="478">
        <f t="shared" si="41"/>
        <v>0</v>
      </c>
      <c r="AB369" s="478">
        <f t="shared" si="41"/>
        <v>0</v>
      </c>
      <c r="AC369" s="478">
        <f t="shared" si="41"/>
        <v>0</v>
      </c>
      <c r="AD369" s="478">
        <f t="shared" si="41"/>
        <v>0</v>
      </c>
      <c r="AE369" s="478">
        <f t="shared" si="41"/>
        <v>0</v>
      </c>
      <c r="AF369" s="478">
        <f t="shared" si="41"/>
        <v>0</v>
      </c>
      <c r="AG369" s="478">
        <f t="shared" si="41"/>
        <v>0</v>
      </c>
      <c r="AH369" s="478">
        <f t="shared" si="41"/>
        <v>0</v>
      </c>
      <c r="AI369" s="882">
        <f t="shared" si="41"/>
        <v>0</v>
      </c>
      <c r="AJ369" s="726"/>
    </row>
    <row r="370" spans="2:36">
      <c r="B370" s="877" t="s">
        <v>53</v>
      </c>
      <c r="F370" s="478">
        <v>0</v>
      </c>
      <c r="G370" s="478">
        <f>(F370*(1+$E$358))</f>
        <v>0</v>
      </c>
      <c r="H370" s="478">
        <f t="shared" ref="H370:AI370" si="42">(G370*(1+$E$358))</f>
        <v>0</v>
      </c>
      <c r="I370" s="478">
        <f t="shared" si="42"/>
        <v>0</v>
      </c>
      <c r="J370" s="478">
        <f t="shared" si="42"/>
        <v>0</v>
      </c>
      <c r="K370" s="478">
        <f t="shared" si="42"/>
        <v>0</v>
      </c>
      <c r="L370" s="478">
        <f t="shared" si="42"/>
        <v>0</v>
      </c>
      <c r="M370" s="478">
        <f t="shared" si="42"/>
        <v>0</v>
      </c>
      <c r="N370" s="478">
        <f t="shared" si="42"/>
        <v>0</v>
      </c>
      <c r="O370" s="478">
        <f t="shared" si="42"/>
        <v>0</v>
      </c>
      <c r="P370" s="478">
        <f t="shared" si="42"/>
        <v>0</v>
      </c>
      <c r="Q370" s="478">
        <f t="shared" si="42"/>
        <v>0</v>
      </c>
      <c r="R370" s="478">
        <f t="shared" si="42"/>
        <v>0</v>
      </c>
      <c r="S370" s="478">
        <f t="shared" si="42"/>
        <v>0</v>
      </c>
      <c r="T370" s="478">
        <f t="shared" si="42"/>
        <v>0</v>
      </c>
      <c r="U370" s="478">
        <f t="shared" si="42"/>
        <v>0</v>
      </c>
      <c r="V370" s="478">
        <f t="shared" si="42"/>
        <v>0</v>
      </c>
      <c r="W370" s="478">
        <f t="shared" si="42"/>
        <v>0</v>
      </c>
      <c r="X370" s="478">
        <f t="shared" si="42"/>
        <v>0</v>
      </c>
      <c r="Y370" s="478">
        <f t="shared" si="42"/>
        <v>0</v>
      </c>
      <c r="Z370" s="478">
        <f t="shared" si="42"/>
        <v>0</v>
      </c>
      <c r="AA370" s="478">
        <f t="shared" si="42"/>
        <v>0</v>
      </c>
      <c r="AB370" s="478">
        <f t="shared" si="42"/>
        <v>0</v>
      </c>
      <c r="AC370" s="478">
        <f t="shared" si="42"/>
        <v>0</v>
      </c>
      <c r="AD370" s="478">
        <f t="shared" si="42"/>
        <v>0</v>
      </c>
      <c r="AE370" s="478">
        <f t="shared" si="42"/>
        <v>0</v>
      </c>
      <c r="AF370" s="478">
        <f t="shared" si="42"/>
        <v>0</v>
      </c>
      <c r="AG370" s="478">
        <f t="shared" si="42"/>
        <v>0</v>
      </c>
      <c r="AH370" s="478">
        <f t="shared" si="42"/>
        <v>0</v>
      </c>
      <c r="AI370" s="882">
        <f t="shared" si="42"/>
        <v>0</v>
      </c>
      <c r="AJ370" s="726"/>
    </row>
    <row r="371" spans="2:36">
      <c r="B371" s="567" t="s">
        <v>736</v>
      </c>
      <c r="F371" s="479">
        <f>SUM(F366:F370)</f>
        <v>0</v>
      </c>
      <c r="G371" s="479">
        <f>SUM(G366:G370)</f>
        <v>0</v>
      </c>
      <c r="H371" s="479">
        <f t="shared" ref="H371:AI371" si="43">SUM(H366:H370)</f>
        <v>0</v>
      </c>
      <c r="I371" s="479">
        <f t="shared" si="43"/>
        <v>0</v>
      </c>
      <c r="J371" s="479">
        <f t="shared" si="43"/>
        <v>0</v>
      </c>
      <c r="K371" s="479">
        <f t="shared" si="43"/>
        <v>0</v>
      </c>
      <c r="L371" s="479">
        <f t="shared" si="43"/>
        <v>0</v>
      </c>
      <c r="M371" s="479">
        <f t="shared" si="43"/>
        <v>0</v>
      </c>
      <c r="N371" s="479">
        <f t="shared" si="43"/>
        <v>0</v>
      </c>
      <c r="O371" s="479">
        <f t="shared" si="43"/>
        <v>0</v>
      </c>
      <c r="P371" s="479">
        <f t="shared" si="43"/>
        <v>0</v>
      </c>
      <c r="Q371" s="479">
        <f t="shared" si="43"/>
        <v>0</v>
      </c>
      <c r="R371" s="479">
        <f t="shared" si="43"/>
        <v>0</v>
      </c>
      <c r="S371" s="479">
        <f t="shared" si="43"/>
        <v>0</v>
      </c>
      <c r="T371" s="479">
        <f t="shared" si="43"/>
        <v>0</v>
      </c>
      <c r="U371" s="479">
        <f t="shared" si="43"/>
        <v>0</v>
      </c>
      <c r="V371" s="479">
        <f t="shared" si="43"/>
        <v>0</v>
      </c>
      <c r="W371" s="479">
        <f t="shared" si="43"/>
        <v>0</v>
      </c>
      <c r="X371" s="479">
        <f t="shared" si="43"/>
        <v>0</v>
      </c>
      <c r="Y371" s="479">
        <f t="shared" si="43"/>
        <v>0</v>
      </c>
      <c r="Z371" s="479">
        <f t="shared" si="43"/>
        <v>0</v>
      </c>
      <c r="AA371" s="479">
        <f t="shared" si="43"/>
        <v>0</v>
      </c>
      <c r="AB371" s="479">
        <f t="shared" si="43"/>
        <v>0</v>
      </c>
      <c r="AC371" s="479">
        <f t="shared" si="43"/>
        <v>0</v>
      </c>
      <c r="AD371" s="479">
        <f t="shared" si="43"/>
        <v>0</v>
      </c>
      <c r="AE371" s="479">
        <f t="shared" si="43"/>
        <v>0</v>
      </c>
      <c r="AF371" s="479">
        <f t="shared" si="43"/>
        <v>0</v>
      </c>
      <c r="AG371" s="479">
        <f t="shared" si="43"/>
        <v>0</v>
      </c>
      <c r="AH371" s="479">
        <f t="shared" si="43"/>
        <v>0</v>
      </c>
      <c r="AI371" s="881">
        <f t="shared" si="43"/>
        <v>0</v>
      </c>
      <c r="AJ371" s="726"/>
    </row>
    <row r="372" spans="2:36" ht="12.75" customHeight="1">
      <c r="B372" s="566"/>
      <c r="F372" s="424"/>
      <c r="G372" s="424"/>
      <c r="H372" s="424"/>
      <c r="I372" s="424"/>
      <c r="J372" s="424"/>
      <c r="K372" s="424"/>
      <c r="L372" s="424"/>
      <c r="M372" s="424"/>
      <c r="N372" s="424"/>
      <c r="O372" s="424"/>
      <c r="P372" s="424"/>
      <c r="Q372" s="424"/>
      <c r="R372" s="424"/>
      <c r="S372" s="424"/>
      <c r="T372" s="424"/>
      <c r="U372" s="424"/>
      <c r="V372" s="424"/>
      <c r="W372" s="424"/>
      <c r="X372" s="424"/>
      <c r="Y372" s="424"/>
      <c r="Z372" s="424"/>
      <c r="AA372" s="424"/>
      <c r="AB372" s="424"/>
      <c r="AC372" s="424"/>
      <c r="AD372" s="424"/>
      <c r="AE372" s="424"/>
      <c r="AF372" s="424"/>
      <c r="AG372" s="424"/>
      <c r="AH372" s="424"/>
      <c r="AI372" s="424"/>
      <c r="AJ372" s="726"/>
    </row>
    <row r="373" spans="2:36">
      <c r="B373" s="567" t="s">
        <v>737</v>
      </c>
      <c r="F373" s="479">
        <f>H293</f>
        <v>0</v>
      </c>
      <c r="G373" s="479">
        <f t="shared" ref="G373:AI373" si="44">(F373*$E$359)+F373</f>
        <v>0</v>
      </c>
      <c r="H373" s="479">
        <f t="shared" si="44"/>
        <v>0</v>
      </c>
      <c r="I373" s="479">
        <f t="shared" si="44"/>
        <v>0</v>
      </c>
      <c r="J373" s="479">
        <f t="shared" si="44"/>
        <v>0</v>
      </c>
      <c r="K373" s="479">
        <f t="shared" si="44"/>
        <v>0</v>
      </c>
      <c r="L373" s="479">
        <f t="shared" si="44"/>
        <v>0</v>
      </c>
      <c r="M373" s="479">
        <f t="shared" si="44"/>
        <v>0</v>
      </c>
      <c r="N373" s="479">
        <f t="shared" si="44"/>
        <v>0</v>
      </c>
      <c r="O373" s="479">
        <f t="shared" si="44"/>
        <v>0</v>
      </c>
      <c r="P373" s="479">
        <f t="shared" si="44"/>
        <v>0</v>
      </c>
      <c r="Q373" s="479">
        <f t="shared" si="44"/>
        <v>0</v>
      </c>
      <c r="R373" s="479">
        <f t="shared" si="44"/>
        <v>0</v>
      </c>
      <c r="S373" s="479">
        <f t="shared" si="44"/>
        <v>0</v>
      </c>
      <c r="T373" s="479">
        <f t="shared" si="44"/>
        <v>0</v>
      </c>
      <c r="U373" s="479">
        <f t="shared" si="44"/>
        <v>0</v>
      </c>
      <c r="V373" s="479">
        <f t="shared" si="44"/>
        <v>0</v>
      </c>
      <c r="W373" s="479">
        <f t="shared" si="44"/>
        <v>0</v>
      </c>
      <c r="X373" s="479">
        <f t="shared" si="44"/>
        <v>0</v>
      </c>
      <c r="Y373" s="479">
        <f t="shared" si="44"/>
        <v>0</v>
      </c>
      <c r="Z373" s="479">
        <f t="shared" si="44"/>
        <v>0</v>
      </c>
      <c r="AA373" s="479">
        <f t="shared" si="44"/>
        <v>0</v>
      </c>
      <c r="AB373" s="479">
        <f t="shared" si="44"/>
        <v>0</v>
      </c>
      <c r="AC373" s="479">
        <f t="shared" si="44"/>
        <v>0</v>
      </c>
      <c r="AD373" s="479">
        <f t="shared" si="44"/>
        <v>0</v>
      </c>
      <c r="AE373" s="479">
        <f t="shared" si="44"/>
        <v>0</v>
      </c>
      <c r="AF373" s="479">
        <f t="shared" si="44"/>
        <v>0</v>
      </c>
      <c r="AG373" s="479">
        <f t="shared" si="44"/>
        <v>0</v>
      </c>
      <c r="AH373" s="479">
        <f t="shared" si="44"/>
        <v>0</v>
      </c>
      <c r="AI373" s="881">
        <f t="shared" si="44"/>
        <v>0</v>
      </c>
      <c r="AJ373" s="726"/>
    </row>
    <row r="374" spans="2:36">
      <c r="B374" s="877" t="s">
        <v>1460</v>
      </c>
      <c r="F374" s="478">
        <v>0</v>
      </c>
      <c r="G374" s="478">
        <f>(F374*(1+$E$358))</f>
        <v>0</v>
      </c>
      <c r="H374" s="478">
        <f t="shared" ref="H374:AI374" si="45">(G374*(1+$E$358))</f>
        <v>0</v>
      </c>
      <c r="I374" s="478">
        <f t="shared" si="45"/>
        <v>0</v>
      </c>
      <c r="J374" s="478">
        <f t="shared" si="45"/>
        <v>0</v>
      </c>
      <c r="K374" s="478">
        <f t="shared" si="45"/>
        <v>0</v>
      </c>
      <c r="L374" s="478">
        <f t="shared" si="45"/>
        <v>0</v>
      </c>
      <c r="M374" s="478">
        <f t="shared" si="45"/>
        <v>0</v>
      </c>
      <c r="N374" s="478">
        <f t="shared" si="45"/>
        <v>0</v>
      </c>
      <c r="O374" s="478">
        <f t="shared" si="45"/>
        <v>0</v>
      </c>
      <c r="P374" s="478">
        <f t="shared" si="45"/>
        <v>0</v>
      </c>
      <c r="Q374" s="478">
        <f t="shared" si="45"/>
        <v>0</v>
      </c>
      <c r="R374" s="478">
        <f t="shared" si="45"/>
        <v>0</v>
      </c>
      <c r="S374" s="478">
        <f t="shared" si="45"/>
        <v>0</v>
      </c>
      <c r="T374" s="478">
        <f t="shared" si="45"/>
        <v>0</v>
      </c>
      <c r="U374" s="478">
        <f t="shared" si="45"/>
        <v>0</v>
      </c>
      <c r="V374" s="478">
        <f t="shared" si="45"/>
        <v>0</v>
      </c>
      <c r="W374" s="478">
        <f t="shared" si="45"/>
        <v>0</v>
      </c>
      <c r="X374" s="478">
        <f t="shared" si="45"/>
        <v>0</v>
      </c>
      <c r="Y374" s="478">
        <f t="shared" si="45"/>
        <v>0</v>
      </c>
      <c r="Z374" s="478">
        <f t="shared" si="45"/>
        <v>0</v>
      </c>
      <c r="AA374" s="478">
        <f t="shared" si="45"/>
        <v>0</v>
      </c>
      <c r="AB374" s="478">
        <f t="shared" si="45"/>
        <v>0</v>
      </c>
      <c r="AC374" s="478">
        <f t="shared" si="45"/>
        <v>0</v>
      </c>
      <c r="AD374" s="478">
        <f t="shared" si="45"/>
        <v>0</v>
      </c>
      <c r="AE374" s="478">
        <f t="shared" si="45"/>
        <v>0</v>
      </c>
      <c r="AF374" s="478">
        <f t="shared" si="45"/>
        <v>0</v>
      </c>
      <c r="AG374" s="478">
        <f t="shared" si="45"/>
        <v>0</v>
      </c>
      <c r="AH374" s="478">
        <f t="shared" si="45"/>
        <v>0</v>
      </c>
      <c r="AI374" s="882">
        <f t="shared" si="45"/>
        <v>0</v>
      </c>
      <c r="AJ374" s="726"/>
    </row>
    <row r="375" spans="2:36">
      <c r="B375" s="876" t="s">
        <v>390</v>
      </c>
      <c r="D375" s="428"/>
      <c r="F375" s="477">
        <f>'Operating Expenses'!I35</f>
        <v>0</v>
      </c>
      <c r="G375" s="479">
        <f t="shared" ref="G375:AI375" si="46">(F375*$E$359)+F375</f>
        <v>0</v>
      </c>
      <c r="H375" s="479">
        <f t="shared" si="46"/>
        <v>0</v>
      </c>
      <c r="I375" s="479">
        <f t="shared" si="46"/>
        <v>0</v>
      </c>
      <c r="J375" s="479">
        <f t="shared" si="46"/>
        <v>0</v>
      </c>
      <c r="K375" s="479">
        <f t="shared" si="46"/>
        <v>0</v>
      </c>
      <c r="L375" s="479">
        <f t="shared" si="46"/>
        <v>0</v>
      </c>
      <c r="M375" s="479">
        <f t="shared" si="46"/>
        <v>0</v>
      </c>
      <c r="N375" s="479">
        <f t="shared" si="46"/>
        <v>0</v>
      </c>
      <c r="O375" s="479">
        <f t="shared" si="46"/>
        <v>0</v>
      </c>
      <c r="P375" s="479">
        <f t="shared" si="46"/>
        <v>0</v>
      </c>
      <c r="Q375" s="479">
        <f t="shared" si="46"/>
        <v>0</v>
      </c>
      <c r="R375" s="479">
        <f t="shared" si="46"/>
        <v>0</v>
      </c>
      <c r="S375" s="479">
        <f t="shared" si="46"/>
        <v>0</v>
      </c>
      <c r="T375" s="479">
        <f t="shared" si="46"/>
        <v>0</v>
      </c>
      <c r="U375" s="479">
        <f t="shared" si="46"/>
        <v>0</v>
      </c>
      <c r="V375" s="479">
        <f t="shared" si="46"/>
        <v>0</v>
      </c>
      <c r="W375" s="479">
        <f t="shared" si="46"/>
        <v>0</v>
      </c>
      <c r="X375" s="479">
        <f t="shared" si="46"/>
        <v>0</v>
      </c>
      <c r="Y375" s="479">
        <f t="shared" si="46"/>
        <v>0</v>
      </c>
      <c r="Z375" s="479">
        <f t="shared" si="46"/>
        <v>0</v>
      </c>
      <c r="AA375" s="479">
        <f t="shared" si="46"/>
        <v>0</v>
      </c>
      <c r="AB375" s="479">
        <f t="shared" si="46"/>
        <v>0</v>
      </c>
      <c r="AC375" s="479">
        <f t="shared" si="46"/>
        <v>0</v>
      </c>
      <c r="AD375" s="479">
        <f t="shared" si="46"/>
        <v>0</v>
      </c>
      <c r="AE375" s="479">
        <f t="shared" si="46"/>
        <v>0</v>
      </c>
      <c r="AF375" s="479">
        <f t="shared" si="46"/>
        <v>0</v>
      </c>
      <c r="AG375" s="479">
        <f t="shared" si="46"/>
        <v>0</v>
      </c>
      <c r="AH375" s="479">
        <f t="shared" si="46"/>
        <v>0</v>
      </c>
      <c r="AI375" s="881">
        <f t="shared" si="46"/>
        <v>0</v>
      </c>
      <c r="AJ375" s="726"/>
    </row>
    <row r="376" spans="2:36">
      <c r="B376" s="877" t="s">
        <v>738</v>
      </c>
      <c r="D376" s="433"/>
      <c r="E376" s="446"/>
      <c r="F376" s="478">
        <f>'Operating Expenses'!I43</f>
        <v>0</v>
      </c>
      <c r="G376" s="480">
        <f t="shared" ref="G376:T376" si="47">(F376*$E$359)+F376</f>
        <v>0</v>
      </c>
      <c r="H376" s="480">
        <f t="shared" si="47"/>
        <v>0</v>
      </c>
      <c r="I376" s="480">
        <f t="shared" si="47"/>
        <v>0</v>
      </c>
      <c r="J376" s="480">
        <f t="shared" si="47"/>
        <v>0</v>
      </c>
      <c r="K376" s="480">
        <f t="shared" si="47"/>
        <v>0</v>
      </c>
      <c r="L376" s="480">
        <f t="shared" si="47"/>
        <v>0</v>
      </c>
      <c r="M376" s="480">
        <f t="shared" si="47"/>
        <v>0</v>
      </c>
      <c r="N376" s="480">
        <f t="shared" si="47"/>
        <v>0</v>
      </c>
      <c r="O376" s="480">
        <f t="shared" si="47"/>
        <v>0</v>
      </c>
      <c r="P376" s="480">
        <f t="shared" si="47"/>
        <v>0</v>
      </c>
      <c r="Q376" s="480">
        <f t="shared" si="47"/>
        <v>0</v>
      </c>
      <c r="R376" s="480">
        <f t="shared" si="47"/>
        <v>0</v>
      </c>
      <c r="S376" s="480">
        <f t="shared" si="47"/>
        <v>0</v>
      </c>
      <c r="T376" s="480">
        <f t="shared" si="47"/>
        <v>0</v>
      </c>
      <c r="U376" s="480">
        <v>0</v>
      </c>
      <c r="V376" s="480">
        <f>U376</f>
        <v>0</v>
      </c>
      <c r="W376" s="480">
        <f t="shared" ref="W376:AI376" si="48">V376</f>
        <v>0</v>
      </c>
      <c r="X376" s="480">
        <f t="shared" si="48"/>
        <v>0</v>
      </c>
      <c r="Y376" s="480">
        <f t="shared" si="48"/>
        <v>0</v>
      </c>
      <c r="Z376" s="480">
        <f t="shared" si="48"/>
        <v>0</v>
      </c>
      <c r="AA376" s="480">
        <f t="shared" si="48"/>
        <v>0</v>
      </c>
      <c r="AB376" s="480">
        <f t="shared" si="48"/>
        <v>0</v>
      </c>
      <c r="AC376" s="480">
        <f t="shared" si="48"/>
        <v>0</v>
      </c>
      <c r="AD376" s="480">
        <f t="shared" si="48"/>
        <v>0</v>
      </c>
      <c r="AE376" s="480">
        <f t="shared" si="48"/>
        <v>0</v>
      </c>
      <c r="AF376" s="480">
        <f t="shared" si="48"/>
        <v>0</v>
      </c>
      <c r="AG376" s="480">
        <f t="shared" si="48"/>
        <v>0</v>
      </c>
      <c r="AH376" s="480">
        <f t="shared" si="48"/>
        <v>0</v>
      </c>
      <c r="AI376" s="883">
        <f t="shared" si="48"/>
        <v>0</v>
      </c>
      <c r="AJ376" s="726"/>
    </row>
    <row r="377" spans="2:36">
      <c r="B377" s="567" t="s">
        <v>13</v>
      </c>
      <c r="F377" s="479">
        <f>F371-F373+F374-F375-F376</f>
        <v>0</v>
      </c>
      <c r="G377" s="479">
        <f t="shared" ref="G377:AI377" si="49">G371-G373+G374-G375-G376</f>
        <v>0</v>
      </c>
      <c r="H377" s="479">
        <f t="shared" si="49"/>
        <v>0</v>
      </c>
      <c r="I377" s="479">
        <f t="shared" si="49"/>
        <v>0</v>
      </c>
      <c r="J377" s="479">
        <f t="shared" si="49"/>
        <v>0</v>
      </c>
      <c r="K377" s="479">
        <f t="shared" si="49"/>
        <v>0</v>
      </c>
      <c r="L377" s="479">
        <f t="shared" si="49"/>
        <v>0</v>
      </c>
      <c r="M377" s="479">
        <f t="shared" si="49"/>
        <v>0</v>
      </c>
      <c r="N377" s="479">
        <f t="shared" si="49"/>
        <v>0</v>
      </c>
      <c r="O377" s="479">
        <f t="shared" si="49"/>
        <v>0</v>
      </c>
      <c r="P377" s="479">
        <f t="shared" si="49"/>
        <v>0</v>
      </c>
      <c r="Q377" s="479">
        <f t="shared" si="49"/>
        <v>0</v>
      </c>
      <c r="R377" s="479">
        <f t="shared" si="49"/>
        <v>0</v>
      </c>
      <c r="S377" s="479">
        <f t="shared" si="49"/>
        <v>0</v>
      </c>
      <c r="T377" s="479">
        <f t="shared" si="49"/>
        <v>0</v>
      </c>
      <c r="U377" s="479">
        <f t="shared" si="49"/>
        <v>0</v>
      </c>
      <c r="V377" s="479">
        <f t="shared" si="49"/>
        <v>0</v>
      </c>
      <c r="W377" s="479">
        <f t="shared" si="49"/>
        <v>0</v>
      </c>
      <c r="X377" s="479">
        <f t="shared" si="49"/>
        <v>0</v>
      </c>
      <c r="Y377" s="479">
        <f t="shared" si="49"/>
        <v>0</v>
      </c>
      <c r="Z377" s="479">
        <f t="shared" si="49"/>
        <v>0</v>
      </c>
      <c r="AA377" s="479">
        <f t="shared" si="49"/>
        <v>0</v>
      </c>
      <c r="AB377" s="479">
        <f t="shared" si="49"/>
        <v>0</v>
      </c>
      <c r="AC377" s="479">
        <f t="shared" si="49"/>
        <v>0</v>
      </c>
      <c r="AD377" s="479">
        <f t="shared" si="49"/>
        <v>0</v>
      </c>
      <c r="AE377" s="479">
        <f t="shared" si="49"/>
        <v>0</v>
      </c>
      <c r="AF377" s="479">
        <f t="shared" si="49"/>
        <v>0</v>
      </c>
      <c r="AG377" s="479">
        <f t="shared" si="49"/>
        <v>0</v>
      </c>
      <c r="AH377" s="479">
        <f t="shared" si="49"/>
        <v>0</v>
      </c>
      <c r="AI377" s="881">
        <f t="shared" si="49"/>
        <v>0</v>
      </c>
      <c r="AJ377" s="726"/>
    </row>
    <row r="378" spans="2:36">
      <c r="B378" s="566"/>
      <c r="AJ378" s="539"/>
    </row>
    <row r="379" spans="2:36">
      <c r="B379" s="567" t="s">
        <v>739</v>
      </c>
      <c r="AJ379" s="539"/>
    </row>
    <row r="380" spans="2:36">
      <c r="B380" s="566"/>
      <c r="C380" s="428" t="s">
        <v>740</v>
      </c>
      <c r="D380" s="428"/>
      <c r="F380" s="479">
        <f>SUMIF('Amortization Schedule'!$I$4:$RU$4, F365,'Amortization Schedule'!$I$11:$RU$11)</f>
        <v>0</v>
      </c>
      <c r="G380" s="479">
        <f>SUMIF('Amortization Schedule'!$I$4:$RU$4, G365,'Amortization Schedule'!$I$11:$RU$11)</f>
        <v>0</v>
      </c>
      <c r="H380" s="479">
        <f>SUMIF('Amortization Schedule'!$I$4:$RU$4, H365,'Amortization Schedule'!$I$11:$RU$11)</f>
        <v>0</v>
      </c>
      <c r="I380" s="479">
        <f>SUMIF('Amortization Schedule'!$I$4:$RU$4, I365,'Amortization Schedule'!$I$11:$RU$11)</f>
        <v>0</v>
      </c>
      <c r="J380" s="479">
        <f>SUMIF('Amortization Schedule'!$I$4:$RU$4, J365,'Amortization Schedule'!$I$11:$RU$11)</f>
        <v>0</v>
      </c>
      <c r="K380" s="479">
        <f>SUMIF('Amortization Schedule'!$I$4:$RU$4, K365,'Amortization Schedule'!$I$11:$RU$11)</f>
        <v>0</v>
      </c>
      <c r="L380" s="479">
        <f>SUMIF('Amortization Schedule'!$I$4:$RU$4, L365,'Amortization Schedule'!$I$11:$RU$11)</f>
        <v>0</v>
      </c>
      <c r="M380" s="479">
        <f>SUMIF('Amortization Schedule'!$I$4:$RU$4, M365,'Amortization Schedule'!$I$11:$RU$11)</f>
        <v>0</v>
      </c>
      <c r="N380" s="479">
        <f>SUMIF('Amortization Schedule'!$I$4:$RU$4, N365,'Amortization Schedule'!$I$11:$RU$11)</f>
        <v>0</v>
      </c>
      <c r="O380" s="479">
        <f>SUMIF('Amortization Schedule'!$I$4:$RU$4, O365,'Amortization Schedule'!$I$11:$RU$11)</f>
        <v>0</v>
      </c>
      <c r="P380" s="479">
        <f>SUMIF('Amortization Schedule'!$I$4:$RU$4, P365,'Amortization Schedule'!$I$11:$RU$11)</f>
        <v>0</v>
      </c>
      <c r="Q380" s="479">
        <f>SUMIF('Amortization Schedule'!$I$4:$RU$4, Q365,'Amortization Schedule'!$I$11:$RU$11)</f>
        <v>0</v>
      </c>
      <c r="R380" s="479">
        <f>SUMIF('Amortization Schedule'!$I$4:$RU$4, R365,'Amortization Schedule'!$I$11:$RU$11)</f>
        <v>0</v>
      </c>
      <c r="S380" s="479">
        <f>SUMIF('Amortization Schedule'!$I$4:$RU$4, S365,'Amortization Schedule'!$I$11:$RU$11)</f>
        <v>0</v>
      </c>
      <c r="T380" s="479">
        <f>SUMIF('Amortization Schedule'!$I$4:$RU$4, T365,'Amortization Schedule'!$I$11:$RU$11)</f>
        <v>0</v>
      </c>
      <c r="U380" s="479">
        <f>SUMIF('Amortization Schedule'!$I$4:$RU$4, U365,'Amortization Schedule'!$I$11:$RU$11)</f>
        <v>0</v>
      </c>
      <c r="V380" s="479">
        <f>SUMIF('Amortization Schedule'!$I$4:$RU$4, V365,'Amortization Schedule'!$I$11:$RU$11)</f>
        <v>0</v>
      </c>
      <c r="W380" s="479">
        <f>SUMIF('Amortization Schedule'!$I$4:$RU$4, W365,'Amortization Schedule'!$I$11:$RU$11)</f>
        <v>0</v>
      </c>
      <c r="X380" s="479">
        <f>SUMIF('Amortization Schedule'!$I$4:$RU$4, X365,'Amortization Schedule'!$I$11:$RU$11)</f>
        <v>0</v>
      </c>
      <c r="Y380" s="479">
        <f>SUMIF('Amortization Schedule'!$I$4:$RU$4, Y365,'Amortization Schedule'!$I$11:$RU$11)</f>
        <v>0</v>
      </c>
      <c r="Z380" s="479">
        <f>SUMIF('Amortization Schedule'!$I$4:$RU$4, Z365,'Amortization Schedule'!$I$11:$RU$11)</f>
        <v>0</v>
      </c>
      <c r="AA380" s="479">
        <f>SUMIF('Amortization Schedule'!$I$4:$RU$4, AA365,'Amortization Schedule'!$I$11:$RU$11)</f>
        <v>0</v>
      </c>
      <c r="AB380" s="479">
        <f>SUMIF('Amortization Schedule'!$I$4:$RU$4, AB365,'Amortization Schedule'!$I$11:$RU$11)</f>
        <v>0</v>
      </c>
      <c r="AC380" s="479">
        <f>SUMIF('Amortization Schedule'!$I$4:$RU$4, AC365,'Amortization Schedule'!$I$11:$RU$11)</f>
        <v>0</v>
      </c>
      <c r="AD380" s="479">
        <f>SUMIF('Amortization Schedule'!$I$4:$RU$4, AD365,'Amortization Schedule'!$I$11:$RU$11)</f>
        <v>0</v>
      </c>
      <c r="AE380" s="479">
        <f>SUMIF('Amortization Schedule'!$I$4:$RU$4, AE365,'Amortization Schedule'!$I$11:$RU$11)</f>
        <v>0</v>
      </c>
      <c r="AF380" s="479">
        <f>SUMIF('Amortization Schedule'!$I$4:$RU$4, AF365,'Amortization Schedule'!$I$11:$RU$11)</f>
        <v>0</v>
      </c>
      <c r="AG380" s="479">
        <f>SUMIF('Amortization Schedule'!$I$4:$RU$4, AG365,'Amortization Schedule'!$I$11:$RU$11)</f>
        <v>0</v>
      </c>
      <c r="AH380" s="479">
        <f>SUMIF('Amortization Schedule'!$I$4:$RU$4, AH365,'Amortization Schedule'!$I$11:$RU$11)</f>
        <v>0</v>
      </c>
      <c r="AI380" s="881">
        <f>SUMIF('Amortization Schedule'!$I$4:$RU$4, AI365,'Amortization Schedule'!$I$11:$RU$11)</f>
        <v>0</v>
      </c>
      <c r="AJ380" s="726"/>
    </row>
    <row r="381" spans="2:36" ht="12">
      <c r="B381" s="594" t="s">
        <v>741</v>
      </c>
      <c r="C381" s="424"/>
      <c r="D381" s="424"/>
      <c r="F381" s="545" t="e">
        <f t="shared" ref="F381:AI381" si="50">F377/F380</f>
        <v>#DIV/0!</v>
      </c>
      <c r="G381" s="545" t="e">
        <f t="shared" si="50"/>
        <v>#DIV/0!</v>
      </c>
      <c r="H381" s="545" t="e">
        <f t="shared" si="50"/>
        <v>#DIV/0!</v>
      </c>
      <c r="I381" s="545" t="e">
        <f t="shared" si="50"/>
        <v>#DIV/0!</v>
      </c>
      <c r="J381" s="545" t="e">
        <f t="shared" si="50"/>
        <v>#DIV/0!</v>
      </c>
      <c r="K381" s="545" t="e">
        <f t="shared" si="50"/>
        <v>#DIV/0!</v>
      </c>
      <c r="L381" s="545" t="e">
        <f t="shared" si="50"/>
        <v>#DIV/0!</v>
      </c>
      <c r="M381" s="545" t="e">
        <f t="shared" si="50"/>
        <v>#DIV/0!</v>
      </c>
      <c r="N381" s="545" t="e">
        <f t="shared" si="50"/>
        <v>#DIV/0!</v>
      </c>
      <c r="O381" s="545" t="e">
        <f t="shared" si="50"/>
        <v>#DIV/0!</v>
      </c>
      <c r="P381" s="545" t="e">
        <f t="shared" si="50"/>
        <v>#DIV/0!</v>
      </c>
      <c r="Q381" s="545" t="e">
        <f t="shared" si="50"/>
        <v>#DIV/0!</v>
      </c>
      <c r="R381" s="545" t="e">
        <f t="shared" si="50"/>
        <v>#DIV/0!</v>
      </c>
      <c r="S381" s="545" t="e">
        <f t="shared" si="50"/>
        <v>#DIV/0!</v>
      </c>
      <c r="T381" s="545" t="e">
        <f t="shared" si="50"/>
        <v>#DIV/0!</v>
      </c>
      <c r="U381" s="545" t="e">
        <f t="shared" si="50"/>
        <v>#DIV/0!</v>
      </c>
      <c r="V381" s="545" t="e">
        <f t="shared" si="50"/>
        <v>#DIV/0!</v>
      </c>
      <c r="W381" s="545" t="e">
        <f t="shared" si="50"/>
        <v>#DIV/0!</v>
      </c>
      <c r="X381" s="545" t="e">
        <f t="shared" si="50"/>
        <v>#DIV/0!</v>
      </c>
      <c r="Y381" s="545" t="e">
        <f t="shared" si="50"/>
        <v>#DIV/0!</v>
      </c>
      <c r="Z381" s="545" t="e">
        <f t="shared" si="50"/>
        <v>#DIV/0!</v>
      </c>
      <c r="AA381" s="545" t="e">
        <f t="shared" si="50"/>
        <v>#DIV/0!</v>
      </c>
      <c r="AB381" s="545" t="e">
        <f t="shared" si="50"/>
        <v>#DIV/0!</v>
      </c>
      <c r="AC381" s="545" t="e">
        <f t="shared" si="50"/>
        <v>#DIV/0!</v>
      </c>
      <c r="AD381" s="545" t="e">
        <f t="shared" si="50"/>
        <v>#DIV/0!</v>
      </c>
      <c r="AE381" s="545" t="e">
        <f t="shared" si="50"/>
        <v>#DIV/0!</v>
      </c>
      <c r="AF381" s="545" t="e">
        <f t="shared" si="50"/>
        <v>#DIV/0!</v>
      </c>
      <c r="AG381" s="545" t="e">
        <f t="shared" si="50"/>
        <v>#DIV/0!</v>
      </c>
      <c r="AH381" s="545" t="e">
        <f t="shared" si="50"/>
        <v>#DIV/0!</v>
      </c>
      <c r="AI381" s="884" t="e">
        <f t="shared" si="50"/>
        <v>#DIV/0!</v>
      </c>
      <c r="AJ381" s="726"/>
    </row>
    <row r="382" spans="2:36">
      <c r="B382" s="566"/>
      <c r="C382" s="428" t="s">
        <v>742</v>
      </c>
      <c r="D382" s="428"/>
      <c r="F382" s="479">
        <f>SUMIF('Amortization Schedule'!$I$4:$RU$4, F365,'Amortization Schedule'!$I$20:$RU$20)</f>
        <v>0</v>
      </c>
      <c r="G382" s="479">
        <f>SUMIF('Amortization Schedule'!$I$4:$RU$4, G365,'Amortization Schedule'!$I$20:$RU$20)</f>
        <v>0</v>
      </c>
      <c r="H382" s="479">
        <f>SUMIF('Amortization Schedule'!$I$4:$RU$4, H365,'Amortization Schedule'!$I$20:$RU$20)</f>
        <v>0</v>
      </c>
      <c r="I382" s="479">
        <f>SUMIF('Amortization Schedule'!$I$4:$RU$4, I365,'Amortization Schedule'!$I$20:$RU$20)</f>
        <v>0</v>
      </c>
      <c r="J382" s="479">
        <f>SUMIF('Amortization Schedule'!$I$4:$RU$4, J365,'Amortization Schedule'!$I$20:$RU$20)</f>
        <v>0</v>
      </c>
      <c r="K382" s="479">
        <f>SUMIF('Amortization Schedule'!$I$4:$RU$4, K365,'Amortization Schedule'!$I$20:$RU$20)</f>
        <v>0</v>
      </c>
      <c r="L382" s="479">
        <f>SUMIF('Amortization Schedule'!$I$4:$RU$4, L365,'Amortization Schedule'!$I$20:$RU$20)</f>
        <v>0</v>
      </c>
      <c r="M382" s="479">
        <f>SUMIF('Amortization Schedule'!$I$4:$RU$4, M365,'Amortization Schedule'!$I$20:$RU$20)</f>
        <v>0</v>
      </c>
      <c r="N382" s="479">
        <f>SUMIF('Amortization Schedule'!$I$4:$RU$4, N365,'Amortization Schedule'!$I$20:$RU$20)</f>
        <v>0</v>
      </c>
      <c r="O382" s="479">
        <f>SUMIF('Amortization Schedule'!$I$4:$RU$4, O365,'Amortization Schedule'!$I$20:$RU$20)</f>
        <v>0</v>
      </c>
      <c r="P382" s="479">
        <f>SUMIF('Amortization Schedule'!$I$4:$RU$4, P365,'Amortization Schedule'!$I$20:$RU$20)</f>
        <v>0</v>
      </c>
      <c r="Q382" s="479">
        <f>SUMIF('Amortization Schedule'!$I$4:$RU$4, Q365,'Amortization Schedule'!$I$20:$RU$20)</f>
        <v>0</v>
      </c>
      <c r="R382" s="479">
        <f>SUMIF('Amortization Schedule'!$I$4:$RU$4, R365,'Amortization Schedule'!$I$20:$RU$20)</f>
        <v>0</v>
      </c>
      <c r="S382" s="479">
        <f>SUMIF('Amortization Schedule'!$I$4:$RU$4, S365,'Amortization Schedule'!$I$20:$RU$20)</f>
        <v>0</v>
      </c>
      <c r="T382" s="479">
        <f>SUMIF('Amortization Schedule'!$I$4:$RU$4, T365,'Amortization Schedule'!$I$20:$RU$20)</f>
        <v>0</v>
      </c>
      <c r="U382" s="479">
        <f>SUMIF('Amortization Schedule'!$I$4:$RU$4, U365,'Amortization Schedule'!$I$20:$RU$20)</f>
        <v>0</v>
      </c>
      <c r="V382" s="479">
        <f>SUMIF('Amortization Schedule'!$I$4:$RU$4, V365,'Amortization Schedule'!$I$20:$RU$20)</f>
        <v>0</v>
      </c>
      <c r="W382" s="479">
        <f>SUMIF('Amortization Schedule'!$I$4:$RU$4, W365,'Amortization Schedule'!$I$20:$RU$20)</f>
        <v>0</v>
      </c>
      <c r="X382" s="479">
        <f>SUMIF('Amortization Schedule'!$I$4:$RU$4, X365,'Amortization Schedule'!$I$20:$RU$20)</f>
        <v>0</v>
      </c>
      <c r="Y382" s="479">
        <f>SUMIF('Amortization Schedule'!$I$4:$RU$4, Y365,'Amortization Schedule'!$I$20:$RU$20)</f>
        <v>0</v>
      </c>
      <c r="Z382" s="479">
        <f>SUMIF('Amortization Schedule'!$I$4:$RU$4, Z365,'Amortization Schedule'!$I$20:$RU$20)</f>
        <v>0</v>
      </c>
      <c r="AA382" s="479">
        <f>SUMIF('Amortization Schedule'!$I$4:$RU$4, AA365,'Amortization Schedule'!$I$20:$RU$20)</f>
        <v>0</v>
      </c>
      <c r="AB382" s="479">
        <f>SUMIF('Amortization Schedule'!$I$4:$RU$4, AB365,'Amortization Schedule'!$I$20:$RU$20)</f>
        <v>0</v>
      </c>
      <c r="AC382" s="479">
        <f>SUMIF('Amortization Schedule'!$I$4:$RU$4, AC365,'Amortization Schedule'!$I$20:$RU$20)</f>
        <v>0</v>
      </c>
      <c r="AD382" s="479">
        <f>SUMIF('Amortization Schedule'!$I$4:$RU$4, AD365,'Amortization Schedule'!$I$20:$RU$20)</f>
        <v>0</v>
      </c>
      <c r="AE382" s="479">
        <f>SUMIF('Amortization Schedule'!$I$4:$RU$4, AE365,'Amortization Schedule'!$I$20:$RU$20)</f>
        <v>0</v>
      </c>
      <c r="AF382" s="479">
        <f>SUMIF('Amortization Schedule'!$I$4:$RU$4, AF365,'Amortization Schedule'!$I$20:$RU$20)</f>
        <v>0</v>
      </c>
      <c r="AG382" s="479">
        <f>SUMIF('Amortization Schedule'!$I$4:$RU$4, AG365,'Amortization Schedule'!$I$20:$RU$20)</f>
        <v>0</v>
      </c>
      <c r="AH382" s="479">
        <f>SUMIF('Amortization Schedule'!$I$4:$RU$4, AH365,'Amortization Schedule'!$I$20:$RU$20)</f>
        <v>0</v>
      </c>
      <c r="AI382" s="881">
        <f>SUMIF('Amortization Schedule'!$I$4:$RU$4, AI365,'Amortization Schedule'!$I$20:$RU$20)</f>
        <v>0</v>
      </c>
      <c r="AJ382" s="726"/>
    </row>
    <row r="383" spans="2:36">
      <c r="B383" s="594" t="s">
        <v>743</v>
      </c>
      <c r="C383" s="428"/>
      <c r="D383" s="428"/>
      <c r="F383" s="545" t="e">
        <f t="shared" ref="F383:M383" si="51">F377/SUM(F380+F382)</f>
        <v>#DIV/0!</v>
      </c>
      <c r="G383" s="545" t="e">
        <f t="shared" si="51"/>
        <v>#DIV/0!</v>
      </c>
      <c r="H383" s="545" t="e">
        <f t="shared" si="51"/>
        <v>#DIV/0!</v>
      </c>
      <c r="I383" s="545" t="e">
        <f t="shared" si="51"/>
        <v>#DIV/0!</v>
      </c>
      <c r="J383" s="545" t="e">
        <f t="shared" si="51"/>
        <v>#DIV/0!</v>
      </c>
      <c r="K383" s="545" t="e">
        <f t="shared" si="51"/>
        <v>#DIV/0!</v>
      </c>
      <c r="L383" s="545" t="e">
        <f t="shared" si="51"/>
        <v>#DIV/0!</v>
      </c>
      <c r="M383" s="545" t="e">
        <f t="shared" si="51"/>
        <v>#DIV/0!</v>
      </c>
      <c r="N383" s="545" t="e">
        <f t="shared" ref="N383:AI383" si="52">N377/SUM(N380+N382)</f>
        <v>#DIV/0!</v>
      </c>
      <c r="O383" s="545" t="e">
        <f t="shared" si="52"/>
        <v>#DIV/0!</v>
      </c>
      <c r="P383" s="545" t="e">
        <f t="shared" si="52"/>
        <v>#DIV/0!</v>
      </c>
      <c r="Q383" s="545" t="e">
        <f t="shared" si="52"/>
        <v>#DIV/0!</v>
      </c>
      <c r="R383" s="545" t="e">
        <f t="shared" si="52"/>
        <v>#DIV/0!</v>
      </c>
      <c r="S383" s="545" t="e">
        <f t="shared" si="52"/>
        <v>#DIV/0!</v>
      </c>
      <c r="T383" s="545" t="e">
        <f t="shared" si="52"/>
        <v>#DIV/0!</v>
      </c>
      <c r="U383" s="545" t="e">
        <f t="shared" si="52"/>
        <v>#DIV/0!</v>
      </c>
      <c r="V383" s="545" t="e">
        <f t="shared" si="52"/>
        <v>#DIV/0!</v>
      </c>
      <c r="W383" s="545" t="e">
        <f t="shared" si="52"/>
        <v>#DIV/0!</v>
      </c>
      <c r="X383" s="545" t="e">
        <f t="shared" si="52"/>
        <v>#DIV/0!</v>
      </c>
      <c r="Y383" s="545" t="e">
        <f t="shared" si="52"/>
        <v>#DIV/0!</v>
      </c>
      <c r="Z383" s="545" t="e">
        <f t="shared" si="52"/>
        <v>#DIV/0!</v>
      </c>
      <c r="AA383" s="545" t="e">
        <f t="shared" si="52"/>
        <v>#DIV/0!</v>
      </c>
      <c r="AB383" s="545" t="e">
        <f t="shared" si="52"/>
        <v>#DIV/0!</v>
      </c>
      <c r="AC383" s="545" t="e">
        <f t="shared" si="52"/>
        <v>#DIV/0!</v>
      </c>
      <c r="AD383" s="545" t="e">
        <f t="shared" si="52"/>
        <v>#DIV/0!</v>
      </c>
      <c r="AE383" s="545" t="e">
        <f t="shared" si="52"/>
        <v>#DIV/0!</v>
      </c>
      <c r="AF383" s="545" t="e">
        <f t="shared" si="52"/>
        <v>#DIV/0!</v>
      </c>
      <c r="AG383" s="545" t="e">
        <f t="shared" si="52"/>
        <v>#DIV/0!</v>
      </c>
      <c r="AH383" s="545" t="e">
        <f t="shared" si="52"/>
        <v>#DIV/0!</v>
      </c>
      <c r="AI383" s="884" t="e">
        <f t="shared" si="52"/>
        <v>#DIV/0!</v>
      </c>
      <c r="AJ383" s="726"/>
    </row>
    <row r="384" spans="2:36">
      <c r="B384" s="566"/>
      <c r="C384" s="428" t="s">
        <v>744</v>
      </c>
      <c r="D384" s="428"/>
      <c r="F384" s="479">
        <f>SUMIF('Amortization Schedule'!$I$4:$RU$4, F365,'Amortization Schedule'!$I$29:$RU$29)</f>
        <v>0</v>
      </c>
      <c r="G384" s="479">
        <f>SUMIF('Amortization Schedule'!$I$4:$RU$4, G365,'Amortization Schedule'!$I$29:$RU$29)</f>
        <v>0</v>
      </c>
      <c r="H384" s="479">
        <f>SUMIF('Amortization Schedule'!$I$4:$RU$4, H365,'Amortization Schedule'!$I$29:$RU$29)</f>
        <v>0</v>
      </c>
      <c r="I384" s="479">
        <f>SUMIF('Amortization Schedule'!$I$4:$RU$4, I365,'Amortization Schedule'!$I$29:$RU$29)</f>
        <v>0</v>
      </c>
      <c r="J384" s="479">
        <f>SUMIF('Amortization Schedule'!$I$4:$RU$4, J365,'Amortization Schedule'!$I$29:$RU$29)</f>
        <v>0</v>
      </c>
      <c r="K384" s="479">
        <f>SUMIF('Amortization Schedule'!$I$4:$RU$4, K365,'Amortization Schedule'!$I$29:$RU$29)</f>
        <v>0</v>
      </c>
      <c r="L384" s="479">
        <f>SUMIF('Amortization Schedule'!$I$4:$RU$4, L365,'Amortization Schedule'!$I$29:$RU$29)</f>
        <v>0</v>
      </c>
      <c r="M384" s="479">
        <f>SUMIF('Amortization Schedule'!$I$4:$RU$4, M365,'Amortization Schedule'!$I$29:$RU$29)</f>
        <v>0</v>
      </c>
      <c r="N384" s="479">
        <f>SUMIF('Amortization Schedule'!$I$4:$RU$4, N365,'Amortization Schedule'!$I$29:$RU$29)</f>
        <v>0</v>
      </c>
      <c r="O384" s="479">
        <f>SUMIF('Amortization Schedule'!$I$4:$RU$4, O365,'Amortization Schedule'!$I$29:$RU$29)</f>
        <v>0</v>
      </c>
      <c r="P384" s="479">
        <f>SUMIF('Amortization Schedule'!$I$4:$RU$4, P365,'Amortization Schedule'!$I$29:$RU$29)</f>
        <v>0</v>
      </c>
      <c r="Q384" s="479">
        <f>SUMIF('Amortization Schedule'!$I$4:$RU$4, Q365,'Amortization Schedule'!$I$29:$RU$29)</f>
        <v>0</v>
      </c>
      <c r="R384" s="479">
        <f>SUMIF('Amortization Schedule'!$I$4:$RU$4, R365,'Amortization Schedule'!$I$29:$RU$29)</f>
        <v>0</v>
      </c>
      <c r="S384" s="479">
        <f>SUMIF('Amortization Schedule'!$I$4:$RU$4, S365,'Amortization Schedule'!$I$29:$RU$29)</f>
        <v>0</v>
      </c>
      <c r="T384" s="479">
        <f>SUMIF('Amortization Schedule'!$I$4:$RU$4, T365,'Amortization Schedule'!$I$29:$RU$29)</f>
        <v>0</v>
      </c>
      <c r="U384" s="479">
        <f>SUMIF('Amortization Schedule'!$I$4:$RU$4, U365,'Amortization Schedule'!$I$29:$RU$29)</f>
        <v>0</v>
      </c>
      <c r="V384" s="479">
        <f>SUMIF('Amortization Schedule'!$I$4:$RU$4, V365,'Amortization Schedule'!$I$29:$RU$29)</f>
        <v>0</v>
      </c>
      <c r="W384" s="479">
        <f>SUMIF('Amortization Schedule'!$I$4:$RU$4, W365,'Amortization Schedule'!$I$29:$RU$29)</f>
        <v>0</v>
      </c>
      <c r="X384" s="479">
        <f>SUMIF('Amortization Schedule'!$I$4:$RU$4, X365,'Amortization Schedule'!$I$29:$RU$29)</f>
        <v>0</v>
      </c>
      <c r="Y384" s="479">
        <f>SUMIF('Amortization Schedule'!$I$4:$RU$4, Y365,'Amortization Schedule'!$I$29:$RU$29)</f>
        <v>0</v>
      </c>
      <c r="Z384" s="479">
        <f>SUMIF('Amortization Schedule'!$I$4:$RU$4, Z365,'Amortization Schedule'!$I$29:$RU$29)</f>
        <v>0</v>
      </c>
      <c r="AA384" s="479">
        <f>SUMIF('Amortization Schedule'!$I$4:$RU$4, AA365,'Amortization Schedule'!$I$29:$RU$29)</f>
        <v>0</v>
      </c>
      <c r="AB384" s="479">
        <f>SUMIF('Amortization Schedule'!$I$4:$RU$4, AB365,'Amortization Schedule'!$I$29:$RU$29)</f>
        <v>0</v>
      </c>
      <c r="AC384" s="479">
        <f>SUMIF('Amortization Schedule'!$I$4:$RU$4, AC365,'Amortization Schedule'!$I$29:$RU$29)</f>
        <v>0</v>
      </c>
      <c r="AD384" s="479">
        <f>SUMIF('Amortization Schedule'!$I$4:$RU$4, AD365,'Amortization Schedule'!$I$29:$RU$29)</f>
        <v>0</v>
      </c>
      <c r="AE384" s="479">
        <f>SUMIF('Amortization Schedule'!$I$4:$RU$4, AE365,'Amortization Schedule'!$I$29:$RU$29)</f>
        <v>0</v>
      </c>
      <c r="AF384" s="479">
        <f>SUMIF('Amortization Schedule'!$I$4:$RU$4, AF365,'Amortization Schedule'!$I$29:$RU$29)</f>
        <v>0</v>
      </c>
      <c r="AG384" s="479">
        <f>SUMIF('Amortization Schedule'!$I$4:$RU$4, AG365,'Amortization Schedule'!$I$29:$RU$29)</f>
        <v>0</v>
      </c>
      <c r="AH384" s="479">
        <f>SUMIF('Amortization Schedule'!$I$4:$RU$4, AH365,'Amortization Schedule'!$I$29:$RU$29)</f>
        <v>0</v>
      </c>
      <c r="AI384" s="881">
        <f>SUMIF('Amortization Schedule'!$I$4:$RU$4, AI365,'Amortization Schedule'!$I$29:$RU$29)</f>
        <v>0</v>
      </c>
      <c r="AJ384" s="726"/>
    </row>
    <row r="385" spans="2:36">
      <c r="B385" s="594" t="s">
        <v>745</v>
      </c>
      <c r="F385" s="545" t="e">
        <f t="shared" ref="F385:AI385" si="53">F377/(F380+F382+F384)</f>
        <v>#DIV/0!</v>
      </c>
      <c r="G385" s="545" t="e">
        <f t="shared" si="53"/>
        <v>#DIV/0!</v>
      </c>
      <c r="H385" s="545" t="e">
        <f t="shared" si="53"/>
        <v>#DIV/0!</v>
      </c>
      <c r="I385" s="545" t="e">
        <f t="shared" si="53"/>
        <v>#DIV/0!</v>
      </c>
      <c r="J385" s="545" t="e">
        <f t="shared" si="53"/>
        <v>#DIV/0!</v>
      </c>
      <c r="K385" s="545" t="e">
        <f t="shared" si="53"/>
        <v>#DIV/0!</v>
      </c>
      <c r="L385" s="545" t="e">
        <f t="shared" si="53"/>
        <v>#DIV/0!</v>
      </c>
      <c r="M385" s="545" t="e">
        <f t="shared" si="53"/>
        <v>#DIV/0!</v>
      </c>
      <c r="N385" s="545" t="e">
        <f t="shared" si="53"/>
        <v>#DIV/0!</v>
      </c>
      <c r="O385" s="545" t="e">
        <f t="shared" si="53"/>
        <v>#DIV/0!</v>
      </c>
      <c r="P385" s="545" t="e">
        <f t="shared" si="53"/>
        <v>#DIV/0!</v>
      </c>
      <c r="Q385" s="545" t="e">
        <f t="shared" si="53"/>
        <v>#DIV/0!</v>
      </c>
      <c r="R385" s="545" t="e">
        <f t="shared" si="53"/>
        <v>#DIV/0!</v>
      </c>
      <c r="S385" s="545" t="e">
        <f t="shared" si="53"/>
        <v>#DIV/0!</v>
      </c>
      <c r="T385" s="545" t="e">
        <f t="shared" si="53"/>
        <v>#DIV/0!</v>
      </c>
      <c r="U385" s="545" t="e">
        <f t="shared" si="53"/>
        <v>#DIV/0!</v>
      </c>
      <c r="V385" s="545" t="e">
        <f t="shared" si="53"/>
        <v>#DIV/0!</v>
      </c>
      <c r="W385" s="545" t="e">
        <f t="shared" si="53"/>
        <v>#DIV/0!</v>
      </c>
      <c r="X385" s="545" t="e">
        <f t="shared" si="53"/>
        <v>#DIV/0!</v>
      </c>
      <c r="Y385" s="545" t="e">
        <f t="shared" si="53"/>
        <v>#DIV/0!</v>
      </c>
      <c r="Z385" s="545" t="e">
        <f t="shared" si="53"/>
        <v>#DIV/0!</v>
      </c>
      <c r="AA385" s="545" t="e">
        <f t="shared" si="53"/>
        <v>#DIV/0!</v>
      </c>
      <c r="AB385" s="545" t="e">
        <f t="shared" si="53"/>
        <v>#DIV/0!</v>
      </c>
      <c r="AC385" s="545" t="e">
        <f t="shared" si="53"/>
        <v>#DIV/0!</v>
      </c>
      <c r="AD385" s="545" t="e">
        <f t="shared" si="53"/>
        <v>#DIV/0!</v>
      </c>
      <c r="AE385" s="545" t="e">
        <f t="shared" si="53"/>
        <v>#DIV/0!</v>
      </c>
      <c r="AF385" s="545" t="e">
        <f t="shared" si="53"/>
        <v>#DIV/0!</v>
      </c>
      <c r="AG385" s="545" t="e">
        <f t="shared" si="53"/>
        <v>#DIV/0!</v>
      </c>
      <c r="AH385" s="545" t="e">
        <f t="shared" si="53"/>
        <v>#DIV/0!</v>
      </c>
      <c r="AI385" s="884" t="e">
        <f t="shared" si="53"/>
        <v>#DIV/0!</v>
      </c>
      <c r="AJ385" s="726"/>
    </row>
    <row r="386" spans="2:36">
      <c r="B386" s="594"/>
      <c r="C386" s="428" t="s">
        <v>746</v>
      </c>
      <c r="F386" s="479">
        <f>SUMIF('Amortization Schedule'!$I$4:$RU$4, F365,'Amortization Schedule'!$I$38:$RU$38)</f>
        <v>0</v>
      </c>
      <c r="G386" s="479">
        <f>SUMIF('Amortization Schedule'!$I$4:$RU$4, G365,'Amortization Schedule'!$I$38:$RU$38)</f>
        <v>0</v>
      </c>
      <c r="H386" s="479">
        <f>SUMIF('Amortization Schedule'!$I$4:$RU$4, H365,'Amortization Schedule'!$I$38:$RU$38)</f>
        <v>0</v>
      </c>
      <c r="I386" s="479">
        <f>SUMIF('Amortization Schedule'!$I$4:$RU$4, I365,'Amortization Schedule'!$I$38:$RU$38)</f>
        <v>0</v>
      </c>
      <c r="J386" s="479">
        <f>SUMIF('Amortization Schedule'!$I$4:$RU$4, J365,'Amortization Schedule'!$I$38:$RU$38)</f>
        <v>0</v>
      </c>
      <c r="K386" s="479">
        <f>SUMIF('Amortization Schedule'!$I$4:$RU$4, K365,'Amortization Schedule'!$I$38:$RU$38)</f>
        <v>0</v>
      </c>
      <c r="L386" s="479">
        <f>SUMIF('Amortization Schedule'!$I$4:$RU$4, L365,'Amortization Schedule'!$I$38:$RU$38)</f>
        <v>0</v>
      </c>
      <c r="M386" s="479">
        <f>SUMIF('Amortization Schedule'!$I$4:$RU$4, M365,'Amortization Schedule'!$I$38:$RU$38)</f>
        <v>0</v>
      </c>
      <c r="N386" s="479">
        <f>SUMIF('Amortization Schedule'!$I$4:$RU$4, N365,'Amortization Schedule'!$I$38:$RU$38)</f>
        <v>0</v>
      </c>
      <c r="O386" s="479">
        <f>SUMIF('Amortization Schedule'!$I$4:$RU$4, O365,'Amortization Schedule'!$I$38:$RU$38)</f>
        <v>0</v>
      </c>
      <c r="P386" s="479">
        <f>SUMIF('Amortization Schedule'!$I$4:$RU$4, P365,'Amortization Schedule'!$I$38:$RU$38)</f>
        <v>0</v>
      </c>
      <c r="Q386" s="479">
        <f>SUMIF('Amortization Schedule'!$I$4:$RU$4, Q365,'Amortization Schedule'!$I$38:$RU$38)</f>
        <v>0</v>
      </c>
      <c r="R386" s="479">
        <f>SUMIF('Amortization Schedule'!$I$4:$RU$4, R365,'Amortization Schedule'!$I$38:$RU$38)</f>
        <v>0</v>
      </c>
      <c r="S386" s="479">
        <f>SUMIF('Amortization Schedule'!$I$4:$RU$4, S365,'Amortization Schedule'!$I$38:$RU$38)</f>
        <v>0</v>
      </c>
      <c r="T386" s="479">
        <f>SUMIF('Amortization Schedule'!$I$4:$RU$4, T365,'Amortization Schedule'!$I$38:$RU$38)</f>
        <v>0</v>
      </c>
      <c r="U386" s="479">
        <f>SUMIF('Amortization Schedule'!$I$4:$RU$4, U365,'Amortization Schedule'!$I$38:$RU$38)</f>
        <v>0</v>
      </c>
      <c r="V386" s="479">
        <f>SUMIF('Amortization Schedule'!$I$4:$RU$4, V365,'Amortization Schedule'!$I$38:$RU$38)</f>
        <v>0</v>
      </c>
      <c r="W386" s="479">
        <f>SUMIF('Amortization Schedule'!$I$4:$RU$4, W365,'Amortization Schedule'!$I$38:$RU$38)</f>
        <v>0</v>
      </c>
      <c r="X386" s="479">
        <f>SUMIF('Amortization Schedule'!$I$4:$RU$4, X365,'Amortization Schedule'!$I$38:$RU$38)</f>
        <v>0</v>
      </c>
      <c r="Y386" s="479">
        <f>SUMIF('Amortization Schedule'!$I$4:$RU$4, Y365,'Amortization Schedule'!$I$38:$RU$38)</f>
        <v>0</v>
      </c>
      <c r="Z386" s="479">
        <f>SUMIF('Amortization Schedule'!$I$4:$RU$4, Z365,'Amortization Schedule'!$I$38:$RU$38)</f>
        <v>0</v>
      </c>
      <c r="AA386" s="479">
        <f>SUMIF('Amortization Schedule'!$I$4:$RU$4, AA365,'Amortization Schedule'!$I$38:$RU$38)</f>
        <v>0</v>
      </c>
      <c r="AB386" s="479">
        <f>SUMIF('Amortization Schedule'!$I$4:$RU$4, AB365,'Amortization Schedule'!$I$38:$RU$38)</f>
        <v>0</v>
      </c>
      <c r="AC386" s="479">
        <f>SUMIF('Amortization Schedule'!$I$4:$RU$4, AC365,'Amortization Schedule'!$I$38:$RU$38)</f>
        <v>0</v>
      </c>
      <c r="AD386" s="479">
        <f>SUMIF('Amortization Schedule'!$I$4:$RU$4, AD365,'Amortization Schedule'!$I$38:$RU$38)</f>
        <v>0</v>
      </c>
      <c r="AE386" s="479">
        <f>SUMIF('Amortization Schedule'!$I$4:$RU$4, AE365,'Amortization Schedule'!$I$38:$RU$38)</f>
        <v>0</v>
      </c>
      <c r="AF386" s="479">
        <f>SUMIF('Amortization Schedule'!$I$4:$RU$4, AF365,'Amortization Schedule'!$I$38:$RU$38)</f>
        <v>0</v>
      </c>
      <c r="AG386" s="479">
        <f>SUMIF('Amortization Schedule'!$I$4:$RU$4, AG365,'Amortization Schedule'!$I$38:$RU$38)</f>
        <v>0</v>
      </c>
      <c r="AH386" s="479">
        <f>SUMIF('Amortization Schedule'!$I$4:$RU$4, AH365,'Amortization Schedule'!$I$38:$RU$38)</f>
        <v>0</v>
      </c>
      <c r="AI386" s="881">
        <f>SUMIF('Amortization Schedule'!$I$4:$RU$4, AI365,'Amortization Schedule'!$I$38:$RU$38)</f>
        <v>0</v>
      </c>
      <c r="AJ386" s="726"/>
    </row>
    <row r="387" spans="2:36">
      <c r="B387" s="594" t="s">
        <v>747</v>
      </c>
      <c r="F387" s="545" t="e">
        <f>F377/(F380+F382+F384+F386)</f>
        <v>#DIV/0!</v>
      </c>
      <c r="G387" s="545" t="e">
        <f t="shared" ref="G387:AI387" si="54">G377/(G380+G382+G384+G386)</f>
        <v>#DIV/0!</v>
      </c>
      <c r="H387" s="545" t="e">
        <f t="shared" si="54"/>
        <v>#DIV/0!</v>
      </c>
      <c r="I387" s="545" t="e">
        <f t="shared" si="54"/>
        <v>#DIV/0!</v>
      </c>
      <c r="J387" s="545" t="e">
        <f t="shared" si="54"/>
        <v>#DIV/0!</v>
      </c>
      <c r="K387" s="545" t="e">
        <f t="shared" si="54"/>
        <v>#DIV/0!</v>
      </c>
      <c r="L387" s="545" t="e">
        <f t="shared" si="54"/>
        <v>#DIV/0!</v>
      </c>
      <c r="M387" s="545" t="e">
        <f t="shared" si="54"/>
        <v>#DIV/0!</v>
      </c>
      <c r="N387" s="545" t="e">
        <f t="shared" si="54"/>
        <v>#DIV/0!</v>
      </c>
      <c r="O387" s="545" t="e">
        <f t="shared" si="54"/>
        <v>#DIV/0!</v>
      </c>
      <c r="P387" s="545" t="e">
        <f t="shared" si="54"/>
        <v>#DIV/0!</v>
      </c>
      <c r="Q387" s="545" t="e">
        <f t="shared" si="54"/>
        <v>#DIV/0!</v>
      </c>
      <c r="R387" s="545" t="e">
        <f t="shared" si="54"/>
        <v>#DIV/0!</v>
      </c>
      <c r="S387" s="545" t="e">
        <f t="shared" si="54"/>
        <v>#DIV/0!</v>
      </c>
      <c r="T387" s="545" t="e">
        <f t="shared" si="54"/>
        <v>#DIV/0!</v>
      </c>
      <c r="U387" s="545" t="e">
        <f t="shared" si="54"/>
        <v>#DIV/0!</v>
      </c>
      <c r="V387" s="545" t="e">
        <f t="shared" si="54"/>
        <v>#DIV/0!</v>
      </c>
      <c r="W387" s="545" t="e">
        <f t="shared" si="54"/>
        <v>#DIV/0!</v>
      </c>
      <c r="X387" s="545" t="e">
        <f t="shared" si="54"/>
        <v>#DIV/0!</v>
      </c>
      <c r="Y387" s="545" t="e">
        <f t="shared" si="54"/>
        <v>#DIV/0!</v>
      </c>
      <c r="Z387" s="545" t="e">
        <f t="shared" si="54"/>
        <v>#DIV/0!</v>
      </c>
      <c r="AA387" s="545" t="e">
        <f t="shared" si="54"/>
        <v>#DIV/0!</v>
      </c>
      <c r="AB387" s="545" t="e">
        <f t="shared" si="54"/>
        <v>#DIV/0!</v>
      </c>
      <c r="AC387" s="545" t="e">
        <f t="shared" si="54"/>
        <v>#DIV/0!</v>
      </c>
      <c r="AD387" s="545" t="e">
        <f t="shared" si="54"/>
        <v>#DIV/0!</v>
      </c>
      <c r="AE387" s="545" t="e">
        <f t="shared" si="54"/>
        <v>#DIV/0!</v>
      </c>
      <c r="AF387" s="545" t="e">
        <f t="shared" si="54"/>
        <v>#DIV/0!</v>
      </c>
      <c r="AG387" s="545" t="e">
        <f t="shared" si="54"/>
        <v>#DIV/0!</v>
      </c>
      <c r="AH387" s="545" t="e">
        <f t="shared" si="54"/>
        <v>#DIV/0!</v>
      </c>
      <c r="AI387" s="884" t="e">
        <f t="shared" si="54"/>
        <v>#DIV/0!</v>
      </c>
      <c r="AJ387" s="726"/>
    </row>
    <row r="388" spans="2:36" ht="17.25" customHeight="1">
      <c r="B388" s="567" t="s">
        <v>1472</v>
      </c>
      <c r="F388" s="479">
        <f>F377-F380-F382-F384-F386</f>
        <v>0</v>
      </c>
      <c r="G388" s="479">
        <f t="shared" ref="G388:AI388" si="55">G377-G380-G382-G384-G386</f>
        <v>0</v>
      </c>
      <c r="H388" s="479">
        <f t="shared" si="55"/>
        <v>0</v>
      </c>
      <c r="I388" s="479">
        <f t="shared" si="55"/>
        <v>0</v>
      </c>
      <c r="J388" s="479">
        <f t="shared" si="55"/>
        <v>0</v>
      </c>
      <c r="K388" s="479">
        <f t="shared" si="55"/>
        <v>0</v>
      </c>
      <c r="L388" s="479">
        <f t="shared" si="55"/>
        <v>0</v>
      </c>
      <c r="M388" s="479">
        <f t="shared" si="55"/>
        <v>0</v>
      </c>
      <c r="N388" s="479">
        <f t="shared" si="55"/>
        <v>0</v>
      </c>
      <c r="O388" s="479">
        <f t="shared" si="55"/>
        <v>0</v>
      </c>
      <c r="P388" s="479">
        <f t="shared" si="55"/>
        <v>0</v>
      </c>
      <c r="Q388" s="479">
        <f t="shared" si="55"/>
        <v>0</v>
      </c>
      <c r="R388" s="479">
        <f t="shared" si="55"/>
        <v>0</v>
      </c>
      <c r="S388" s="479">
        <f t="shared" si="55"/>
        <v>0</v>
      </c>
      <c r="T388" s="479">
        <f t="shared" si="55"/>
        <v>0</v>
      </c>
      <c r="U388" s="479">
        <f t="shared" si="55"/>
        <v>0</v>
      </c>
      <c r="V388" s="479">
        <f t="shared" si="55"/>
        <v>0</v>
      </c>
      <c r="W388" s="479">
        <f t="shared" si="55"/>
        <v>0</v>
      </c>
      <c r="X388" s="479">
        <f t="shared" si="55"/>
        <v>0</v>
      </c>
      <c r="Y388" s="479">
        <f t="shared" si="55"/>
        <v>0</v>
      </c>
      <c r="Z388" s="479">
        <f t="shared" si="55"/>
        <v>0</v>
      </c>
      <c r="AA388" s="479">
        <f t="shared" si="55"/>
        <v>0</v>
      </c>
      <c r="AB388" s="479">
        <f t="shared" si="55"/>
        <v>0</v>
      </c>
      <c r="AC388" s="479">
        <f t="shared" si="55"/>
        <v>0</v>
      </c>
      <c r="AD388" s="479">
        <f t="shared" si="55"/>
        <v>0</v>
      </c>
      <c r="AE388" s="479">
        <f t="shared" si="55"/>
        <v>0</v>
      </c>
      <c r="AF388" s="479">
        <f t="shared" si="55"/>
        <v>0</v>
      </c>
      <c r="AG388" s="479">
        <f t="shared" si="55"/>
        <v>0</v>
      </c>
      <c r="AH388" s="479">
        <f t="shared" si="55"/>
        <v>0</v>
      </c>
      <c r="AI388" s="881">
        <f t="shared" si="55"/>
        <v>0</v>
      </c>
      <c r="AJ388" s="726"/>
    </row>
    <row r="389" spans="2:36" ht="17.25" customHeight="1">
      <c r="B389" s="567" t="s">
        <v>1473</v>
      </c>
      <c r="D389" s="875" t="s">
        <v>1477</v>
      </c>
      <c r="E389" s="871">
        <v>1</v>
      </c>
      <c r="F389" s="751">
        <f>IF(AND(F388&gt;0,E390&gt;0), MIN(E390,F388*$E$389), 0)</f>
        <v>0</v>
      </c>
      <c r="G389" s="751">
        <f t="shared" ref="G389:S389" si="56">IF(AND(G388&gt;0,F390&gt;0), MIN(F390,G388*$E$389), 0)</f>
        <v>0</v>
      </c>
      <c r="H389" s="751">
        <f t="shared" si="56"/>
        <v>0</v>
      </c>
      <c r="I389" s="751">
        <f t="shared" si="56"/>
        <v>0</v>
      </c>
      <c r="J389" s="751">
        <f t="shared" si="56"/>
        <v>0</v>
      </c>
      <c r="K389" s="751">
        <f t="shared" si="56"/>
        <v>0</v>
      </c>
      <c r="L389" s="751">
        <f t="shared" si="56"/>
        <v>0</v>
      </c>
      <c r="M389" s="751">
        <f t="shared" si="56"/>
        <v>0</v>
      </c>
      <c r="N389" s="751">
        <f t="shared" si="56"/>
        <v>0</v>
      </c>
      <c r="O389" s="751">
        <f t="shared" si="56"/>
        <v>0</v>
      </c>
      <c r="P389" s="751">
        <f t="shared" si="56"/>
        <v>0</v>
      </c>
      <c r="Q389" s="751">
        <f t="shared" si="56"/>
        <v>0</v>
      </c>
      <c r="R389" s="751">
        <f t="shared" si="56"/>
        <v>0</v>
      </c>
      <c r="S389" s="751">
        <f t="shared" si="56"/>
        <v>0</v>
      </c>
      <c r="T389" s="751">
        <f t="shared" ref="T389" si="57">IF(AND(T388&gt;0,S390&gt;0), MIN(S390,T388), 0)</f>
        <v>0</v>
      </c>
      <c r="U389" s="427"/>
      <c r="V389" s="427"/>
      <c r="W389" s="427"/>
      <c r="X389" s="427"/>
      <c r="Y389" s="427"/>
      <c r="Z389" s="427"/>
      <c r="AA389" s="427"/>
      <c r="AB389" s="427"/>
      <c r="AC389" s="427"/>
      <c r="AD389" s="427"/>
      <c r="AE389" s="427"/>
      <c r="AF389" s="427"/>
      <c r="AG389" s="427"/>
      <c r="AH389" s="427"/>
      <c r="AI389" s="427"/>
      <c r="AJ389" s="539"/>
    </row>
    <row r="390" spans="2:36" ht="17.25" customHeight="1">
      <c r="B390" s="567" t="s">
        <v>748</v>
      </c>
      <c r="E390" s="479">
        <f>F319</f>
        <v>0</v>
      </c>
      <c r="F390" s="872">
        <f>E390-F389</f>
        <v>0</v>
      </c>
      <c r="G390" s="872">
        <f t="shared" ref="G390:P390" si="58">F390-G389</f>
        <v>0</v>
      </c>
      <c r="H390" s="872">
        <f t="shared" si="58"/>
        <v>0</v>
      </c>
      <c r="I390" s="872">
        <f t="shared" si="58"/>
        <v>0</v>
      </c>
      <c r="J390" s="872">
        <f t="shared" si="58"/>
        <v>0</v>
      </c>
      <c r="K390" s="872">
        <f t="shared" si="58"/>
        <v>0</v>
      </c>
      <c r="L390" s="872">
        <f t="shared" si="58"/>
        <v>0</v>
      </c>
      <c r="M390" s="872">
        <f t="shared" si="58"/>
        <v>0</v>
      </c>
      <c r="N390" s="872">
        <f t="shared" si="58"/>
        <v>0</v>
      </c>
      <c r="O390" s="872">
        <f t="shared" si="58"/>
        <v>0</v>
      </c>
      <c r="P390" s="872">
        <f t="shared" si="58"/>
        <v>0</v>
      </c>
      <c r="Q390" s="873">
        <f t="shared" ref="Q390" si="59">P390-Q389</f>
        <v>0</v>
      </c>
      <c r="R390" s="873">
        <f t="shared" ref="R390" si="60">Q390-R389</f>
        <v>0</v>
      </c>
      <c r="S390" s="873">
        <f t="shared" ref="S390" si="61">R390-S389</f>
        <v>0</v>
      </c>
      <c r="T390" s="874">
        <f t="shared" ref="T390" si="62">S390-T389</f>
        <v>0</v>
      </c>
      <c r="U390" s="878" t="s">
        <v>749</v>
      </c>
      <c r="V390" s="879"/>
      <c r="W390" s="427"/>
      <c r="X390" s="427"/>
      <c r="Y390" s="427"/>
      <c r="Z390" s="427"/>
      <c r="AA390" s="427"/>
      <c r="AB390" s="427"/>
      <c r="AC390" s="427"/>
      <c r="AD390" s="427"/>
      <c r="AE390" s="427"/>
      <c r="AF390" s="427"/>
      <c r="AG390" s="427"/>
      <c r="AH390" s="427"/>
      <c r="AI390" s="427"/>
      <c r="AJ390" s="539"/>
    </row>
    <row r="391" spans="2:36" ht="17.25" customHeight="1">
      <c r="B391" s="567"/>
      <c r="F391" s="427"/>
      <c r="G391" s="427"/>
      <c r="H391" s="427"/>
      <c r="I391" s="427"/>
      <c r="J391" s="427"/>
      <c r="K391" s="427"/>
      <c r="L391" s="427"/>
      <c r="M391" s="427"/>
      <c r="N391" s="427"/>
      <c r="O391" s="427"/>
      <c r="P391" s="427"/>
      <c r="Q391" s="427" t="str">
        <f>IF(Q390&gt;=1, "FAIL IHFA 12YR", "PASS IHFA 12YR")</f>
        <v>PASS IHFA 12YR</v>
      </c>
      <c r="S391" s="427"/>
      <c r="T391" s="427" t="str">
        <f>IF(T390&gt;=1, "FAIL IRS 15YR", "PASS IRS 15YR")</f>
        <v>PASS IRS 15YR</v>
      </c>
      <c r="V391" s="427"/>
      <c r="W391" s="427"/>
      <c r="X391" s="427"/>
      <c r="Y391" s="427"/>
      <c r="Z391" s="427"/>
      <c r="AA391" s="427"/>
      <c r="AB391" s="427"/>
      <c r="AC391" s="427"/>
      <c r="AD391" s="427"/>
      <c r="AE391" s="427"/>
      <c r="AF391" s="427"/>
      <c r="AG391" s="427"/>
      <c r="AH391" s="427"/>
      <c r="AI391" s="427"/>
      <c r="AJ391" s="539"/>
    </row>
    <row r="392" spans="2:36" ht="17.25" customHeight="1">
      <c r="B392" s="567" t="s">
        <v>1476</v>
      </c>
      <c r="D392" s="875" t="s">
        <v>1477</v>
      </c>
      <c r="E392" s="869">
        <v>1</v>
      </c>
      <c r="F392" s="751">
        <f>IF(AND((F388-F389)&gt;0,E393&gt;0), MIN(E393,(F388-F389)*$E$392), 0)</f>
        <v>0</v>
      </c>
      <c r="G392" s="751">
        <f t="shared" ref="G392:AI392" si="63">IF(AND((G388-G389)&gt;0,F393&gt;0), MIN(F393,(G388-G389)*$E$392), 0)</f>
        <v>0</v>
      </c>
      <c r="H392" s="751">
        <f t="shared" si="63"/>
        <v>0</v>
      </c>
      <c r="I392" s="751">
        <f t="shared" si="63"/>
        <v>0</v>
      </c>
      <c r="J392" s="751">
        <f t="shared" si="63"/>
        <v>0</v>
      </c>
      <c r="K392" s="751">
        <f t="shared" si="63"/>
        <v>0</v>
      </c>
      <c r="L392" s="751">
        <f t="shared" si="63"/>
        <v>0</v>
      </c>
      <c r="M392" s="751">
        <f t="shared" si="63"/>
        <v>0</v>
      </c>
      <c r="N392" s="751">
        <f t="shared" si="63"/>
        <v>0</v>
      </c>
      <c r="O392" s="751">
        <f t="shared" si="63"/>
        <v>0</v>
      </c>
      <c r="P392" s="751">
        <f t="shared" si="63"/>
        <v>0</v>
      </c>
      <c r="Q392" s="751">
        <f t="shared" si="63"/>
        <v>0</v>
      </c>
      <c r="R392" s="751">
        <f t="shared" si="63"/>
        <v>0</v>
      </c>
      <c r="S392" s="751">
        <f t="shared" si="63"/>
        <v>0</v>
      </c>
      <c r="T392" s="751">
        <f t="shared" si="63"/>
        <v>0</v>
      </c>
      <c r="U392" s="751">
        <f t="shared" si="63"/>
        <v>0</v>
      </c>
      <c r="V392" s="751">
        <f t="shared" si="63"/>
        <v>0</v>
      </c>
      <c r="W392" s="751">
        <f t="shared" si="63"/>
        <v>0</v>
      </c>
      <c r="X392" s="751">
        <f t="shared" si="63"/>
        <v>0</v>
      </c>
      <c r="Y392" s="751">
        <f t="shared" si="63"/>
        <v>0</v>
      </c>
      <c r="Z392" s="751">
        <f t="shared" si="63"/>
        <v>0</v>
      </c>
      <c r="AA392" s="751">
        <f t="shared" si="63"/>
        <v>0</v>
      </c>
      <c r="AB392" s="751">
        <f t="shared" si="63"/>
        <v>0</v>
      </c>
      <c r="AC392" s="751">
        <f t="shared" si="63"/>
        <v>0</v>
      </c>
      <c r="AD392" s="751">
        <f t="shared" si="63"/>
        <v>0</v>
      </c>
      <c r="AE392" s="751">
        <f t="shared" si="63"/>
        <v>0</v>
      </c>
      <c r="AF392" s="751">
        <f t="shared" si="63"/>
        <v>0</v>
      </c>
      <c r="AG392" s="751">
        <f t="shared" si="63"/>
        <v>0</v>
      </c>
      <c r="AH392" s="751">
        <f t="shared" si="63"/>
        <v>0</v>
      </c>
      <c r="AI392" s="751">
        <f t="shared" si="63"/>
        <v>0</v>
      </c>
      <c r="AJ392" s="539"/>
    </row>
    <row r="393" spans="2:36" ht="17.25" customHeight="1">
      <c r="B393" s="567" t="s">
        <v>1475</v>
      </c>
      <c r="D393" s="870"/>
      <c r="E393" s="478">
        <v>0</v>
      </c>
      <c r="F393" s="479">
        <f>E393-F392</f>
        <v>0</v>
      </c>
      <c r="G393" s="479">
        <f t="shared" ref="G393:AI393" si="64">F393-G392</f>
        <v>0</v>
      </c>
      <c r="H393" s="479">
        <f t="shared" si="64"/>
        <v>0</v>
      </c>
      <c r="I393" s="479">
        <f t="shared" si="64"/>
        <v>0</v>
      </c>
      <c r="J393" s="479">
        <f t="shared" si="64"/>
        <v>0</v>
      </c>
      <c r="K393" s="479">
        <f t="shared" si="64"/>
        <v>0</v>
      </c>
      <c r="L393" s="479">
        <f t="shared" si="64"/>
        <v>0</v>
      </c>
      <c r="M393" s="479">
        <f t="shared" si="64"/>
        <v>0</v>
      </c>
      <c r="N393" s="479">
        <f t="shared" si="64"/>
        <v>0</v>
      </c>
      <c r="O393" s="479">
        <f t="shared" si="64"/>
        <v>0</v>
      </c>
      <c r="P393" s="479">
        <f t="shared" si="64"/>
        <v>0</v>
      </c>
      <c r="Q393" s="479">
        <f t="shared" si="64"/>
        <v>0</v>
      </c>
      <c r="R393" s="479">
        <f t="shared" si="64"/>
        <v>0</v>
      </c>
      <c r="S393" s="479">
        <f t="shared" si="64"/>
        <v>0</v>
      </c>
      <c r="T393" s="479">
        <f t="shared" si="64"/>
        <v>0</v>
      </c>
      <c r="U393" s="479">
        <f t="shared" si="64"/>
        <v>0</v>
      </c>
      <c r="V393" s="479">
        <f t="shared" si="64"/>
        <v>0</v>
      </c>
      <c r="W393" s="479">
        <f t="shared" si="64"/>
        <v>0</v>
      </c>
      <c r="X393" s="479">
        <f t="shared" si="64"/>
        <v>0</v>
      </c>
      <c r="Y393" s="479">
        <f t="shared" si="64"/>
        <v>0</v>
      </c>
      <c r="Z393" s="479">
        <f t="shared" si="64"/>
        <v>0</v>
      </c>
      <c r="AA393" s="479">
        <f t="shared" si="64"/>
        <v>0</v>
      </c>
      <c r="AB393" s="479">
        <f t="shared" si="64"/>
        <v>0</v>
      </c>
      <c r="AC393" s="479">
        <f t="shared" si="64"/>
        <v>0</v>
      </c>
      <c r="AD393" s="479">
        <f t="shared" si="64"/>
        <v>0</v>
      </c>
      <c r="AE393" s="479">
        <f t="shared" si="64"/>
        <v>0</v>
      </c>
      <c r="AF393" s="479">
        <f t="shared" si="64"/>
        <v>0</v>
      </c>
      <c r="AG393" s="479">
        <f t="shared" si="64"/>
        <v>0</v>
      </c>
      <c r="AH393" s="479">
        <f t="shared" si="64"/>
        <v>0</v>
      </c>
      <c r="AI393" s="544">
        <f t="shared" si="64"/>
        <v>0</v>
      </c>
      <c r="AJ393" s="539"/>
    </row>
    <row r="394" spans="2:36" ht="17.25" customHeight="1">
      <c r="B394" s="567" t="s">
        <v>1474</v>
      </c>
      <c r="F394" s="479">
        <f>F388-F389-F392</f>
        <v>0</v>
      </c>
      <c r="G394" s="479">
        <f t="shared" ref="G394:AI394" si="65">G388-G389-G392</f>
        <v>0</v>
      </c>
      <c r="H394" s="479">
        <f t="shared" si="65"/>
        <v>0</v>
      </c>
      <c r="I394" s="479">
        <f t="shared" si="65"/>
        <v>0</v>
      </c>
      <c r="J394" s="479">
        <f t="shared" si="65"/>
        <v>0</v>
      </c>
      <c r="K394" s="479">
        <f t="shared" si="65"/>
        <v>0</v>
      </c>
      <c r="L394" s="479">
        <f t="shared" si="65"/>
        <v>0</v>
      </c>
      <c r="M394" s="479">
        <f t="shared" si="65"/>
        <v>0</v>
      </c>
      <c r="N394" s="479">
        <f t="shared" si="65"/>
        <v>0</v>
      </c>
      <c r="O394" s="479">
        <f t="shared" si="65"/>
        <v>0</v>
      </c>
      <c r="P394" s="479">
        <f t="shared" si="65"/>
        <v>0</v>
      </c>
      <c r="Q394" s="479">
        <f t="shared" si="65"/>
        <v>0</v>
      </c>
      <c r="R394" s="479">
        <f t="shared" si="65"/>
        <v>0</v>
      </c>
      <c r="S394" s="479">
        <f t="shared" si="65"/>
        <v>0</v>
      </c>
      <c r="T394" s="479">
        <f t="shared" si="65"/>
        <v>0</v>
      </c>
      <c r="U394" s="479">
        <f t="shared" si="65"/>
        <v>0</v>
      </c>
      <c r="V394" s="479">
        <f t="shared" si="65"/>
        <v>0</v>
      </c>
      <c r="W394" s="479">
        <f t="shared" si="65"/>
        <v>0</v>
      </c>
      <c r="X394" s="479">
        <f t="shared" si="65"/>
        <v>0</v>
      </c>
      <c r="Y394" s="479">
        <f t="shared" si="65"/>
        <v>0</v>
      </c>
      <c r="Z394" s="479">
        <f t="shared" si="65"/>
        <v>0</v>
      </c>
      <c r="AA394" s="479">
        <f t="shared" si="65"/>
        <v>0</v>
      </c>
      <c r="AB394" s="479">
        <f t="shared" si="65"/>
        <v>0</v>
      </c>
      <c r="AC394" s="479">
        <f t="shared" si="65"/>
        <v>0</v>
      </c>
      <c r="AD394" s="479">
        <f t="shared" si="65"/>
        <v>0</v>
      </c>
      <c r="AE394" s="479">
        <f t="shared" si="65"/>
        <v>0</v>
      </c>
      <c r="AF394" s="479">
        <f t="shared" si="65"/>
        <v>0</v>
      </c>
      <c r="AG394" s="479">
        <f t="shared" si="65"/>
        <v>0</v>
      </c>
      <c r="AH394" s="479">
        <f t="shared" si="65"/>
        <v>0</v>
      </c>
      <c r="AI394" s="479">
        <f t="shared" si="65"/>
        <v>0</v>
      </c>
      <c r="AJ394" s="539"/>
    </row>
    <row r="395" spans="2:36" ht="17.25" customHeight="1">
      <c r="B395" s="568"/>
      <c r="C395" s="569"/>
      <c r="D395" s="569"/>
      <c r="E395" s="569"/>
      <c r="F395" s="647"/>
      <c r="G395" s="647"/>
      <c r="H395" s="647"/>
      <c r="I395" s="647"/>
      <c r="J395" s="647"/>
      <c r="K395" s="647"/>
      <c r="L395" s="647"/>
      <c r="M395" s="647"/>
      <c r="N395" s="647"/>
      <c r="O395" s="647"/>
      <c r="P395" s="647"/>
      <c r="Q395" s="647"/>
      <c r="R395" s="647"/>
      <c r="S395" s="647"/>
      <c r="T395" s="647"/>
      <c r="U395" s="647"/>
      <c r="V395" s="647"/>
      <c r="W395" s="647"/>
      <c r="X395" s="647"/>
      <c r="Y395" s="647"/>
      <c r="Z395" s="647"/>
      <c r="AA395" s="647"/>
      <c r="AB395" s="647"/>
      <c r="AC395" s="647"/>
      <c r="AD395" s="647"/>
      <c r="AE395" s="647"/>
      <c r="AF395" s="647"/>
      <c r="AG395" s="647"/>
      <c r="AH395" s="647"/>
      <c r="AI395" s="647"/>
      <c r="AJ395" s="570"/>
    </row>
    <row r="396" spans="2:36">
      <c r="P396" s="427"/>
    </row>
  </sheetData>
  <mergeCells count="48">
    <mergeCell ref="N237:Q237"/>
    <mergeCell ref="J333:J334"/>
    <mergeCell ref="J344:J345"/>
    <mergeCell ref="I11:J11"/>
    <mergeCell ref="K11:L11"/>
    <mergeCell ref="I12:J12"/>
    <mergeCell ref="K12:L12"/>
    <mergeCell ref="I324:I325"/>
    <mergeCell ref="J324:J325"/>
    <mergeCell ref="K311:L311"/>
    <mergeCell ref="J5:N6"/>
    <mergeCell ref="C90:I91"/>
    <mergeCell ref="M114:P114"/>
    <mergeCell ref="F184:H184"/>
    <mergeCell ref="L109:O109"/>
    <mergeCell ref="L129:O129"/>
    <mergeCell ref="L136:O136"/>
    <mergeCell ref="L181:P181"/>
    <mergeCell ref="B45:E46"/>
    <mergeCell ref="G45:H45"/>
    <mergeCell ref="G32:H32"/>
    <mergeCell ref="G26:H26"/>
    <mergeCell ref="G31:H31"/>
    <mergeCell ref="G6:H6"/>
    <mergeCell ref="G5:H5"/>
    <mergeCell ref="G23:H23"/>
    <mergeCell ref="G21:H21"/>
    <mergeCell ref="G13:H13"/>
    <mergeCell ref="G14:H14"/>
    <mergeCell ref="G16:H16"/>
    <mergeCell ref="G17:H17"/>
    <mergeCell ref="G18:H18"/>
    <mergeCell ref="M311:N311"/>
    <mergeCell ref="M321:N323"/>
    <mergeCell ref="I311:J311"/>
    <mergeCell ref="G7:H7"/>
    <mergeCell ref="G11:H11"/>
    <mergeCell ref="G12:H12"/>
    <mergeCell ref="J77:N77"/>
    <mergeCell ref="G29:H29"/>
    <mergeCell ref="G28:H28"/>
    <mergeCell ref="G34:H34"/>
    <mergeCell ref="G33:H33"/>
    <mergeCell ref="G47:M47"/>
    <mergeCell ref="G54:M54"/>
    <mergeCell ref="J70:N70"/>
    <mergeCell ref="G24:H24"/>
    <mergeCell ref="G25:H25"/>
  </mergeCells>
  <conditionalFormatting sqref="A1:V236 A258:G262 I258:V262 A263:V500 A238:V257 A237:N237 R237:V237">
    <cfRule type="cellIs" dxfId="9" priority="45" operator="equal">
      <formula>"PASS"</formula>
    </cfRule>
    <cfRule type="cellIs" dxfId="8" priority="46" operator="equal">
      <formula>"FAIL"</formula>
    </cfRule>
  </conditionalFormatting>
  <conditionalFormatting sqref="B39:N50">
    <cfRule type="expression" dxfId="7" priority="48">
      <formula>OR($G$17="New Construction",$G$17="Select",$G$17="Rehabilitation (incl. Resyndication)")</formula>
    </cfRule>
  </conditionalFormatting>
  <conditionalFormatting sqref="B53:N56">
    <cfRule type="expression" dxfId="6" priority="49">
      <formula>OR($G$17="New Construction",$G$17="Select")</formula>
    </cfRule>
  </conditionalFormatting>
  <conditionalFormatting sqref="C203:C232">
    <cfRule type="containsText" dxfId="5" priority="139" operator="containsText" text="%">
      <formula>NOT(ISERROR(SEARCH("%",C203)))</formula>
    </cfRule>
  </conditionalFormatting>
  <conditionalFormatting sqref="E254:F254 H254:I254 K254:L254 N254:AH254">
    <cfRule type="expression" dxfId="4" priority="58">
      <formula>IF(OR($E$254&gt;$E$253,$E$254&gt;$E$255), TRUE, FALSE)</formula>
    </cfRule>
  </conditionalFormatting>
  <conditionalFormatting sqref="G254 J254 M254">
    <cfRule type="expression" dxfId="3" priority="57">
      <formula>IF(OR($G$254&gt;$G$253,$G$254&gt;$G$255), TRUE, FALSE)</formula>
    </cfRule>
  </conditionalFormatting>
  <conditionalFormatting sqref="G203:I232">
    <cfRule type="expression" dxfId="2" priority="121">
      <formula>IF(OR($C$203="Mgmt/Employee",$C$203="Market"), TRUE, FALSE)</formula>
    </cfRule>
  </conditionalFormatting>
  <conditionalFormatting sqref="N312">
    <cfRule type="containsText" dxfId="1" priority="74" operator="containsText" text="BURN">
      <formula>NOT(ISERROR(SEARCH("BURN",N312)))</formula>
    </cfRule>
    <cfRule type="containsText" dxfId="0" priority="91" operator="containsText" text="&quot;BOND BURN&quot;">
      <formula>NOT(ISERROR(SEARCH("""BOND BURN""",N312)))</formula>
    </cfRule>
  </conditionalFormatting>
  <dataValidations count="7">
    <dataValidation type="list" allowBlank="1" showInputMessage="1" showErrorMessage="1" sqref="G16 G19:G20" xr:uid="{5216EAD5-06E3-2A4D-AFBD-6A726FFB8E19}">
      <formula1>"Select, Stage 1 (Reservation/Cond. Commit), Stage 2 (Carryover/Closing), Stage 3 (Allocation Certification)"</formula1>
    </dataValidation>
    <dataValidation type="list" allowBlank="1" showInputMessage="1" showErrorMessage="1" sqref="G17:H17" xr:uid="{CC041D93-50F2-45B3-8D07-6DD27971BD1B}">
      <formula1>"Select, New Construction, Acquisition/Rehabilitation, Rehabilitation (incl. Resyndication)"</formula1>
    </dataValidation>
    <dataValidation type="list" allowBlank="1" showInputMessage="1" showErrorMessage="1" sqref="G18:H18" xr:uid="{3EEC8D29-2478-422B-ACFC-515DE4AF557D}">
      <formula1>"Select, 9% (70% PVC), 4% (30% PVC), 4%+9% (30%+70% PVC)"</formula1>
    </dataValidation>
    <dataValidation type="list" allowBlank="1" showInputMessage="1" showErrorMessage="1" sqref="G21:H21 G23:H26 G45:H45" xr:uid="{08108B18-3DEA-4ADC-B9BC-AAF2BE4025D2}">
      <formula1>"Select, Yes, No"</formula1>
    </dataValidation>
    <dataValidation type="list" allowBlank="1" showInputMessage="1" showErrorMessage="1" sqref="G35:H35 G28:H28 G30:H30" xr:uid="{194C46CF-76D7-4D52-9145-44F8A98212E7}">
      <formula1>"Select, Family, Senior/Elderly"</formula1>
    </dataValidation>
    <dataValidation type="list" allowBlank="1" showInputMessage="1" showErrorMessage="1" sqref="G34:H34" xr:uid="{63F40468-B572-4EA5-A366-BF52C363486E}">
      <formula1>"Select, No, Yes - DDA, Yes - QCT, Yes - State Boost"</formula1>
    </dataValidation>
    <dataValidation type="list" allowBlank="1" showInputMessage="1" showErrorMessage="1" sqref="G29:H29" xr:uid="{61222C9C-E734-4607-94C0-4690B435C1BB}">
      <formula1>"Select, Yes, No"</formula1>
    </dataValidation>
  </dataValidations>
  <printOptions horizontalCentered="1" gridLinesSet="0"/>
  <pageMargins left="0" right="0" top="0.5" bottom="0.5" header="0" footer="0.5"/>
  <pageSetup scale="75" fitToHeight="0" orientation="landscape" horizontalDpi="300" verticalDpi="300" r:id="rId1"/>
  <headerFooter alignWithMargins="0">
    <oddFooter>&amp;L&amp;F&amp;A&amp;R&amp;P</oddFooter>
  </headerFooter>
  <rowBreaks count="4" manualBreakCount="4">
    <brk id="59" max="16383" man="1"/>
    <brk id="94" max="16383" man="1"/>
    <brk id="195" max="16383" man="1"/>
    <brk id="264"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DCD8A-5C49-CF49-9670-6138DC9FA349}">
  <sheetPr>
    <tabColor rgb="FFFF0000"/>
  </sheetPr>
  <dimension ref="B2:SL52"/>
  <sheetViews>
    <sheetView workbookViewId="0">
      <pane xSplit="8" topLeftCell="I1" activePane="topRight" state="frozen"/>
      <selection activeCell="E306" sqref="E306"/>
      <selection pane="topRight" activeCell="E306" sqref="E306"/>
    </sheetView>
  </sheetViews>
  <sheetFormatPr defaultColWidth="9" defaultRowHeight="13.2"/>
  <cols>
    <col min="1" max="1" width="3.33203125" style="41" customWidth="1"/>
    <col min="2" max="2" width="11.6640625" style="41" customWidth="1"/>
    <col min="3" max="3" width="9" style="41"/>
    <col min="4" max="4" width="10" style="41" bestFit="1" customWidth="1"/>
    <col min="5" max="5" width="2.6640625" style="41" customWidth="1"/>
    <col min="6" max="6" width="14.6640625" style="41" customWidth="1"/>
    <col min="7" max="7" width="1.6640625" style="41" customWidth="1"/>
    <col min="8" max="9" width="11.6640625" style="41" customWidth="1"/>
    <col min="10" max="10" width="11.44140625" style="41" customWidth="1"/>
    <col min="11" max="11" width="10.6640625" style="41" customWidth="1"/>
    <col min="12" max="12" width="11.33203125" style="41" bestFit="1" customWidth="1"/>
    <col min="13" max="17" width="10.6640625" style="41" bestFit="1" customWidth="1"/>
    <col min="18" max="18" width="9.6640625" style="41" customWidth="1"/>
    <col min="19" max="24" width="10.6640625" style="41" bestFit="1" customWidth="1"/>
    <col min="25" max="25" width="11.33203125" style="41" customWidth="1"/>
    <col min="26" max="31" width="10.6640625" style="41" bestFit="1" customWidth="1"/>
    <col min="32" max="32" width="11.5546875" style="41" customWidth="1"/>
    <col min="33" max="368" width="10.6640625" style="41" bestFit="1" customWidth="1"/>
    <col min="369" max="369" width="11.6640625" style="41" bestFit="1" customWidth="1"/>
    <col min="370" max="431" width="10.6640625" style="41" bestFit="1" customWidth="1"/>
    <col min="432" max="489" width="9.5546875" style="41" bestFit="1" customWidth="1"/>
    <col min="490" max="16384" width="9" style="41"/>
  </cols>
  <sheetData>
    <row r="2" spans="2:506">
      <c r="B2" s="46" t="s">
        <v>1469</v>
      </c>
      <c r="C2" s="40"/>
      <c r="D2" s="40"/>
      <c r="E2" s="40"/>
      <c r="F2" s="40"/>
      <c r="G2" s="40"/>
      <c r="H2" s="40"/>
      <c r="I2" s="40"/>
      <c r="J2" s="40"/>
      <c r="K2" s="40"/>
      <c r="L2" s="40"/>
      <c r="P2" s="48"/>
    </row>
    <row r="3" spans="2:506">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47"/>
      <c r="IW3" s="47"/>
      <c r="IX3" s="47"/>
      <c r="IY3" s="47"/>
      <c r="IZ3" s="47"/>
      <c r="JA3" s="47"/>
      <c r="JB3" s="47"/>
      <c r="JC3" s="47"/>
      <c r="JD3" s="47"/>
      <c r="JE3" s="47"/>
      <c r="JF3" s="47"/>
      <c r="JG3" s="47"/>
      <c r="JH3" s="47"/>
      <c r="JI3" s="47"/>
      <c r="JJ3" s="47"/>
      <c r="JK3" s="47"/>
      <c r="JL3" s="47"/>
      <c r="JM3" s="47"/>
      <c r="JN3" s="47"/>
      <c r="JO3" s="47"/>
      <c r="JP3" s="47"/>
      <c r="JQ3" s="47"/>
      <c r="JR3" s="47"/>
      <c r="JS3" s="47"/>
      <c r="JT3" s="47"/>
      <c r="JU3" s="47"/>
      <c r="JV3" s="47"/>
      <c r="JW3" s="47"/>
      <c r="JX3" s="47"/>
      <c r="JY3" s="47"/>
      <c r="JZ3" s="47"/>
      <c r="KA3" s="47"/>
      <c r="KB3" s="47"/>
      <c r="KC3" s="47"/>
      <c r="KD3" s="47"/>
      <c r="KE3" s="47"/>
      <c r="KF3" s="47"/>
      <c r="KG3" s="47"/>
      <c r="KH3" s="47"/>
      <c r="KI3" s="47"/>
      <c r="KJ3" s="47"/>
      <c r="KK3" s="47"/>
      <c r="KL3" s="47"/>
      <c r="KM3" s="47"/>
      <c r="KN3" s="47"/>
      <c r="KO3" s="47"/>
      <c r="KP3" s="47"/>
      <c r="KQ3" s="47"/>
      <c r="KR3" s="47"/>
      <c r="KS3" s="47"/>
      <c r="KT3" s="47"/>
      <c r="KU3" s="47"/>
      <c r="KV3" s="47"/>
      <c r="KW3" s="47"/>
      <c r="KX3" s="47"/>
      <c r="KY3" s="47"/>
      <c r="KZ3" s="47"/>
      <c r="LA3" s="47"/>
      <c r="LB3" s="47"/>
      <c r="LC3" s="47"/>
      <c r="LD3" s="47"/>
      <c r="LE3" s="47"/>
      <c r="LF3" s="47"/>
      <c r="LG3" s="47"/>
      <c r="LH3" s="47"/>
      <c r="LI3" s="47"/>
      <c r="LJ3" s="47"/>
      <c r="LK3" s="47"/>
      <c r="LL3" s="47"/>
      <c r="LM3" s="47"/>
      <c r="LN3" s="47"/>
      <c r="LO3" s="47"/>
      <c r="LP3" s="47"/>
      <c r="LQ3" s="47"/>
      <c r="LR3" s="47"/>
      <c r="LS3" s="47"/>
      <c r="LT3" s="47"/>
      <c r="LU3" s="47"/>
      <c r="LV3" s="47"/>
      <c r="LW3" s="47"/>
      <c r="LX3" s="47"/>
      <c r="LY3" s="47"/>
      <c r="LZ3" s="47"/>
      <c r="MA3" s="47"/>
      <c r="MB3" s="47"/>
      <c r="MC3" s="47"/>
      <c r="MD3" s="47"/>
      <c r="ME3" s="47"/>
      <c r="MF3" s="47"/>
      <c r="MG3" s="47"/>
      <c r="MH3" s="47"/>
      <c r="MI3" s="47"/>
      <c r="MJ3" s="47"/>
      <c r="MK3" s="47"/>
      <c r="ML3" s="47"/>
      <c r="MM3" s="47"/>
      <c r="MN3" s="47"/>
      <c r="MO3" s="47"/>
      <c r="MP3" s="47"/>
      <c r="MQ3" s="47"/>
      <c r="MR3" s="47"/>
      <c r="MS3" s="47"/>
      <c r="MT3" s="47"/>
      <c r="MU3" s="47"/>
      <c r="MV3" s="47"/>
      <c r="MW3" s="47"/>
      <c r="MX3" s="47"/>
      <c r="MY3" s="47"/>
      <c r="MZ3" s="47"/>
      <c r="NA3" s="47"/>
      <c r="NB3" s="47"/>
      <c r="NC3" s="47"/>
      <c r="ND3" s="47"/>
      <c r="NE3" s="47"/>
      <c r="NF3" s="47"/>
      <c r="NG3" s="47"/>
      <c r="NH3" s="47"/>
      <c r="NI3" s="47"/>
      <c r="NJ3" s="47"/>
      <c r="NK3" s="47"/>
      <c r="NL3" s="47"/>
      <c r="NM3" s="47"/>
      <c r="NN3" s="47"/>
      <c r="NO3" s="47"/>
      <c r="NP3" s="47"/>
      <c r="NQ3" s="47"/>
      <c r="NR3" s="47"/>
      <c r="NS3" s="47"/>
      <c r="NT3" s="47"/>
      <c r="NU3" s="47"/>
      <c r="NV3" s="47"/>
      <c r="NW3" s="47"/>
      <c r="NX3" s="47"/>
      <c r="NY3" s="47"/>
      <c r="NZ3" s="47"/>
      <c r="OA3" s="47"/>
      <c r="OB3" s="47"/>
      <c r="OC3" s="47"/>
      <c r="OD3" s="47"/>
      <c r="OE3" s="47"/>
      <c r="OF3" s="47"/>
      <c r="OG3" s="47"/>
      <c r="OH3" s="47"/>
      <c r="OI3" s="47"/>
      <c r="OJ3" s="47"/>
      <c r="OK3" s="47"/>
      <c r="OL3" s="47"/>
      <c r="OM3" s="47"/>
      <c r="ON3" s="47"/>
      <c r="OO3" s="47"/>
      <c r="OP3" s="47"/>
      <c r="OQ3" s="47"/>
      <c r="OR3" s="47"/>
      <c r="OS3" s="47"/>
      <c r="OT3" s="47"/>
      <c r="OU3" s="47"/>
      <c r="OV3" s="47"/>
      <c r="OW3" s="47"/>
      <c r="OX3" s="47"/>
      <c r="OY3" s="47"/>
      <c r="OZ3" s="47"/>
      <c r="PA3" s="47"/>
      <c r="PB3" s="47"/>
      <c r="PC3" s="47"/>
      <c r="PD3" s="47"/>
      <c r="PE3" s="47"/>
      <c r="PF3" s="47"/>
      <c r="PG3" s="47"/>
      <c r="PH3" s="47"/>
      <c r="PI3" s="47"/>
      <c r="PJ3" s="47"/>
      <c r="PK3" s="47"/>
      <c r="PL3" s="47"/>
      <c r="PM3" s="47"/>
      <c r="PN3" s="47"/>
      <c r="PO3" s="47"/>
      <c r="PP3" s="47"/>
      <c r="PQ3" s="47"/>
      <c r="PR3" s="47"/>
      <c r="PS3" s="47"/>
      <c r="PT3" s="47"/>
      <c r="PU3" s="47"/>
      <c r="PV3" s="47"/>
      <c r="PW3" s="47"/>
      <c r="PX3" s="47"/>
      <c r="PY3" s="47"/>
      <c r="PZ3" s="47"/>
      <c r="QA3" s="47"/>
      <c r="QB3" s="47"/>
      <c r="QC3" s="47"/>
      <c r="QD3" s="47"/>
      <c r="QE3" s="47"/>
      <c r="QF3" s="47"/>
      <c r="QG3" s="47"/>
      <c r="QH3" s="47"/>
      <c r="QI3" s="47"/>
      <c r="QJ3" s="47"/>
      <c r="QK3" s="47"/>
      <c r="QL3" s="47"/>
      <c r="QM3" s="47"/>
      <c r="QN3" s="47"/>
      <c r="QO3" s="47"/>
      <c r="QP3" s="47"/>
      <c r="QQ3" s="47"/>
      <c r="QR3" s="47"/>
      <c r="QS3" s="47"/>
      <c r="QT3" s="47"/>
      <c r="QU3" s="47"/>
      <c r="QV3" s="47"/>
      <c r="QW3" s="47"/>
      <c r="QX3" s="47"/>
      <c r="QY3" s="47"/>
      <c r="QZ3" s="47"/>
      <c r="RA3" s="47"/>
      <c r="RB3" s="47"/>
      <c r="RC3" s="47"/>
      <c r="RD3" s="47"/>
      <c r="RE3" s="47"/>
      <c r="RF3" s="47"/>
      <c r="RG3" s="47"/>
      <c r="RH3" s="47"/>
      <c r="RI3" s="47"/>
      <c r="RJ3" s="47"/>
      <c r="RK3" s="47"/>
      <c r="RL3" s="47"/>
      <c r="RM3" s="47"/>
      <c r="RN3" s="47"/>
      <c r="RO3" s="47"/>
      <c r="RP3" s="47"/>
      <c r="RQ3" s="47"/>
      <c r="RR3" s="47"/>
      <c r="RS3" s="47"/>
      <c r="RT3" s="47"/>
      <c r="RU3" s="47"/>
      <c r="RV3" s="47"/>
      <c r="RW3" s="47"/>
      <c r="RX3" s="47"/>
      <c r="RY3" s="47"/>
      <c r="RZ3" s="47"/>
      <c r="SA3" s="47"/>
      <c r="SB3" s="47"/>
      <c r="SC3" s="47"/>
      <c r="SD3" s="47"/>
      <c r="SE3" s="47"/>
      <c r="SF3" s="47"/>
      <c r="SG3" s="47"/>
      <c r="SH3" s="47"/>
      <c r="SI3" s="47"/>
      <c r="SJ3" s="47"/>
      <c r="SK3" s="47"/>
      <c r="SL3" s="47"/>
    </row>
    <row r="4" spans="2:506" s="172" customFormat="1">
      <c r="B4" s="865"/>
      <c r="C4" s="865"/>
      <c r="D4" s="865"/>
      <c r="E4" s="865"/>
      <c r="F4" s="865"/>
      <c r="G4" s="865"/>
      <c r="H4" s="865" t="s">
        <v>733</v>
      </c>
      <c r="I4" s="865">
        <f>IF(MOD(I5,12)=0,I5/12,"")</f>
        <v>0</v>
      </c>
      <c r="J4" s="865" t="str">
        <f>IF(MOD(J5,12)=0,J5/12,"")</f>
        <v/>
      </c>
      <c r="K4" s="865" t="str">
        <f t="shared" ref="K4:W4" si="0">IF(MOD(K5,12)=0,K5/12,"")</f>
        <v/>
      </c>
      <c r="L4" s="865" t="str">
        <f t="shared" si="0"/>
        <v/>
      </c>
      <c r="M4" s="865" t="str">
        <f t="shared" si="0"/>
        <v/>
      </c>
      <c r="N4" s="865" t="str">
        <f t="shared" si="0"/>
        <v/>
      </c>
      <c r="O4" s="865" t="str">
        <f t="shared" si="0"/>
        <v/>
      </c>
      <c r="P4" s="865" t="str">
        <f t="shared" si="0"/>
        <v/>
      </c>
      <c r="Q4" s="865" t="str">
        <f t="shared" si="0"/>
        <v/>
      </c>
      <c r="R4" s="865" t="str">
        <f t="shared" si="0"/>
        <v/>
      </c>
      <c r="S4" s="865" t="str">
        <f t="shared" si="0"/>
        <v/>
      </c>
      <c r="T4" s="865" t="str">
        <f t="shared" si="0"/>
        <v/>
      </c>
      <c r="U4" s="865">
        <f t="shared" si="0"/>
        <v>1</v>
      </c>
      <c r="V4" s="865" t="str">
        <f t="shared" si="0"/>
        <v/>
      </c>
      <c r="W4" s="865" t="str">
        <f t="shared" si="0"/>
        <v/>
      </c>
      <c r="X4" s="865" t="str">
        <f t="shared" ref="X4" si="1">IF(MOD(X5,12)=0,X5/12,"")</f>
        <v/>
      </c>
      <c r="Y4" s="865" t="str">
        <f t="shared" ref="Y4" si="2">IF(MOD(Y5,12)=0,Y5/12,"")</f>
        <v/>
      </c>
      <c r="Z4" s="865" t="str">
        <f t="shared" ref="Z4" si="3">IF(MOD(Z5,12)=0,Z5/12,"")</f>
        <v/>
      </c>
      <c r="AA4" s="865" t="str">
        <f t="shared" ref="AA4" si="4">IF(MOD(AA5,12)=0,AA5/12,"")</f>
        <v/>
      </c>
      <c r="AB4" s="865" t="str">
        <f t="shared" ref="AB4" si="5">IF(MOD(AB5,12)=0,AB5/12,"")</f>
        <v/>
      </c>
      <c r="AC4" s="865" t="str">
        <f t="shared" ref="AC4" si="6">IF(MOD(AC5,12)=0,AC5/12,"")</f>
        <v/>
      </c>
      <c r="AD4" s="865" t="str">
        <f t="shared" ref="AD4" si="7">IF(MOD(AD5,12)=0,AD5/12,"")</f>
        <v/>
      </c>
      <c r="AE4" s="865" t="str">
        <f t="shared" ref="AE4" si="8">IF(MOD(AE5,12)=0,AE5/12,"")</f>
        <v/>
      </c>
      <c r="AF4" s="865" t="str">
        <f t="shared" ref="AF4" si="9">IF(MOD(AF5,12)=0,AF5/12,"")</f>
        <v/>
      </c>
      <c r="AG4" s="865">
        <f t="shared" ref="AG4" si="10">IF(MOD(AG5,12)=0,AG5/12,"")</f>
        <v>2</v>
      </c>
      <c r="AH4" s="865" t="str">
        <f t="shared" ref="AH4" si="11">IF(MOD(AH5,12)=0,AH5/12,"")</f>
        <v/>
      </c>
      <c r="AI4" s="865" t="str">
        <f t="shared" ref="AI4" si="12">IF(MOD(AI5,12)=0,AI5/12,"")</f>
        <v/>
      </c>
      <c r="AJ4" s="865" t="str">
        <f t="shared" ref="AJ4" si="13">IF(MOD(AJ5,12)=0,AJ5/12,"")</f>
        <v/>
      </c>
      <c r="AK4" s="865" t="str">
        <f t="shared" ref="AK4" si="14">IF(MOD(AK5,12)=0,AK5/12,"")</f>
        <v/>
      </c>
      <c r="AL4" s="865" t="str">
        <f t="shared" ref="AL4" si="15">IF(MOD(AL5,12)=0,AL5/12,"")</f>
        <v/>
      </c>
      <c r="AM4" s="865" t="str">
        <f t="shared" ref="AM4" si="16">IF(MOD(AM5,12)=0,AM5/12,"")</f>
        <v/>
      </c>
      <c r="AN4" s="865" t="str">
        <f t="shared" ref="AN4" si="17">IF(MOD(AN5,12)=0,AN5/12,"")</f>
        <v/>
      </c>
      <c r="AO4" s="865" t="str">
        <f t="shared" ref="AO4" si="18">IF(MOD(AO5,12)=0,AO5/12,"")</f>
        <v/>
      </c>
      <c r="AP4" s="865" t="str">
        <f t="shared" ref="AP4" si="19">IF(MOD(AP5,12)=0,AP5/12,"")</f>
        <v/>
      </c>
      <c r="AQ4" s="865" t="str">
        <f t="shared" ref="AQ4" si="20">IF(MOD(AQ5,12)=0,AQ5/12,"")</f>
        <v/>
      </c>
      <c r="AR4" s="865" t="str">
        <f t="shared" ref="AR4" si="21">IF(MOD(AR5,12)=0,AR5/12,"")</f>
        <v/>
      </c>
      <c r="AS4" s="865">
        <f t="shared" ref="AS4" si="22">IF(MOD(AS5,12)=0,AS5/12,"")</f>
        <v>3</v>
      </c>
      <c r="AT4" s="865" t="str">
        <f t="shared" ref="AT4" si="23">IF(MOD(AT5,12)=0,AT5/12,"")</f>
        <v/>
      </c>
      <c r="AU4" s="865" t="str">
        <f t="shared" ref="AU4" si="24">IF(MOD(AU5,12)=0,AU5/12,"")</f>
        <v/>
      </c>
      <c r="AV4" s="865" t="str">
        <f t="shared" ref="AV4" si="25">IF(MOD(AV5,12)=0,AV5/12,"")</f>
        <v/>
      </c>
      <c r="AW4" s="865" t="str">
        <f t="shared" ref="AW4" si="26">IF(MOD(AW5,12)=0,AW5/12,"")</f>
        <v/>
      </c>
      <c r="AX4" s="865" t="str">
        <f t="shared" ref="AX4" si="27">IF(MOD(AX5,12)=0,AX5/12,"")</f>
        <v/>
      </c>
      <c r="AY4" s="865" t="str">
        <f t="shared" ref="AY4" si="28">IF(MOD(AY5,12)=0,AY5/12,"")</f>
        <v/>
      </c>
      <c r="AZ4" s="865" t="str">
        <f t="shared" ref="AZ4" si="29">IF(MOD(AZ5,12)=0,AZ5/12,"")</f>
        <v/>
      </c>
      <c r="BA4" s="865" t="str">
        <f t="shared" ref="BA4" si="30">IF(MOD(BA5,12)=0,BA5/12,"")</f>
        <v/>
      </c>
      <c r="BB4" s="865" t="str">
        <f t="shared" ref="BB4" si="31">IF(MOD(BB5,12)=0,BB5/12,"")</f>
        <v/>
      </c>
      <c r="BC4" s="865" t="str">
        <f t="shared" ref="BC4" si="32">IF(MOD(BC5,12)=0,BC5/12,"")</f>
        <v/>
      </c>
      <c r="BD4" s="865" t="str">
        <f t="shared" ref="BD4" si="33">IF(MOD(BD5,12)=0,BD5/12,"")</f>
        <v/>
      </c>
      <c r="BE4" s="865">
        <f t="shared" ref="BE4" si="34">IF(MOD(BE5,12)=0,BE5/12,"")</f>
        <v>4</v>
      </c>
      <c r="BF4" s="865" t="str">
        <f t="shared" ref="BF4" si="35">IF(MOD(BF5,12)=0,BF5/12,"")</f>
        <v/>
      </c>
      <c r="BG4" s="865" t="str">
        <f t="shared" ref="BG4" si="36">IF(MOD(BG5,12)=0,BG5/12,"")</f>
        <v/>
      </c>
      <c r="BH4" s="865" t="str">
        <f t="shared" ref="BH4" si="37">IF(MOD(BH5,12)=0,BH5/12,"")</f>
        <v/>
      </c>
      <c r="BI4" s="865" t="str">
        <f t="shared" ref="BI4" si="38">IF(MOD(BI5,12)=0,BI5/12,"")</f>
        <v/>
      </c>
      <c r="BJ4" s="865" t="str">
        <f t="shared" ref="BJ4" si="39">IF(MOD(BJ5,12)=0,BJ5/12,"")</f>
        <v/>
      </c>
      <c r="BK4" s="865" t="str">
        <f t="shared" ref="BK4" si="40">IF(MOD(BK5,12)=0,BK5/12,"")</f>
        <v/>
      </c>
      <c r="BL4" s="865" t="str">
        <f t="shared" ref="BL4" si="41">IF(MOD(BL5,12)=0,BL5/12,"")</f>
        <v/>
      </c>
      <c r="BM4" s="865" t="str">
        <f t="shared" ref="BM4" si="42">IF(MOD(BM5,12)=0,BM5/12,"")</f>
        <v/>
      </c>
      <c r="BN4" s="865" t="str">
        <f t="shared" ref="BN4" si="43">IF(MOD(BN5,12)=0,BN5/12,"")</f>
        <v/>
      </c>
      <c r="BO4" s="865" t="str">
        <f t="shared" ref="BO4" si="44">IF(MOD(BO5,12)=0,BO5/12,"")</f>
        <v/>
      </c>
      <c r="BP4" s="865" t="str">
        <f t="shared" ref="BP4" si="45">IF(MOD(BP5,12)=0,BP5/12,"")</f>
        <v/>
      </c>
      <c r="BQ4" s="865">
        <f t="shared" ref="BQ4" si="46">IF(MOD(BQ5,12)=0,BQ5/12,"")</f>
        <v>5</v>
      </c>
      <c r="BR4" s="865" t="str">
        <f t="shared" ref="BR4" si="47">IF(MOD(BR5,12)=0,BR5/12,"")</f>
        <v/>
      </c>
      <c r="BS4" s="865" t="str">
        <f t="shared" ref="BS4" si="48">IF(MOD(BS5,12)=0,BS5/12,"")</f>
        <v/>
      </c>
      <c r="BT4" s="865" t="str">
        <f t="shared" ref="BT4" si="49">IF(MOD(BT5,12)=0,BT5/12,"")</f>
        <v/>
      </c>
      <c r="BU4" s="865" t="str">
        <f t="shared" ref="BU4" si="50">IF(MOD(BU5,12)=0,BU5/12,"")</f>
        <v/>
      </c>
      <c r="BV4" s="865" t="str">
        <f t="shared" ref="BV4" si="51">IF(MOD(BV5,12)=0,BV5/12,"")</f>
        <v/>
      </c>
      <c r="BW4" s="865" t="str">
        <f t="shared" ref="BW4" si="52">IF(MOD(BW5,12)=0,BW5/12,"")</f>
        <v/>
      </c>
      <c r="BX4" s="865" t="str">
        <f t="shared" ref="BX4" si="53">IF(MOD(BX5,12)=0,BX5/12,"")</f>
        <v/>
      </c>
      <c r="BY4" s="865" t="str">
        <f t="shared" ref="BY4" si="54">IF(MOD(BY5,12)=0,BY5/12,"")</f>
        <v/>
      </c>
      <c r="BZ4" s="865" t="str">
        <f t="shared" ref="BZ4" si="55">IF(MOD(BZ5,12)=0,BZ5/12,"")</f>
        <v/>
      </c>
      <c r="CA4" s="865" t="str">
        <f t="shared" ref="CA4" si="56">IF(MOD(CA5,12)=0,CA5/12,"")</f>
        <v/>
      </c>
      <c r="CB4" s="865" t="str">
        <f t="shared" ref="CB4" si="57">IF(MOD(CB5,12)=0,CB5/12,"")</f>
        <v/>
      </c>
      <c r="CC4" s="865">
        <f t="shared" ref="CC4" si="58">IF(MOD(CC5,12)=0,CC5/12,"")</f>
        <v>6</v>
      </c>
      <c r="CD4" s="865" t="str">
        <f t="shared" ref="CD4" si="59">IF(MOD(CD5,12)=0,CD5/12,"")</f>
        <v/>
      </c>
      <c r="CE4" s="865" t="str">
        <f t="shared" ref="CE4" si="60">IF(MOD(CE5,12)=0,CE5/12,"")</f>
        <v/>
      </c>
      <c r="CF4" s="865" t="str">
        <f t="shared" ref="CF4" si="61">IF(MOD(CF5,12)=0,CF5/12,"")</f>
        <v/>
      </c>
      <c r="CG4" s="865" t="str">
        <f t="shared" ref="CG4" si="62">IF(MOD(CG5,12)=0,CG5/12,"")</f>
        <v/>
      </c>
      <c r="CH4" s="865" t="str">
        <f t="shared" ref="CH4" si="63">IF(MOD(CH5,12)=0,CH5/12,"")</f>
        <v/>
      </c>
      <c r="CI4" s="865" t="str">
        <f t="shared" ref="CI4" si="64">IF(MOD(CI5,12)=0,CI5/12,"")</f>
        <v/>
      </c>
      <c r="CJ4" s="865" t="str">
        <f t="shared" ref="CJ4" si="65">IF(MOD(CJ5,12)=0,CJ5/12,"")</f>
        <v/>
      </c>
      <c r="CK4" s="865" t="str">
        <f t="shared" ref="CK4" si="66">IF(MOD(CK5,12)=0,CK5/12,"")</f>
        <v/>
      </c>
      <c r="CL4" s="865" t="str">
        <f t="shared" ref="CL4" si="67">IF(MOD(CL5,12)=0,CL5/12,"")</f>
        <v/>
      </c>
      <c r="CM4" s="865" t="str">
        <f t="shared" ref="CM4" si="68">IF(MOD(CM5,12)=0,CM5/12,"")</f>
        <v/>
      </c>
      <c r="CN4" s="865" t="str">
        <f t="shared" ref="CN4" si="69">IF(MOD(CN5,12)=0,CN5/12,"")</f>
        <v/>
      </c>
      <c r="CO4" s="865">
        <f t="shared" ref="CO4" si="70">IF(MOD(CO5,12)=0,CO5/12,"")</f>
        <v>7</v>
      </c>
      <c r="CP4" s="865" t="str">
        <f t="shared" ref="CP4" si="71">IF(MOD(CP5,12)=0,CP5/12,"")</f>
        <v/>
      </c>
      <c r="CQ4" s="865" t="str">
        <f t="shared" ref="CQ4" si="72">IF(MOD(CQ5,12)=0,CQ5/12,"")</f>
        <v/>
      </c>
      <c r="CR4" s="865" t="str">
        <f t="shared" ref="CR4" si="73">IF(MOD(CR5,12)=0,CR5/12,"")</f>
        <v/>
      </c>
      <c r="CS4" s="865" t="str">
        <f t="shared" ref="CS4" si="74">IF(MOD(CS5,12)=0,CS5/12,"")</f>
        <v/>
      </c>
      <c r="CT4" s="865" t="str">
        <f t="shared" ref="CT4" si="75">IF(MOD(CT5,12)=0,CT5/12,"")</f>
        <v/>
      </c>
      <c r="CU4" s="865" t="str">
        <f t="shared" ref="CU4" si="76">IF(MOD(CU5,12)=0,CU5/12,"")</f>
        <v/>
      </c>
      <c r="CV4" s="865" t="str">
        <f t="shared" ref="CV4" si="77">IF(MOD(CV5,12)=0,CV5/12,"")</f>
        <v/>
      </c>
      <c r="CW4" s="865" t="str">
        <f t="shared" ref="CW4" si="78">IF(MOD(CW5,12)=0,CW5/12,"")</f>
        <v/>
      </c>
      <c r="CX4" s="865" t="str">
        <f t="shared" ref="CX4" si="79">IF(MOD(CX5,12)=0,CX5/12,"")</f>
        <v/>
      </c>
      <c r="CY4" s="865" t="str">
        <f t="shared" ref="CY4" si="80">IF(MOD(CY5,12)=0,CY5/12,"")</f>
        <v/>
      </c>
      <c r="CZ4" s="865" t="str">
        <f t="shared" ref="CZ4" si="81">IF(MOD(CZ5,12)=0,CZ5/12,"")</f>
        <v/>
      </c>
      <c r="DA4" s="865">
        <f t="shared" ref="DA4" si="82">IF(MOD(DA5,12)=0,DA5/12,"")</f>
        <v>8</v>
      </c>
      <c r="DB4" s="865" t="str">
        <f t="shared" ref="DB4" si="83">IF(MOD(DB5,12)=0,DB5/12,"")</f>
        <v/>
      </c>
      <c r="DC4" s="865" t="str">
        <f t="shared" ref="DC4" si="84">IF(MOD(DC5,12)=0,DC5/12,"")</f>
        <v/>
      </c>
      <c r="DD4" s="865" t="str">
        <f t="shared" ref="DD4" si="85">IF(MOD(DD5,12)=0,DD5/12,"")</f>
        <v/>
      </c>
      <c r="DE4" s="865" t="str">
        <f t="shared" ref="DE4" si="86">IF(MOD(DE5,12)=0,DE5/12,"")</f>
        <v/>
      </c>
      <c r="DF4" s="865" t="str">
        <f t="shared" ref="DF4" si="87">IF(MOD(DF5,12)=0,DF5/12,"")</f>
        <v/>
      </c>
      <c r="DG4" s="865" t="str">
        <f t="shared" ref="DG4" si="88">IF(MOD(DG5,12)=0,DG5/12,"")</f>
        <v/>
      </c>
      <c r="DH4" s="865" t="str">
        <f t="shared" ref="DH4" si="89">IF(MOD(DH5,12)=0,DH5/12,"")</f>
        <v/>
      </c>
      <c r="DI4" s="865" t="str">
        <f t="shared" ref="DI4" si="90">IF(MOD(DI5,12)=0,DI5/12,"")</f>
        <v/>
      </c>
      <c r="DJ4" s="865" t="str">
        <f t="shared" ref="DJ4" si="91">IF(MOD(DJ5,12)=0,DJ5/12,"")</f>
        <v/>
      </c>
      <c r="DK4" s="865" t="str">
        <f t="shared" ref="DK4" si="92">IF(MOD(DK5,12)=0,DK5/12,"")</f>
        <v/>
      </c>
      <c r="DL4" s="865" t="str">
        <f t="shared" ref="DL4" si="93">IF(MOD(DL5,12)=0,DL5/12,"")</f>
        <v/>
      </c>
      <c r="DM4" s="865">
        <f t="shared" ref="DM4" si="94">IF(MOD(DM5,12)=0,DM5/12,"")</f>
        <v>9</v>
      </c>
      <c r="DN4" s="865" t="str">
        <f t="shared" ref="DN4" si="95">IF(MOD(DN5,12)=0,DN5/12,"")</f>
        <v/>
      </c>
      <c r="DO4" s="865" t="str">
        <f t="shared" ref="DO4" si="96">IF(MOD(DO5,12)=0,DO5/12,"")</f>
        <v/>
      </c>
      <c r="DP4" s="865" t="str">
        <f t="shared" ref="DP4" si="97">IF(MOD(DP5,12)=0,DP5/12,"")</f>
        <v/>
      </c>
      <c r="DQ4" s="865" t="str">
        <f t="shared" ref="DQ4" si="98">IF(MOD(DQ5,12)=0,DQ5/12,"")</f>
        <v/>
      </c>
      <c r="DR4" s="865" t="str">
        <f t="shared" ref="DR4" si="99">IF(MOD(DR5,12)=0,DR5/12,"")</f>
        <v/>
      </c>
      <c r="DS4" s="865" t="str">
        <f t="shared" ref="DS4" si="100">IF(MOD(DS5,12)=0,DS5/12,"")</f>
        <v/>
      </c>
      <c r="DT4" s="865" t="str">
        <f t="shared" ref="DT4" si="101">IF(MOD(DT5,12)=0,DT5/12,"")</f>
        <v/>
      </c>
      <c r="DU4" s="865" t="str">
        <f t="shared" ref="DU4" si="102">IF(MOD(DU5,12)=0,DU5/12,"")</f>
        <v/>
      </c>
      <c r="DV4" s="865" t="str">
        <f t="shared" ref="DV4" si="103">IF(MOD(DV5,12)=0,DV5/12,"")</f>
        <v/>
      </c>
      <c r="DW4" s="865" t="str">
        <f t="shared" ref="DW4" si="104">IF(MOD(DW5,12)=0,DW5/12,"")</f>
        <v/>
      </c>
      <c r="DX4" s="865" t="str">
        <f t="shared" ref="DX4" si="105">IF(MOD(DX5,12)=0,DX5/12,"")</f>
        <v/>
      </c>
      <c r="DY4" s="865">
        <f t="shared" ref="DY4" si="106">IF(MOD(DY5,12)=0,DY5/12,"")</f>
        <v>10</v>
      </c>
      <c r="DZ4" s="865" t="str">
        <f t="shared" ref="DZ4" si="107">IF(MOD(DZ5,12)=0,DZ5/12,"")</f>
        <v/>
      </c>
      <c r="EA4" s="865" t="str">
        <f t="shared" ref="EA4" si="108">IF(MOD(EA5,12)=0,EA5/12,"")</f>
        <v/>
      </c>
      <c r="EB4" s="865" t="str">
        <f t="shared" ref="EB4" si="109">IF(MOD(EB5,12)=0,EB5/12,"")</f>
        <v/>
      </c>
      <c r="EC4" s="865" t="str">
        <f t="shared" ref="EC4" si="110">IF(MOD(EC5,12)=0,EC5/12,"")</f>
        <v/>
      </c>
      <c r="ED4" s="865" t="str">
        <f t="shared" ref="ED4" si="111">IF(MOD(ED5,12)=0,ED5/12,"")</f>
        <v/>
      </c>
      <c r="EE4" s="865" t="str">
        <f t="shared" ref="EE4" si="112">IF(MOD(EE5,12)=0,EE5/12,"")</f>
        <v/>
      </c>
      <c r="EF4" s="865" t="str">
        <f t="shared" ref="EF4" si="113">IF(MOD(EF5,12)=0,EF5/12,"")</f>
        <v/>
      </c>
      <c r="EG4" s="865" t="str">
        <f t="shared" ref="EG4" si="114">IF(MOD(EG5,12)=0,EG5/12,"")</f>
        <v/>
      </c>
      <c r="EH4" s="865" t="str">
        <f t="shared" ref="EH4" si="115">IF(MOD(EH5,12)=0,EH5/12,"")</f>
        <v/>
      </c>
      <c r="EI4" s="865" t="str">
        <f t="shared" ref="EI4" si="116">IF(MOD(EI5,12)=0,EI5/12,"")</f>
        <v/>
      </c>
      <c r="EJ4" s="865" t="str">
        <f t="shared" ref="EJ4" si="117">IF(MOD(EJ5,12)=0,EJ5/12,"")</f>
        <v/>
      </c>
      <c r="EK4" s="865">
        <f t="shared" ref="EK4" si="118">IF(MOD(EK5,12)=0,EK5/12,"")</f>
        <v>11</v>
      </c>
      <c r="EL4" s="865" t="str">
        <f t="shared" ref="EL4" si="119">IF(MOD(EL5,12)=0,EL5/12,"")</f>
        <v/>
      </c>
      <c r="EM4" s="865" t="str">
        <f t="shared" ref="EM4" si="120">IF(MOD(EM5,12)=0,EM5/12,"")</f>
        <v/>
      </c>
      <c r="EN4" s="865" t="str">
        <f t="shared" ref="EN4" si="121">IF(MOD(EN5,12)=0,EN5/12,"")</f>
        <v/>
      </c>
      <c r="EO4" s="865" t="str">
        <f t="shared" ref="EO4" si="122">IF(MOD(EO5,12)=0,EO5/12,"")</f>
        <v/>
      </c>
      <c r="EP4" s="865" t="str">
        <f t="shared" ref="EP4" si="123">IF(MOD(EP5,12)=0,EP5/12,"")</f>
        <v/>
      </c>
      <c r="EQ4" s="865" t="str">
        <f t="shared" ref="EQ4" si="124">IF(MOD(EQ5,12)=0,EQ5/12,"")</f>
        <v/>
      </c>
      <c r="ER4" s="865" t="str">
        <f t="shared" ref="ER4" si="125">IF(MOD(ER5,12)=0,ER5/12,"")</f>
        <v/>
      </c>
      <c r="ES4" s="865" t="str">
        <f t="shared" ref="ES4" si="126">IF(MOD(ES5,12)=0,ES5/12,"")</f>
        <v/>
      </c>
      <c r="ET4" s="865" t="str">
        <f t="shared" ref="ET4" si="127">IF(MOD(ET5,12)=0,ET5/12,"")</f>
        <v/>
      </c>
      <c r="EU4" s="865" t="str">
        <f t="shared" ref="EU4" si="128">IF(MOD(EU5,12)=0,EU5/12,"")</f>
        <v/>
      </c>
      <c r="EV4" s="865" t="str">
        <f t="shared" ref="EV4" si="129">IF(MOD(EV5,12)=0,EV5/12,"")</f>
        <v/>
      </c>
      <c r="EW4" s="865">
        <f t="shared" ref="EW4" si="130">IF(MOD(EW5,12)=0,EW5/12,"")</f>
        <v>12</v>
      </c>
      <c r="EX4" s="865" t="str">
        <f t="shared" ref="EX4" si="131">IF(MOD(EX5,12)=0,EX5/12,"")</f>
        <v/>
      </c>
      <c r="EY4" s="865" t="str">
        <f t="shared" ref="EY4" si="132">IF(MOD(EY5,12)=0,EY5/12,"")</f>
        <v/>
      </c>
      <c r="EZ4" s="865" t="str">
        <f t="shared" ref="EZ4" si="133">IF(MOD(EZ5,12)=0,EZ5/12,"")</f>
        <v/>
      </c>
      <c r="FA4" s="865" t="str">
        <f t="shared" ref="FA4" si="134">IF(MOD(FA5,12)=0,FA5/12,"")</f>
        <v/>
      </c>
      <c r="FB4" s="865" t="str">
        <f t="shared" ref="FB4" si="135">IF(MOD(FB5,12)=0,FB5/12,"")</f>
        <v/>
      </c>
      <c r="FC4" s="865" t="str">
        <f t="shared" ref="FC4" si="136">IF(MOD(FC5,12)=0,FC5/12,"")</f>
        <v/>
      </c>
      <c r="FD4" s="865" t="str">
        <f t="shared" ref="FD4" si="137">IF(MOD(FD5,12)=0,FD5/12,"")</f>
        <v/>
      </c>
      <c r="FE4" s="865" t="str">
        <f t="shared" ref="FE4" si="138">IF(MOD(FE5,12)=0,FE5/12,"")</f>
        <v/>
      </c>
      <c r="FF4" s="865" t="str">
        <f t="shared" ref="FF4" si="139">IF(MOD(FF5,12)=0,FF5/12,"")</f>
        <v/>
      </c>
      <c r="FG4" s="865" t="str">
        <f t="shared" ref="FG4" si="140">IF(MOD(FG5,12)=0,FG5/12,"")</f>
        <v/>
      </c>
      <c r="FH4" s="865" t="str">
        <f t="shared" ref="FH4" si="141">IF(MOD(FH5,12)=0,FH5/12,"")</f>
        <v/>
      </c>
      <c r="FI4" s="865">
        <f t="shared" ref="FI4" si="142">IF(MOD(FI5,12)=0,FI5/12,"")</f>
        <v>13</v>
      </c>
      <c r="FJ4" s="865" t="str">
        <f t="shared" ref="FJ4" si="143">IF(MOD(FJ5,12)=0,FJ5/12,"")</f>
        <v/>
      </c>
      <c r="FK4" s="865" t="str">
        <f t="shared" ref="FK4" si="144">IF(MOD(FK5,12)=0,FK5/12,"")</f>
        <v/>
      </c>
      <c r="FL4" s="865" t="str">
        <f t="shared" ref="FL4" si="145">IF(MOD(FL5,12)=0,FL5/12,"")</f>
        <v/>
      </c>
      <c r="FM4" s="865" t="str">
        <f t="shared" ref="FM4" si="146">IF(MOD(FM5,12)=0,FM5/12,"")</f>
        <v/>
      </c>
      <c r="FN4" s="865" t="str">
        <f t="shared" ref="FN4" si="147">IF(MOD(FN5,12)=0,FN5/12,"")</f>
        <v/>
      </c>
      <c r="FO4" s="865" t="str">
        <f t="shared" ref="FO4" si="148">IF(MOD(FO5,12)=0,FO5/12,"")</f>
        <v/>
      </c>
      <c r="FP4" s="865" t="str">
        <f t="shared" ref="FP4" si="149">IF(MOD(FP5,12)=0,FP5/12,"")</f>
        <v/>
      </c>
      <c r="FQ4" s="865" t="str">
        <f t="shared" ref="FQ4" si="150">IF(MOD(FQ5,12)=0,FQ5/12,"")</f>
        <v/>
      </c>
      <c r="FR4" s="865" t="str">
        <f t="shared" ref="FR4" si="151">IF(MOD(FR5,12)=0,FR5/12,"")</f>
        <v/>
      </c>
      <c r="FS4" s="865" t="str">
        <f t="shared" ref="FS4" si="152">IF(MOD(FS5,12)=0,FS5/12,"")</f>
        <v/>
      </c>
      <c r="FT4" s="865" t="str">
        <f t="shared" ref="FT4" si="153">IF(MOD(FT5,12)=0,FT5/12,"")</f>
        <v/>
      </c>
      <c r="FU4" s="865">
        <f t="shared" ref="FU4" si="154">IF(MOD(FU5,12)=0,FU5/12,"")</f>
        <v>14</v>
      </c>
      <c r="FV4" s="865" t="str">
        <f t="shared" ref="FV4" si="155">IF(MOD(FV5,12)=0,FV5/12,"")</f>
        <v/>
      </c>
      <c r="FW4" s="865" t="str">
        <f t="shared" ref="FW4" si="156">IF(MOD(FW5,12)=0,FW5/12,"")</f>
        <v/>
      </c>
      <c r="FX4" s="865" t="str">
        <f t="shared" ref="FX4" si="157">IF(MOD(FX5,12)=0,FX5/12,"")</f>
        <v/>
      </c>
      <c r="FY4" s="865" t="str">
        <f t="shared" ref="FY4" si="158">IF(MOD(FY5,12)=0,FY5/12,"")</f>
        <v/>
      </c>
      <c r="FZ4" s="865" t="str">
        <f t="shared" ref="FZ4" si="159">IF(MOD(FZ5,12)=0,FZ5/12,"")</f>
        <v/>
      </c>
      <c r="GA4" s="865" t="str">
        <f t="shared" ref="GA4" si="160">IF(MOD(GA5,12)=0,GA5/12,"")</f>
        <v/>
      </c>
      <c r="GB4" s="865" t="str">
        <f t="shared" ref="GB4" si="161">IF(MOD(GB5,12)=0,GB5/12,"")</f>
        <v/>
      </c>
      <c r="GC4" s="865" t="str">
        <f t="shared" ref="GC4" si="162">IF(MOD(GC5,12)=0,GC5/12,"")</f>
        <v/>
      </c>
      <c r="GD4" s="865" t="str">
        <f t="shared" ref="GD4" si="163">IF(MOD(GD5,12)=0,GD5/12,"")</f>
        <v/>
      </c>
      <c r="GE4" s="865" t="str">
        <f t="shared" ref="GE4" si="164">IF(MOD(GE5,12)=0,GE5/12,"")</f>
        <v/>
      </c>
      <c r="GF4" s="865" t="str">
        <f t="shared" ref="GF4" si="165">IF(MOD(GF5,12)=0,GF5/12,"")</f>
        <v/>
      </c>
      <c r="GG4" s="865">
        <f t="shared" ref="GG4" si="166">IF(MOD(GG5,12)=0,GG5/12,"")</f>
        <v>15</v>
      </c>
      <c r="GH4" s="865" t="str">
        <f t="shared" ref="GH4" si="167">IF(MOD(GH5,12)=0,GH5/12,"")</f>
        <v/>
      </c>
      <c r="GI4" s="865" t="str">
        <f t="shared" ref="GI4" si="168">IF(MOD(GI5,12)=0,GI5/12,"")</f>
        <v/>
      </c>
      <c r="GJ4" s="865" t="str">
        <f t="shared" ref="GJ4" si="169">IF(MOD(GJ5,12)=0,GJ5/12,"")</f>
        <v/>
      </c>
      <c r="GK4" s="865" t="str">
        <f t="shared" ref="GK4" si="170">IF(MOD(GK5,12)=0,GK5/12,"")</f>
        <v/>
      </c>
      <c r="GL4" s="865" t="str">
        <f t="shared" ref="GL4" si="171">IF(MOD(GL5,12)=0,GL5/12,"")</f>
        <v/>
      </c>
      <c r="GM4" s="865" t="str">
        <f t="shared" ref="GM4" si="172">IF(MOD(GM5,12)=0,GM5/12,"")</f>
        <v/>
      </c>
      <c r="GN4" s="865" t="str">
        <f t="shared" ref="GN4" si="173">IF(MOD(GN5,12)=0,GN5/12,"")</f>
        <v/>
      </c>
      <c r="GO4" s="865" t="str">
        <f t="shared" ref="GO4" si="174">IF(MOD(GO5,12)=0,GO5/12,"")</f>
        <v/>
      </c>
      <c r="GP4" s="865" t="str">
        <f t="shared" ref="GP4" si="175">IF(MOD(GP5,12)=0,GP5/12,"")</f>
        <v/>
      </c>
      <c r="GQ4" s="865" t="str">
        <f t="shared" ref="GQ4" si="176">IF(MOD(GQ5,12)=0,GQ5/12,"")</f>
        <v/>
      </c>
      <c r="GR4" s="865" t="str">
        <f t="shared" ref="GR4" si="177">IF(MOD(GR5,12)=0,GR5/12,"")</f>
        <v/>
      </c>
      <c r="GS4" s="865">
        <f t="shared" ref="GS4" si="178">IF(MOD(GS5,12)=0,GS5/12,"")</f>
        <v>16</v>
      </c>
      <c r="GT4" s="865" t="str">
        <f t="shared" ref="GT4" si="179">IF(MOD(GT5,12)=0,GT5/12,"")</f>
        <v/>
      </c>
      <c r="GU4" s="865" t="str">
        <f t="shared" ref="GU4" si="180">IF(MOD(GU5,12)=0,GU5/12,"")</f>
        <v/>
      </c>
      <c r="GV4" s="865" t="str">
        <f t="shared" ref="GV4" si="181">IF(MOD(GV5,12)=0,GV5/12,"")</f>
        <v/>
      </c>
      <c r="GW4" s="865" t="str">
        <f t="shared" ref="GW4" si="182">IF(MOD(GW5,12)=0,GW5/12,"")</f>
        <v/>
      </c>
      <c r="GX4" s="865" t="str">
        <f t="shared" ref="GX4" si="183">IF(MOD(GX5,12)=0,GX5/12,"")</f>
        <v/>
      </c>
      <c r="GY4" s="865" t="str">
        <f t="shared" ref="GY4" si="184">IF(MOD(GY5,12)=0,GY5/12,"")</f>
        <v/>
      </c>
      <c r="GZ4" s="865" t="str">
        <f t="shared" ref="GZ4" si="185">IF(MOD(GZ5,12)=0,GZ5/12,"")</f>
        <v/>
      </c>
      <c r="HA4" s="865" t="str">
        <f t="shared" ref="HA4" si="186">IF(MOD(HA5,12)=0,HA5/12,"")</f>
        <v/>
      </c>
      <c r="HB4" s="865" t="str">
        <f t="shared" ref="HB4" si="187">IF(MOD(HB5,12)=0,HB5/12,"")</f>
        <v/>
      </c>
      <c r="HC4" s="865" t="str">
        <f t="shared" ref="HC4" si="188">IF(MOD(HC5,12)=0,HC5/12,"")</f>
        <v/>
      </c>
      <c r="HD4" s="865" t="str">
        <f t="shared" ref="HD4" si="189">IF(MOD(HD5,12)=0,HD5/12,"")</f>
        <v/>
      </c>
      <c r="HE4" s="865">
        <f t="shared" ref="HE4" si="190">IF(MOD(HE5,12)=0,HE5/12,"")</f>
        <v>17</v>
      </c>
      <c r="HF4" s="865" t="str">
        <f t="shared" ref="HF4" si="191">IF(MOD(HF5,12)=0,HF5/12,"")</f>
        <v/>
      </c>
      <c r="HG4" s="865" t="str">
        <f t="shared" ref="HG4" si="192">IF(MOD(HG5,12)=0,HG5/12,"")</f>
        <v/>
      </c>
      <c r="HH4" s="865" t="str">
        <f t="shared" ref="HH4" si="193">IF(MOD(HH5,12)=0,HH5/12,"")</f>
        <v/>
      </c>
      <c r="HI4" s="865" t="str">
        <f t="shared" ref="HI4" si="194">IF(MOD(HI5,12)=0,HI5/12,"")</f>
        <v/>
      </c>
      <c r="HJ4" s="865" t="str">
        <f t="shared" ref="HJ4" si="195">IF(MOD(HJ5,12)=0,HJ5/12,"")</f>
        <v/>
      </c>
      <c r="HK4" s="865" t="str">
        <f t="shared" ref="HK4" si="196">IF(MOD(HK5,12)=0,HK5/12,"")</f>
        <v/>
      </c>
      <c r="HL4" s="865" t="str">
        <f t="shared" ref="HL4" si="197">IF(MOD(HL5,12)=0,HL5/12,"")</f>
        <v/>
      </c>
      <c r="HM4" s="865" t="str">
        <f t="shared" ref="HM4" si="198">IF(MOD(HM5,12)=0,HM5/12,"")</f>
        <v/>
      </c>
      <c r="HN4" s="865" t="str">
        <f t="shared" ref="HN4" si="199">IF(MOD(HN5,12)=0,HN5/12,"")</f>
        <v/>
      </c>
      <c r="HO4" s="865" t="str">
        <f t="shared" ref="HO4" si="200">IF(MOD(HO5,12)=0,HO5/12,"")</f>
        <v/>
      </c>
      <c r="HP4" s="865" t="str">
        <f t="shared" ref="HP4" si="201">IF(MOD(HP5,12)=0,HP5/12,"")</f>
        <v/>
      </c>
      <c r="HQ4" s="865">
        <f t="shared" ref="HQ4" si="202">IF(MOD(HQ5,12)=0,HQ5/12,"")</f>
        <v>18</v>
      </c>
      <c r="HR4" s="865" t="str">
        <f t="shared" ref="HR4" si="203">IF(MOD(HR5,12)=0,HR5/12,"")</f>
        <v/>
      </c>
      <c r="HS4" s="865" t="str">
        <f t="shared" ref="HS4" si="204">IF(MOD(HS5,12)=0,HS5/12,"")</f>
        <v/>
      </c>
      <c r="HT4" s="865" t="str">
        <f t="shared" ref="HT4" si="205">IF(MOD(HT5,12)=0,HT5/12,"")</f>
        <v/>
      </c>
      <c r="HU4" s="865" t="str">
        <f t="shared" ref="HU4" si="206">IF(MOD(HU5,12)=0,HU5/12,"")</f>
        <v/>
      </c>
      <c r="HV4" s="865" t="str">
        <f t="shared" ref="HV4" si="207">IF(MOD(HV5,12)=0,HV5/12,"")</f>
        <v/>
      </c>
      <c r="HW4" s="865" t="str">
        <f t="shared" ref="HW4" si="208">IF(MOD(HW5,12)=0,HW5/12,"")</f>
        <v/>
      </c>
      <c r="HX4" s="865" t="str">
        <f t="shared" ref="HX4" si="209">IF(MOD(HX5,12)=0,HX5/12,"")</f>
        <v/>
      </c>
      <c r="HY4" s="865" t="str">
        <f t="shared" ref="HY4" si="210">IF(MOD(HY5,12)=0,HY5/12,"")</f>
        <v/>
      </c>
      <c r="HZ4" s="865" t="str">
        <f t="shared" ref="HZ4" si="211">IF(MOD(HZ5,12)=0,HZ5/12,"")</f>
        <v/>
      </c>
      <c r="IA4" s="865" t="str">
        <f t="shared" ref="IA4" si="212">IF(MOD(IA5,12)=0,IA5/12,"")</f>
        <v/>
      </c>
      <c r="IB4" s="865" t="str">
        <f t="shared" ref="IB4" si="213">IF(MOD(IB5,12)=0,IB5/12,"")</f>
        <v/>
      </c>
      <c r="IC4" s="865">
        <f t="shared" ref="IC4" si="214">IF(MOD(IC5,12)=0,IC5/12,"")</f>
        <v>19</v>
      </c>
      <c r="ID4" s="865" t="str">
        <f t="shared" ref="ID4" si="215">IF(MOD(ID5,12)=0,ID5/12,"")</f>
        <v/>
      </c>
      <c r="IE4" s="865" t="str">
        <f t="shared" ref="IE4" si="216">IF(MOD(IE5,12)=0,IE5/12,"")</f>
        <v/>
      </c>
      <c r="IF4" s="865" t="str">
        <f t="shared" ref="IF4" si="217">IF(MOD(IF5,12)=0,IF5/12,"")</f>
        <v/>
      </c>
      <c r="IG4" s="865" t="str">
        <f t="shared" ref="IG4" si="218">IF(MOD(IG5,12)=0,IG5/12,"")</f>
        <v/>
      </c>
      <c r="IH4" s="865" t="str">
        <f t="shared" ref="IH4" si="219">IF(MOD(IH5,12)=0,IH5/12,"")</f>
        <v/>
      </c>
      <c r="II4" s="865" t="str">
        <f t="shared" ref="II4" si="220">IF(MOD(II5,12)=0,II5/12,"")</f>
        <v/>
      </c>
      <c r="IJ4" s="865" t="str">
        <f t="shared" ref="IJ4" si="221">IF(MOD(IJ5,12)=0,IJ5/12,"")</f>
        <v/>
      </c>
      <c r="IK4" s="865" t="str">
        <f t="shared" ref="IK4" si="222">IF(MOD(IK5,12)=0,IK5/12,"")</f>
        <v/>
      </c>
      <c r="IL4" s="865" t="str">
        <f t="shared" ref="IL4" si="223">IF(MOD(IL5,12)=0,IL5/12,"")</f>
        <v/>
      </c>
      <c r="IM4" s="865" t="str">
        <f t="shared" ref="IM4" si="224">IF(MOD(IM5,12)=0,IM5/12,"")</f>
        <v/>
      </c>
      <c r="IN4" s="865" t="str">
        <f t="shared" ref="IN4" si="225">IF(MOD(IN5,12)=0,IN5/12,"")</f>
        <v/>
      </c>
      <c r="IO4" s="865">
        <f t="shared" ref="IO4" si="226">IF(MOD(IO5,12)=0,IO5/12,"")</f>
        <v>20</v>
      </c>
      <c r="IP4" s="865" t="str">
        <f t="shared" ref="IP4" si="227">IF(MOD(IP5,12)=0,IP5/12,"")</f>
        <v/>
      </c>
      <c r="IQ4" s="865" t="str">
        <f t="shared" ref="IQ4" si="228">IF(MOD(IQ5,12)=0,IQ5/12,"")</f>
        <v/>
      </c>
      <c r="IR4" s="865" t="str">
        <f t="shared" ref="IR4" si="229">IF(MOD(IR5,12)=0,IR5/12,"")</f>
        <v/>
      </c>
      <c r="IS4" s="865" t="str">
        <f t="shared" ref="IS4" si="230">IF(MOD(IS5,12)=0,IS5/12,"")</f>
        <v/>
      </c>
      <c r="IT4" s="865" t="str">
        <f t="shared" ref="IT4" si="231">IF(MOD(IT5,12)=0,IT5/12,"")</f>
        <v/>
      </c>
      <c r="IU4" s="865" t="str">
        <f t="shared" ref="IU4" si="232">IF(MOD(IU5,12)=0,IU5/12,"")</f>
        <v/>
      </c>
      <c r="IV4" s="865" t="str">
        <f t="shared" ref="IV4" si="233">IF(MOD(IV5,12)=0,IV5/12,"")</f>
        <v/>
      </c>
      <c r="IW4" s="865" t="str">
        <f t="shared" ref="IW4" si="234">IF(MOD(IW5,12)=0,IW5/12,"")</f>
        <v/>
      </c>
      <c r="IX4" s="865" t="str">
        <f t="shared" ref="IX4" si="235">IF(MOD(IX5,12)=0,IX5/12,"")</f>
        <v/>
      </c>
      <c r="IY4" s="865" t="str">
        <f t="shared" ref="IY4" si="236">IF(MOD(IY5,12)=0,IY5/12,"")</f>
        <v/>
      </c>
      <c r="IZ4" s="865" t="str">
        <f t="shared" ref="IZ4" si="237">IF(MOD(IZ5,12)=0,IZ5/12,"")</f>
        <v/>
      </c>
      <c r="JA4" s="865">
        <f t="shared" ref="JA4" si="238">IF(MOD(JA5,12)=0,JA5/12,"")</f>
        <v>21</v>
      </c>
      <c r="JB4" s="865" t="str">
        <f t="shared" ref="JB4" si="239">IF(MOD(JB5,12)=0,JB5/12,"")</f>
        <v/>
      </c>
      <c r="JC4" s="865" t="str">
        <f t="shared" ref="JC4" si="240">IF(MOD(JC5,12)=0,JC5/12,"")</f>
        <v/>
      </c>
      <c r="JD4" s="865" t="str">
        <f t="shared" ref="JD4" si="241">IF(MOD(JD5,12)=0,JD5/12,"")</f>
        <v/>
      </c>
      <c r="JE4" s="865" t="str">
        <f t="shared" ref="JE4" si="242">IF(MOD(JE5,12)=0,JE5/12,"")</f>
        <v/>
      </c>
      <c r="JF4" s="865" t="str">
        <f t="shared" ref="JF4" si="243">IF(MOD(JF5,12)=0,JF5/12,"")</f>
        <v/>
      </c>
      <c r="JG4" s="865" t="str">
        <f t="shared" ref="JG4" si="244">IF(MOD(JG5,12)=0,JG5/12,"")</f>
        <v/>
      </c>
      <c r="JH4" s="865" t="str">
        <f t="shared" ref="JH4" si="245">IF(MOD(JH5,12)=0,JH5/12,"")</f>
        <v/>
      </c>
      <c r="JI4" s="865" t="str">
        <f t="shared" ref="JI4" si="246">IF(MOD(JI5,12)=0,JI5/12,"")</f>
        <v/>
      </c>
      <c r="JJ4" s="865" t="str">
        <f t="shared" ref="JJ4" si="247">IF(MOD(JJ5,12)=0,JJ5/12,"")</f>
        <v/>
      </c>
      <c r="JK4" s="865" t="str">
        <f t="shared" ref="JK4" si="248">IF(MOD(JK5,12)=0,JK5/12,"")</f>
        <v/>
      </c>
      <c r="JL4" s="865" t="str">
        <f t="shared" ref="JL4" si="249">IF(MOD(JL5,12)=0,JL5/12,"")</f>
        <v/>
      </c>
      <c r="JM4" s="865">
        <f t="shared" ref="JM4" si="250">IF(MOD(JM5,12)=0,JM5/12,"")</f>
        <v>22</v>
      </c>
      <c r="JN4" s="865" t="str">
        <f t="shared" ref="JN4" si="251">IF(MOD(JN5,12)=0,JN5/12,"")</f>
        <v/>
      </c>
      <c r="JO4" s="865" t="str">
        <f t="shared" ref="JO4" si="252">IF(MOD(JO5,12)=0,JO5/12,"")</f>
        <v/>
      </c>
      <c r="JP4" s="865" t="str">
        <f t="shared" ref="JP4" si="253">IF(MOD(JP5,12)=0,JP5/12,"")</f>
        <v/>
      </c>
      <c r="JQ4" s="865" t="str">
        <f t="shared" ref="JQ4" si="254">IF(MOD(JQ5,12)=0,JQ5/12,"")</f>
        <v/>
      </c>
      <c r="JR4" s="865" t="str">
        <f t="shared" ref="JR4" si="255">IF(MOD(JR5,12)=0,JR5/12,"")</f>
        <v/>
      </c>
      <c r="JS4" s="865" t="str">
        <f t="shared" ref="JS4" si="256">IF(MOD(JS5,12)=0,JS5/12,"")</f>
        <v/>
      </c>
      <c r="JT4" s="865" t="str">
        <f t="shared" ref="JT4" si="257">IF(MOD(JT5,12)=0,JT5/12,"")</f>
        <v/>
      </c>
      <c r="JU4" s="865" t="str">
        <f t="shared" ref="JU4" si="258">IF(MOD(JU5,12)=0,JU5/12,"")</f>
        <v/>
      </c>
      <c r="JV4" s="865" t="str">
        <f t="shared" ref="JV4" si="259">IF(MOD(JV5,12)=0,JV5/12,"")</f>
        <v/>
      </c>
      <c r="JW4" s="865" t="str">
        <f t="shared" ref="JW4" si="260">IF(MOD(JW5,12)=0,JW5/12,"")</f>
        <v/>
      </c>
      <c r="JX4" s="865" t="str">
        <f t="shared" ref="JX4" si="261">IF(MOD(JX5,12)=0,JX5/12,"")</f>
        <v/>
      </c>
      <c r="JY4" s="865">
        <f t="shared" ref="JY4" si="262">IF(MOD(JY5,12)=0,JY5/12,"")</f>
        <v>23</v>
      </c>
      <c r="JZ4" s="865" t="str">
        <f t="shared" ref="JZ4" si="263">IF(MOD(JZ5,12)=0,JZ5/12,"")</f>
        <v/>
      </c>
      <c r="KA4" s="865" t="str">
        <f t="shared" ref="KA4" si="264">IF(MOD(KA5,12)=0,KA5/12,"")</f>
        <v/>
      </c>
      <c r="KB4" s="865" t="str">
        <f t="shared" ref="KB4" si="265">IF(MOD(KB5,12)=0,KB5/12,"")</f>
        <v/>
      </c>
      <c r="KC4" s="865" t="str">
        <f t="shared" ref="KC4" si="266">IF(MOD(KC5,12)=0,KC5/12,"")</f>
        <v/>
      </c>
      <c r="KD4" s="865" t="str">
        <f t="shared" ref="KD4" si="267">IF(MOD(KD5,12)=0,KD5/12,"")</f>
        <v/>
      </c>
      <c r="KE4" s="865" t="str">
        <f t="shared" ref="KE4" si="268">IF(MOD(KE5,12)=0,KE5/12,"")</f>
        <v/>
      </c>
      <c r="KF4" s="865" t="str">
        <f t="shared" ref="KF4" si="269">IF(MOD(KF5,12)=0,KF5/12,"")</f>
        <v/>
      </c>
      <c r="KG4" s="865" t="str">
        <f t="shared" ref="KG4" si="270">IF(MOD(KG5,12)=0,KG5/12,"")</f>
        <v/>
      </c>
      <c r="KH4" s="865" t="str">
        <f t="shared" ref="KH4" si="271">IF(MOD(KH5,12)=0,KH5/12,"")</f>
        <v/>
      </c>
      <c r="KI4" s="865" t="str">
        <f t="shared" ref="KI4" si="272">IF(MOD(KI5,12)=0,KI5/12,"")</f>
        <v/>
      </c>
      <c r="KJ4" s="865" t="str">
        <f t="shared" ref="KJ4" si="273">IF(MOD(KJ5,12)=0,KJ5/12,"")</f>
        <v/>
      </c>
      <c r="KK4" s="865">
        <f t="shared" ref="KK4" si="274">IF(MOD(KK5,12)=0,KK5/12,"")</f>
        <v>24</v>
      </c>
      <c r="KL4" s="865" t="str">
        <f t="shared" ref="KL4" si="275">IF(MOD(KL5,12)=0,KL5/12,"")</f>
        <v/>
      </c>
      <c r="KM4" s="865" t="str">
        <f t="shared" ref="KM4" si="276">IF(MOD(KM5,12)=0,KM5/12,"")</f>
        <v/>
      </c>
      <c r="KN4" s="865" t="str">
        <f t="shared" ref="KN4" si="277">IF(MOD(KN5,12)=0,KN5/12,"")</f>
        <v/>
      </c>
      <c r="KO4" s="865" t="str">
        <f t="shared" ref="KO4" si="278">IF(MOD(KO5,12)=0,KO5/12,"")</f>
        <v/>
      </c>
      <c r="KP4" s="865" t="str">
        <f t="shared" ref="KP4" si="279">IF(MOD(KP5,12)=0,KP5/12,"")</f>
        <v/>
      </c>
      <c r="KQ4" s="865" t="str">
        <f t="shared" ref="KQ4" si="280">IF(MOD(KQ5,12)=0,KQ5/12,"")</f>
        <v/>
      </c>
      <c r="KR4" s="865" t="str">
        <f t="shared" ref="KR4" si="281">IF(MOD(KR5,12)=0,KR5/12,"")</f>
        <v/>
      </c>
      <c r="KS4" s="865" t="str">
        <f t="shared" ref="KS4" si="282">IF(MOD(KS5,12)=0,KS5/12,"")</f>
        <v/>
      </c>
      <c r="KT4" s="865" t="str">
        <f t="shared" ref="KT4" si="283">IF(MOD(KT5,12)=0,KT5/12,"")</f>
        <v/>
      </c>
      <c r="KU4" s="865" t="str">
        <f t="shared" ref="KU4" si="284">IF(MOD(KU5,12)=0,KU5/12,"")</f>
        <v/>
      </c>
      <c r="KV4" s="865" t="str">
        <f t="shared" ref="KV4" si="285">IF(MOD(KV5,12)=0,KV5/12,"")</f>
        <v/>
      </c>
      <c r="KW4" s="865">
        <f t="shared" ref="KW4" si="286">IF(MOD(KW5,12)=0,KW5/12,"")</f>
        <v>25</v>
      </c>
      <c r="KX4" s="865" t="str">
        <f t="shared" ref="KX4" si="287">IF(MOD(KX5,12)=0,KX5/12,"")</f>
        <v/>
      </c>
      <c r="KY4" s="865" t="str">
        <f t="shared" ref="KY4" si="288">IF(MOD(KY5,12)=0,KY5/12,"")</f>
        <v/>
      </c>
      <c r="KZ4" s="865" t="str">
        <f t="shared" ref="KZ4" si="289">IF(MOD(KZ5,12)=0,KZ5/12,"")</f>
        <v/>
      </c>
      <c r="LA4" s="865" t="str">
        <f t="shared" ref="LA4" si="290">IF(MOD(LA5,12)=0,LA5/12,"")</f>
        <v/>
      </c>
      <c r="LB4" s="865" t="str">
        <f t="shared" ref="LB4" si="291">IF(MOD(LB5,12)=0,LB5/12,"")</f>
        <v/>
      </c>
      <c r="LC4" s="865" t="str">
        <f t="shared" ref="LC4" si="292">IF(MOD(LC5,12)=0,LC5/12,"")</f>
        <v/>
      </c>
      <c r="LD4" s="865" t="str">
        <f t="shared" ref="LD4" si="293">IF(MOD(LD5,12)=0,LD5/12,"")</f>
        <v/>
      </c>
      <c r="LE4" s="865" t="str">
        <f t="shared" ref="LE4" si="294">IF(MOD(LE5,12)=0,LE5/12,"")</f>
        <v/>
      </c>
      <c r="LF4" s="865" t="str">
        <f t="shared" ref="LF4" si="295">IF(MOD(LF5,12)=0,LF5/12,"")</f>
        <v/>
      </c>
      <c r="LG4" s="865" t="str">
        <f t="shared" ref="LG4" si="296">IF(MOD(LG5,12)=0,LG5/12,"")</f>
        <v/>
      </c>
      <c r="LH4" s="865" t="str">
        <f t="shared" ref="LH4" si="297">IF(MOD(LH5,12)=0,LH5/12,"")</f>
        <v/>
      </c>
      <c r="LI4" s="865">
        <f t="shared" ref="LI4" si="298">IF(MOD(LI5,12)=0,LI5/12,"")</f>
        <v>26</v>
      </c>
      <c r="LJ4" s="865" t="str">
        <f t="shared" ref="LJ4" si="299">IF(MOD(LJ5,12)=0,LJ5/12,"")</f>
        <v/>
      </c>
      <c r="LK4" s="865" t="str">
        <f t="shared" ref="LK4" si="300">IF(MOD(LK5,12)=0,LK5/12,"")</f>
        <v/>
      </c>
      <c r="LL4" s="865" t="str">
        <f t="shared" ref="LL4" si="301">IF(MOD(LL5,12)=0,LL5/12,"")</f>
        <v/>
      </c>
      <c r="LM4" s="865" t="str">
        <f t="shared" ref="LM4" si="302">IF(MOD(LM5,12)=0,LM5/12,"")</f>
        <v/>
      </c>
      <c r="LN4" s="865" t="str">
        <f t="shared" ref="LN4" si="303">IF(MOD(LN5,12)=0,LN5/12,"")</f>
        <v/>
      </c>
      <c r="LO4" s="865" t="str">
        <f t="shared" ref="LO4" si="304">IF(MOD(LO5,12)=0,LO5/12,"")</f>
        <v/>
      </c>
      <c r="LP4" s="865" t="str">
        <f t="shared" ref="LP4" si="305">IF(MOD(LP5,12)=0,LP5/12,"")</f>
        <v/>
      </c>
      <c r="LQ4" s="865" t="str">
        <f t="shared" ref="LQ4" si="306">IF(MOD(LQ5,12)=0,LQ5/12,"")</f>
        <v/>
      </c>
      <c r="LR4" s="865" t="str">
        <f t="shared" ref="LR4" si="307">IF(MOD(LR5,12)=0,LR5/12,"")</f>
        <v/>
      </c>
      <c r="LS4" s="865" t="str">
        <f t="shared" ref="LS4" si="308">IF(MOD(LS5,12)=0,LS5/12,"")</f>
        <v/>
      </c>
      <c r="LT4" s="865" t="str">
        <f t="shared" ref="LT4" si="309">IF(MOD(LT5,12)=0,LT5/12,"")</f>
        <v/>
      </c>
      <c r="LU4" s="865">
        <f t="shared" ref="LU4" si="310">IF(MOD(LU5,12)=0,LU5/12,"")</f>
        <v>27</v>
      </c>
      <c r="LV4" s="865" t="str">
        <f t="shared" ref="LV4" si="311">IF(MOD(LV5,12)=0,LV5/12,"")</f>
        <v/>
      </c>
      <c r="LW4" s="865" t="str">
        <f t="shared" ref="LW4" si="312">IF(MOD(LW5,12)=0,LW5/12,"")</f>
        <v/>
      </c>
      <c r="LX4" s="865" t="str">
        <f t="shared" ref="LX4" si="313">IF(MOD(LX5,12)=0,LX5/12,"")</f>
        <v/>
      </c>
      <c r="LY4" s="865" t="str">
        <f t="shared" ref="LY4" si="314">IF(MOD(LY5,12)=0,LY5/12,"")</f>
        <v/>
      </c>
      <c r="LZ4" s="865" t="str">
        <f t="shared" ref="LZ4" si="315">IF(MOD(LZ5,12)=0,LZ5/12,"")</f>
        <v/>
      </c>
      <c r="MA4" s="865" t="str">
        <f t="shared" ref="MA4" si="316">IF(MOD(MA5,12)=0,MA5/12,"")</f>
        <v/>
      </c>
      <c r="MB4" s="865" t="str">
        <f t="shared" ref="MB4" si="317">IF(MOD(MB5,12)=0,MB5/12,"")</f>
        <v/>
      </c>
      <c r="MC4" s="865" t="str">
        <f t="shared" ref="MC4" si="318">IF(MOD(MC5,12)=0,MC5/12,"")</f>
        <v/>
      </c>
      <c r="MD4" s="865" t="str">
        <f t="shared" ref="MD4" si="319">IF(MOD(MD5,12)=0,MD5/12,"")</f>
        <v/>
      </c>
      <c r="ME4" s="865" t="str">
        <f t="shared" ref="ME4" si="320">IF(MOD(ME5,12)=0,ME5/12,"")</f>
        <v/>
      </c>
      <c r="MF4" s="865" t="str">
        <f t="shared" ref="MF4" si="321">IF(MOD(MF5,12)=0,MF5/12,"")</f>
        <v/>
      </c>
      <c r="MG4" s="865">
        <f t="shared" ref="MG4" si="322">IF(MOD(MG5,12)=0,MG5/12,"")</f>
        <v>28</v>
      </c>
      <c r="MH4" s="865" t="str">
        <f t="shared" ref="MH4" si="323">IF(MOD(MH5,12)=0,MH5/12,"")</f>
        <v/>
      </c>
      <c r="MI4" s="865" t="str">
        <f t="shared" ref="MI4" si="324">IF(MOD(MI5,12)=0,MI5/12,"")</f>
        <v/>
      </c>
      <c r="MJ4" s="865" t="str">
        <f t="shared" ref="MJ4" si="325">IF(MOD(MJ5,12)=0,MJ5/12,"")</f>
        <v/>
      </c>
      <c r="MK4" s="865" t="str">
        <f t="shared" ref="MK4" si="326">IF(MOD(MK5,12)=0,MK5/12,"")</f>
        <v/>
      </c>
      <c r="ML4" s="865" t="str">
        <f t="shared" ref="ML4" si="327">IF(MOD(ML5,12)=0,ML5/12,"")</f>
        <v/>
      </c>
      <c r="MM4" s="865" t="str">
        <f t="shared" ref="MM4" si="328">IF(MOD(MM5,12)=0,MM5/12,"")</f>
        <v/>
      </c>
      <c r="MN4" s="865" t="str">
        <f t="shared" ref="MN4" si="329">IF(MOD(MN5,12)=0,MN5/12,"")</f>
        <v/>
      </c>
      <c r="MO4" s="865" t="str">
        <f t="shared" ref="MO4" si="330">IF(MOD(MO5,12)=0,MO5/12,"")</f>
        <v/>
      </c>
      <c r="MP4" s="865" t="str">
        <f t="shared" ref="MP4" si="331">IF(MOD(MP5,12)=0,MP5/12,"")</f>
        <v/>
      </c>
      <c r="MQ4" s="865" t="str">
        <f t="shared" ref="MQ4" si="332">IF(MOD(MQ5,12)=0,MQ5/12,"")</f>
        <v/>
      </c>
      <c r="MR4" s="865" t="str">
        <f t="shared" ref="MR4" si="333">IF(MOD(MR5,12)=0,MR5/12,"")</f>
        <v/>
      </c>
      <c r="MS4" s="865">
        <f t="shared" ref="MS4" si="334">IF(MOD(MS5,12)=0,MS5/12,"")</f>
        <v>29</v>
      </c>
      <c r="MT4" s="865" t="str">
        <f t="shared" ref="MT4" si="335">IF(MOD(MT5,12)=0,MT5/12,"")</f>
        <v/>
      </c>
      <c r="MU4" s="865" t="str">
        <f t="shared" ref="MU4" si="336">IF(MOD(MU5,12)=0,MU5/12,"")</f>
        <v/>
      </c>
      <c r="MV4" s="865" t="str">
        <f t="shared" ref="MV4" si="337">IF(MOD(MV5,12)=0,MV5/12,"")</f>
        <v/>
      </c>
      <c r="MW4" s="865" t="str">
        <f t="shared" ref="MW4" si="338">IF(MOD(MW5,12)=0,MW5/12,"")</f>
        <v/>
      </c>
      <c r="MX4" s="865" t="str">
        <f t="shared" ref="MX4" si="339">IF(MOD(MX5,12)=0,MX5/12,"")</f>
        <v/>
      </c>
      <c r="MY4" s="865" t="str">
        <f t="shared" ref="MY4" si="340">IF(MOD(MY5,12)=0,MY5/12,"")</f>
        <v/>
      </c>
      <c r="MZ4" s="865" t="str">
        <f t="shared" ref="MZ4" si="341">IF(MOD(MZ5,12)=0,MZ5/12,"")</f>
        <v/>
      </c>
      <c r="NA4" s="865" t="str">
        <f t="shared" ref="NA4" si="342">IF(MOD(NA5,12)=0,NA5/12,"")</f>
        <v/>
      </c>
      <c r="NB4" s="865" t="str">
        <f t="shared" ref="NB4" si="343">IF(MOD(NB5,12)=0,NB5/12,"")</f>
        <v/>
      </c>
      <c r="NC4" s="865" t="str">
        <f t="shared" ref="NC4" si="344">IF(MOD(NC5,12)=0,NC5/12,"")</f>
        <v/>
      </c>
      <c r="ND4" s="865" t="str">
        <f t="shared" ref="ND4" si="345">IF(MOD(ND5,12)=0,ND5/12,"")</f>
        <v/>
      </c>
      <c r="NE4" s="865">
        <f t="shared" ref="NE4" si="346">IF(MOD(NE5,12)=0,NE5/12,"")</f>
        <v>30</v>
      </c>
      <c r="NF4" s="865" t="str">
        <f t="shared" ref="NF4" si="347">IF(MOD(NF5,12)=0,NF5/12,"")</f>
        <v/>
      </c>
      <c r="NG4" s="865" t="str">
        <f t="shared" ref="NG4" si="348">IF(MOD(NG5,12)=0,NG5/12,"")</f>
        <v/>
      </c>
      <c r="NH4" s="865" t="str">
        <f t="shared" ref="NH4" si="349">IF(MOD(NH5,12)=0,NH5/12,"")</f>
        <v/>
      </c>
      <c r="NI4" s="865" t="str">
        <f t="shared" ref="NI4" si="350">IF(MOD(NI5,12)=0,NI5/12,"")</f>
        <v/>
      </c>
      <c r="NJ4" s="865" t="str">
        <f t="shared" ref="NJ4" si="351">IF(MOD(NJ5,12)=0,NJ5/12,"")</f>
        <v/>
      </c>
      <c r="NK4" s="865" t="str">
        <f t="shared" ref="NK4" si="352">IF(MOD(NK5,12)=0,NK5/12,"")</f>
        <v/>
      </c>
      <c r="NL4" s="865" t="str">
        <f t="shared" ref="NL4" si="353">IF(MOD(NL5,12)=0,NL5/12,"")</f>
        <v/>
      </c>
      <c r="NM4" s="865" t="str">
        <f t="shared" ref="NM4" si="354">IF(MOD(NM5,12)=0,NM5/12,"")</f>
        <v/>
      </c>
      <c r="NN4" s="865" t="str">
        <f t="shared" ref="NN4" si="355">IF(MOD(NN5,12)=0,NN5/12,"")</f>
        <v/>
      </c>
      <c r="NO4" s="865" t="str">
        <f t="shared" ref="NO4" si="356">IF(MOD(NO5,12)=0,NO5/12,"")</f>
        <v/>
      </c>
      <c r="NP4" s="865" t="str">
        <f t="shared" ref="NP4" si="357">IF(MOD(NP5,12)=0,NP5/12,"")</f>
        <v/>
      </c>
      <c r="NQ4" s="865">
        <f t="shared" ref="NQ4" si="358">IF(MOD(NQ5,12)=0,NQ5/12,"")</f>
        <v>31</v>
      </c>
      <c r="NR4" s="865" t="str">
        <f t="shared" ref="NR4" si="359">IF(MOD(NR5,12)=0,NR5/12,"")</f>
        <v/>
      </c>
      <c r="NS4" s="865" t="str">
        <f t="shared" ref="NS4" si="360">IF(MOD(NS5,12)=0,NS5/12,"")</f>
        <v/>
      </c>
      <c r="NT4" s="865" t="str">
        <f t="shared" ref="NT4" si="361">IF(MOD(NT5,12)=0,NT5/12,"")</f>
        <v/>
      </c>
      <c r="NU4" s="865" t="str">
        <f t="shared" ref="NU4" si="362">IF(MOD(NU5,12)=0,NU5/12,"")</f>
        <v/>
      </c>
      <c r="NV4" s="865" t="str">
        <f t="shared" ref="NV4" si="363">IF(MOD(NV5,12)=0,NV5/12,"")</f>
        <v/>
      </c>
      <c r="NW4" s="865" t="str">
        <f t="shared" ref="NW4" si="364">IF(MOD(NW5,12)=0,NW5/12,"")</f>
        <v/>
      </c>
      <c r="NX4" s="865" t="str">
        <f t="shared" ref="NX4" si="365">IF(MOD(NX5,12)=0,NX5/12,"")</f>
        <v/>
      </c>
      <c r="NY4" s="865" t="str">
        <f t="shared" ref="NY4" si="366">IF(MOD(NY5,12)=0,NY5/12,"")</f>
        <v/>
      </c>
      <c r="NZ4" s="865" t="str">
        <f t="shared" ref="NZ4" si="367">IF(MOD(NZ5,12)=0,NZ5/12,"")</f>
        <v/>
      </c>
      <c r="OA4" s="865" t="str">
        <f t="shared" ref="OA4" si="368">IF(MOD(OA5,12)=0,OA5/12,"")</f>
        <v/>
      </c>
      <c r="OB4" s="865" t="str">
        <f t="shared" ref="OB4" si="369">IF(MOD(OB5,12)=0,OB5/12,"")</f>
        <v/>
      </c>
      <c r="OC4" s="865">
        <f t="shared" ref="OC4" si="370">IF(MOD(OC5,12)=0,OC5/12,"")</f>
        <v>32</v>
      </c>
      <c r="OD4" s="865" t="str">
        <f t="shared" ref="OD4" si="371">IF(MOD(OD5,12)=0,OD5/12,"")</f>
        <v/>
      </c>
      <c r="OE4" s="865" t="str">
        <f t="shared" ref="OE4" si="372">IF(MOD(OE5,12)=0,OE5/12,"")</f>
        <v/>
      </c>
      <c r="OF4" s="865" t="str">
        <f t="shared" ref="OF4" si="373">IF(MOD(OF5,12)=0,OF5/12,"")</f>
        <v/>
      </c>
      <c r="OG4" s="865" t="str">
        <f t="shared" ref="OG4" si="374">IF(MOD(OG5,12)=0,OG5/12,"")</f>
        <v/>
      </c>
      <c r="OH4" s="865" t="str">
        <f t="shared" ref="OH4" si="375">IF(MOD(OH5,12)=0,OH5/12,"")</f>
        <v/>
      </c>
      <c r="OI4" s="865" t="str">
        <f t="shared" ref="OI4" si="376">IF(MOD(OI5,12)=0,OI5/12,"")</f>
        <v/>
      </c>
      <c r="OJ4" s="865" t="str">
        <f t="shared" ref="OJ4" si="377">IF(MOD(OJ5,12)=0,OJ5/12,"")</f>
        <v/>
      </c>
      <c r="OK4" s="865" t="str">
        <f t="shared" ref="OK4" si="378">IF(MOD(OK5,12)=0,OK5/12,"")</f>
        <v/>
      </c>
      <c r="OL4" s="865" t="str">
        <f t="shared" ref="OL4" si="379">IF(MOD(OL5,12)=0,OL5/12,"")</f>
        <v/>
      </c>
      <c r="OM4" s="865" t="str">
        <f t="shared" ref="OM4" si="380">IF(MOD(OM5,12)=0,OM5/12,"")</f>
        <v/>
      </c>
      <c r="ON4" s="865" t="str">
        <f t="shared" ref="ON4" si="381">IF(MOD(ON5,12)=0,ON5/12,"")</f>
        <v/>
      </c>
      <c r="OO4" s="865">
        <f t="shared" ref="OO4" si="382">IF(MOD(OO5,12)=0,OO5/12,"")</f>
        <v>33</v>
      </c>
      <c r="OP4" s="865" t="str">
        <f t="shared" ref="OP4" si="383">IF(MOD(OP5,12)=0,OP5/12,"")</f>
        <v/>
      </c>
      <c r="OQ4" s="865" t="str">
        <f t="shared" ref="OQ4" si="384">IF(MOD(OQ5,12)=0,OQ5/12,"")</f>
        <v/>
      </c>
      <c r="OR4" s="865" t="str">
        <f t="shared" ref="OR4" si="385">IF(MOD(OR5,12)=0,OR5/12,"")</f>
        <v/>
      </c>
      <c r="OS4" s="865" t="str">
        <f t="shared" ref="OS4" si="386">IF(MOD(OS5,12)=0,OS5/12,"")</f>
        <v/>
      </c>
      <c r="OT4" s="865" t="str">
        <f t="shared" ref="OT4" si="387">IF(MOD(OT5,12)=0,OT5/12,"")</f>
        <v/>
      </c>
      <c r="OU4" s="865" t="str">
        <f t="shared" ref="OU4" si="388">IF(MOD(OU5,12)=0,OU5/12,"")</f>
        <v/>
      </c>
      <c r="OV4" s="865" t="str">
        <f t="shared" ref="OV4" si="389">IF(MOD(OV5,12)=0,OV5/12,"")</f>
        <v/>
      </c>
      <c r="OW4" s="865" t="str">
        <f t="shared" ref="OW4" si="390">IF(MOD(OW5,12)=0,OW5/12,"")</f>
        <v/>
      </c>
      <c r="OX4" s="865" t="str">
        <f t="shared" ref="OX4" si="391">IF(MOD(OX5,12)=0,OX5/12,"")</f>
        <v/>
      </c>
      <c r="OY4" s="865" t="str">
        <f t="shared" ref="OY4" si="392">IF(MOD(OY5,12)=0,OY5/12,"")</f>
        <v/>
      </c>
      <c r="OZ4" s="865" t="str">
        <f t="shared" ref="OZ4" si="393">IF(MOD(OZ5,12)=0,OZ5/12,"")</f>
        <v/>
      </c>
      <c r="PA4" s="865">
        <f t="shared" ref="PA4" si="394">IF(MOD(PA5,12)=0,PA5/12,"")</f>
        <v>34</v>
      </c>
      <c r="PB4" s="865" t="str">
        <f t="shared" ref="PB4" si="395">IF(MOD(PB5,12)=0,PB5/12,"")</f>
        <v/>
      </c>
      <c r="PC4" s="865" t="str">
        <f t="shared" ref="PC4" si="396">IF(MOD(PC5,12)=0,PC5/12,"")</f>
        <v/>
      </c>
      <c r="PD4" s="865" t="str">
        <f t="shared" ref="PD4" si="397">IF(MOD(PD5,12)=0,PD5/12,"")</f>
        <v/>
      </c>
      <c r="PE4" s="865" t="str">
        <f t="shared" ref="PE4" si="398">IF(MOD(PE5,12)=0,PE5/12,"")</f>
        <v/>
      </c>
      <c r="PF4" s="865" t="str">
        <f t="shared" ref="PF4" si="399">IF(MOD(PF5,12)=0,PF5/12,"")</f>
        <v/>
      </c>
      <c r="PG4" s="865" t="str">
        <f t="shared" ref="PG4" si="400">IF(MOD(PG5,12)=0,PG5/12,"")</f>
        <v/>
      </c>
      <c r="PH4" s="865" t="str">
        <f t="shared" ref="PH4" si="401">IF(MOD(PH5,12)=0,PH5/12,"")</f>
        <v/>
      </c>
      <c r="PI4" s="865" t="str">
        <f t="shared" ref="PI4" si="402">IF(MOD(PI5,12)=0,PI5/12,"")</f>
        <v/>
      </c>
      <c r="PJ4" s="865" t="str">
        <f t="shared" ref="PJ4" si="403">IF(MOD(PJ5,12)=0,PJ5/12,"")</f>
        <v/>
      </c>
      <c r="PK4" s="865" t="str">
        <f t="shared" ref="PK4" si="404">IF(MOD(PK5,12)=0,PK5/12,"")</f>
        <v/>
      </c>
      <c r="PL4" s="865" t="str">
        <f t="shared" ref="PL4" si="405">IF(MOD(PL5,12)=0,PL5/12,"")</f>
        <v/>
      </c>
      <c r="PM4" s="865">
        <f t="shared" ref="PM4" si="406">IF(MOD(PM5,12)=0,PM5/12,"")</f>
        <v>35</v>
      </c>
      <c r="PN4" s="865" t="str">
        <f t="shared" ref="PN4" si="407">IF(MOD(PN5,12)=0,PN5/12,"")</f>
        <v/>
      </c>
      <c r="PO4" s="865" t="str">
        <f t="shared" ref="PO4" si="408">IF(MOD(PO5,12)=0,PO5/12,"")</f>
        <v/>
      </c>
      <c r="PP4" s="865" t="str">
        <f t="shared" ref="PP4" si="409">IF(MOD(PP5,12)=0,PP5/12,"")</f>
        <v/>
      </c>
      <c r="PQ4" s="865" t="str">
        <f t="shared" ref="PQ4" si="410">IF(MOD(PQ5,12)=0,PQ5/12,"")</f>
        <v/>
      </c>
      <c r="PR4" s="865" t="str">
        <f t="shared" ref="PR4" si="411">IF(MOD(PR5,12)=0,PR5/12,"")</f>
        <v/>
      </c>
      <c r="PS4" s="865" t="str">
        <f t="shared" ref="PS4" si="412">IF(MOD(PS5,12)=0,PS5/12,"")</f>
        <v/>
      </c>
      <c r="PT4" s="865" t="str">
        <f t="shared" ref="PT4" si="413">IF(MOD(PT5,12)=0,PT5/12,"")</f>
        <v/>
      </c>
      <c r="PU4" s="865" t="str">
        <f t="shared" ref="PU4" si="414">IF(MOD(PU5,12)=0,PU5/12,"")</f>
        <v/>
      </c>
      <c r="PV4" s="865" t="str">
        <f t="shared" ref="PV4" si="415">IF(MOD(PV5,12)=0,PV5/12,"")</f>
        <v/>
      </c>
      <c r="PW4" s="865" t="str">
        <f t="shared" ref="PW4" si="416">IF(MOD(PW5,12)=0,PW5/12,"")</f>
        <v/>
      </c>
      <c r="PX4" s="865" t="str">
        <f t="shared" ref="PX4" si="417">IF(MOD(PX5,12)=0,PX5/12,"")</f>
        <v/>
      </c>
      <c r="PY4" s="865">
        <f t="shared" ref="PY4" si="418">IF(MOD(PY5,12)=0,PY5/12,"")</f>
        <v>36</v>
      </c>
      <c r="PZ4" s="865" t="str">
        <f t="shared" ref="PZ4" si="419">IF(MOD(PZ5,12)=0,PZ5/12,"")</f>
        <v/>
      </c>
      <c r="QA4" s="865" t="str">
        <f t="shared" ref="QA4" si="420">IF(MOD(QA5,12)=0,QA5/12,"")</f>
        <v/>
      </c>
      <c r="QB4" s="865" t="str">
        <f t="shared" ref="QB4" si="421">IF(MOD(QB5,12)=0,QB5/12,"")</f>
        <v/>
      </c>
      <c r="QC4" s="865" t="str">
        <f t="shared" ref="QC4" si="422">IF(MOD(QC5,12)=0,QC5/12,"")</f>
        <v/>
      </c>
      <c r="QD4" s="865" t="str">
        <f t="shared" ref="QD4" si="423">IF(MOD(QD5,12)=0,QD5/12,"")</f>
        <v/>
      </c>
      <c r="QE4" s="865" t="str">
        <f t="shared" ref="QE4" si="424">IF(MOD(QE5,12)=0,QE5/12,"")</f>
        <v/>
      </c>
      <c r="QF4" s="865" t="str">
        <f t="shared" ref="QF4" si="425">IF(MOD(QF5,12)=0,QF5/12,"")</f>
        <v/>
      </c>
      <c r="QG4" s="865" t="str">
        <f t="shared" ref="QG4" si="426">IF(MOD(QG5,12)=0,QG5/12,"")</f>
        <v/>
      </c>
      <c r="QH4" s="865" t="str">
        <f t="shared" ref="QH4" si="427">IF(MOD(QH5,12)=0,QH5/12,"")</f>
        <v/>
      </c>
      <c r="QI4" s="865" t="str">
        <f t="shared" ref="QI4" si="428">IF(MOD(QI5,12)=0,QI5/12,"")</f>
        <v/>
      </c>
      <c r="QJ4" s="865" t="str">
        <f t="shared" ref="QJ4" si="429">IF(MOD(QJ5,12)=0,QJ5/12,"")</f>
        <v/>
      </c>
      <c r="QK4" s="865">
        <f t="shared" ref="QK4" si="430">IF(MOD(QK5,12)=0,QK5/12,"")</f>
        <v>37</v>
      </c>
      <c r="QL4" s="865" t="str">
        <f t="shared" ref="QL4" si="431">IF(MOD(QL5,12)=0,QL5/12,"")</f>
        <v/>
      </c>
      <c r="QM4" s="865" t="str">
        <f t="shared" ref="QM4" si="432">IF(MOD(QM5,12)=0,QM5/12,"")</f>
        <v/>
      </c>
      <c r="QN4" s="865" t="str">
        <f t="shared" ref="QN4" si="433">IF(MOD(QN5,12)=0,QN5/12,"")</f>
        <v/>
      </c>
      <c r="QO4" s="865" t="str">
        <f t="shared" ref="QO4" si="434">IF(MOD(QO5,12)=0,QO5/12,"")</f>
        <v/>
      </c>
      <c r="QP4" s="865" t="str">
        <f t="shared" ref="QP4" si="435">IF(MOD(QP5,12)=0,QP5/12,"")</f>
        <v/>
      </c>
      <c r="QQ4" s="865" t="str">
        <f t="shared" ref="QQ4" si="436">IF(MOD(QQ5,12)=0,QQ5/12,"")</f>
        <v/>
      </c>
      <c r="QR4" s="865" t="str">
        <f t="shared" ref="QR4" si="437">IF(MOD(QR5,12)=0,QR5/12,"")</f>
        <v/>
      </c>
      <c r="QS4" s="865" t="str">
        <f t="shared" ref="QS4" si="438">IF(MOD(QS5,12)=0,QS5/12,"")</f>
        <v/>
      </c>
      <c r="QT4" s="865" t="str">
        <f t="shared" ref="QT4" si="439">IF(MOD(QT5,12)=0,QT5/12,"")</f>
        <v/>
      </c>
      <c r="QU4" s="865" t="str">
        <f t="shared" ref="QU4" si="440">IF(MOD(QU5,12)=0,QU5/12,"")</f>
        <v/>
      </c>
      <c r="QV4" s="865" t="str">
        <f t="shared" ref="QV4" si="441">IF(MOD(QV5,12)=0,QV5/12,"")</f>
        <v/>
      </c>
      <c r="QW4" s="865">
        <f t="shared" ref="QW4" si="442">IF(MOD(QW5,12)=0,QW5/12,"")</f>
        <v>38</v>
      </c>
      <c r="QX4" s="865" t="str">
        <f t="shared" ref="QX4" si="443">IF(MOD(QX5,12)=0,QX5/12,"")</f>
        <v/>
      </c>
      <c r="QY4" s="865" t="str">
        <f t="shared" ref="QY4" si="444">IF(MOD(QY5,12)=0,QY5/12,"")</f>
        <v/>
      </c>
      <c r="QZ4" s="865" t="str">
        <f t="shared" ref="QZ4" si="445">IF(MOD(QZ5,12)=0,QZ5/12,"")</f>
        <v/>
      </c>
      <c r="RA4" s="865" t="str">
        <f t="shared" ref="RA4" si="446">IF(MOD(RA5,12)=0,RA5/12,"")</f>
        <v/>
      </c>
      <c r="RB4" s="865" t="str">
        <f t="shared" ref="RB4" si="447">IF(MOD(RB5,12)=0,RB5/12,"")</f>
        <v/>
      </c>
      <c r="RC4" s="865" t="str">
        <f t="shared" ref="RC4" si="448">IF(MOD(RC5,12)=0,RC5/12,"")</f>
        <v/>
      </c>
      <c r="RD4" s="865" t="str">
        <f t="shared" ref="RD4" si="449">IF(MOD(RD5,12)=0,RD5/12,"")</f>
        <v/>
      </c>
      <c r="RE4" s="865" t="str">
        <f t="shared" ref="RE4" si="450">IF(MOD(RE5,12)=0,RE5/12,"")</f>
        <v/>
      </c>
      <c r="RF4" s="865" t="str">
        <f t="shared" ref="RF4" si="451">IF(MOD(RF5,12)=0,RF5/12,"")</f>
        <v/>
      </c>
      <c r="RG4" s="865" t="str">
        <f t="shared" ref="RG4" si="452">IF(MOD(RG5,12)=0,RG5/12,"")</f>
        <v/>
      </c>
      <c r="RH4" s="865" t="str">
        <f t="shared" ref="RH4" si="453">IF(MOD(RH5,12)=0,RH5/12,"")</f>
        <v/>
      </c>
      <c r="RI4" s="865">
        <f t="shared" ref="RI4" si="454">IF(MOD(RI5,12)=0,RI5/12,"")</f>
        <v>39</v>
      </c>
      <c r="RJ4" s="865" t="str">
        <f t="shared" ref="RJ4" si="455">IF(MOD(RJ5,12)=0,RJ5/12,"")</f>
        <v/>
      </c>
      <c r="RK4" s="865" t="str">
        <f t="shared" ref="RK4" si="456">IF(MOD(RK5,12)=0,RK5/12,"")</f>
        <v/>
      </c>
      <c r="RL4" s="865" t="str">
        <f t="shared" ref="RL4" si="457">IF(MOD(RL5,12)=0,RL5/12,"")</f>
        <v/>
      </c>
      <c r="RM4" s="865" t="str">
        <f t="shared" ref="RM4" si="458">IF(MOD(RM5,12)=0,RM5/12,"")</f>
        <v/>
      </c>
      <c r="RN4" s="865" t="str">
        <f t="shared" ref="RN4" si="459">IF(MOD(RN5,12)=0,RN5/12,"")</f>
        <v/>
      </c>
      <c r="RO4" s="865" t="str">
        <f t="shared" ref="RO4" si="460">IF(MOD(RO5,12)=0,RO5/12,"")</f>
        <v/>
      </c>
      <c r="RP4" s="865" t="str">
        <f t="shared" ref="RP4" si="461">IF(MOD(RP5,12)=0,RP5/12,"")</f>
        <v/>
      </c>
      <c r="RQ4" s="865" t="str">
        <f t="shared" ref="RQ4" si="462">IF(MOD(RQ5,12)=0,RQ5/12,"")</f>
        <v/>
      </c>
      <c r="RR4" s="865" t="str">
        <f t="shared" ref="RR4" si="463">IF(MOD(RR5,12)=0,RR5/12,"")</f>
        <v/>
      </c>
      <c r="RS4" s="865" t="str">
        <f t="shared" ref="RS4" si="464">IF(MOD(RS5,12)=0,RS5/12,"")</f>
        <v/>
      </c>
      <c r="RT4" s="865" t="str">
        <f t="shared" ref="RT4" si="465">IF(MOD(RT5,12)=0,RT5/12,"")</f>
        <v/>
      </c>
      <c r="RU4" s="865">
        <f t="shared" ref="RU4" si="466">IF(MOD(RU5,12)=0,RU5/12,"")</f>
        <v>40</v>
      </c>
      <c r="RV4" s="865"/>
      <c r="RW4" s="865"/>
      <c r="RX4" s="865"/>
      <c r="RY4" s="865"/>
      <c r="RZ4" s="865"/>
      <c r="SA4" s="865"/>
      <c r="SB4" s="865"/>
      <c r="SC4" s="865"/>
      <c r="SD4" s="865"/>
      <c r="SE4" s="865"/>
      <c r="SF4" s="865"/>
      <c r="SG4" s="865"/>
      <c r="SH4" s="865"/>
      <c r="SI4" s="865"/>
      <c r="SJ4" s="865"/>
      <c r="SK4" s="865"/>
      <c r="SL4" s="865"/>
    </row>
    <row r="5" spans="2:506" s="172" customFormat="1">
      <c r="B5" s="865" t="s">
        <v>750</v>
      </c>
      <c r="C5" s="865"/>
      <c r="D5" s="865"/>
      <c r="E5" s="865"/>
      <c r="F5" s="865"/>
      <c r="G5" s="865"/>
      <c r="H5" s="865" t="s">
        <v>1461</v>
      </c>
      <c r="I5" s="865">
        <v>0</v>
      </c>
      <c r="J5" s="865">
        <v>1</v>
      </c>
      <c r="K5" s="865">
        <v>2</v>
      </c>
      <c r="L5" s="865">
        <v>3</v>
      </c>
      <c r="M5" s="865">
        <v>4</v>
      </c>
      <c r="N5" s="865">
        <v>5</v>
      </c>
      <c r="O5" s="865">
        <v>6</v>
      </c>
      <c r="P5" s="865">
        <v>7</v>
      </c>
      <c r="Q5" s="865">
        <v>8</v>
      </c>
      <c r="R5" s="865">
        <v>9</v>
      </c>
      <c r="S5" s="865">
        <v>10</v>
      </c>
      <c r="T5" s="865">
        <v>11</v>
      </c>
      <c r="U5" s="865">
        <v>12</v>
      </c>
      <c r="V5" s="865">
        <v>13</v>
      </c>
      <c r="W5" s="865">
        <v>14</v>
      </c>
      <c r="X5" s="865">
        <v>15</v>
      </c>
      <c r="Y5" s="865">
        <v>16</v>
      </c>
      <c r="Z5" s="865">
        <v>17</v>
      </c>
      <c r="AA5" s="865">
        <v>18</v>
      </c>
      <c r="AB5" s="865">
        <v>19</v>
      </c>
      <c r="AC5" s="865">
        <v>20</v>
      </c>
      <c r="AD5" s="865">
        <v>21</v>
      </c>
      <c r="AE5" s="865">
        <v>22</v>
      </c>
      <c r="AF5" s="865">
        <v>23</v>
      </c>
      <c r="AG5" s="865">
        <v>24</v>
      </c>
      <c r="AH5" s="865">
        <v>25</v>
      </c>
      <c r="AI5" s="865">
        <v>26</v>
      </c>
      <c r="AJ5" s="865">
        <v>27</v>
      </c>
      <c r="AK5" s="865">
        <v>28</v>
      </c>
      <c r="AL5" s="865">
        <v>29</v>
      </c>
      <c r="AM5" s="865">
        <v>30</v>
      </c>
      <c r="AN5" s="865">
        <v>31</v>
      </c>
      <c r="AO5" s="865">
        <v>32</v>
      </c>
      <c r="AP5" s="865">
        <v>33</v>
      </c>
      <c r="AQ5" s="865">
        <v>34</v>
      </c>
      <c r="AR5" s="865">
        <v>35</v>
      </c>
      <c r="AS5" s="865">
        <v>36</v>
      </c>
      <c r="AT5" s="865">
        <v>37</v>
      </c>
      <c r="AU5" s="865">
        <v>38</v>
      </c>
      <c r="AV5" s="865">
        <v>39</v>
      </c>
      <c r="AW5" s="865">
        <v>40</v>
      </c>
      <c r="AX5" s="865">
        <v>41</v>
      </c>
      <c r="AY5" s="865">
        <v>42</v>
      </c>
      <c r="AZ5" s="865">
        <v>43</v>
      </c>
      <c r="BA5" s="865">
        <v>44</v>
      </c>
      <c r="BB5" s="865">
        <v>45</v>
      </c>
      <c r="BC5" s="865">
        <v>46</v>
      </c>
      <c r="BD5" s="865">
        <v>47</v>
      </c>
      <c r="BE5" s="865">
        <v>48</v>
      </c>
      <c r="BF5" s="865">
        <v>49</v>
      </c>
      <c r="BG5" s="865">
        <v>50</v>
      </c>
      <c r="BH5" s="865">
        <v>51</v>
      </c>
      <c r="BI5" s="865">
        <v>52</v>
      </c>
      <c r="BJ5" s="865">
        <v>53</v>
      </c>
      <c r="BK5" s="865">
        <v>54</v>
      </c>
      <c r="BL5" s="865">
        <v>55</v>
      </c>
      <c r="BM5" s="865">
        <v>56</v>
      </c>
      <c r="BN5" s="865">
        <v>57</v>
      </c>
      <c r="BO5" s="865">
        <v>58</v>
      </c>
      <c r="BP5" s="865">
        <v>59</v>
      </c>
      <c r="BQ5" s="865">
        <v>60</v>
      </c>
      <c r="BR5" s="865">
        <v>61</v>
      </c>
      <c r="BS5" s="865">
        <v>62</v>
      </c>
      <c r="BT5" s="865">
        <v>63</v>
      </c>
      <c r="BU5" s="865">
        <v>64</v>
      </c>
      <c r="BV5" s="865">
        <v>65</v>
      </c>
      <c r="BW5" s="865">
        <v>66</v>
      </c>
      <c r="BX5" s="865">
        <v>67</v>
      </c>
      <c r="BY5" s="865">
        <v>68</v>
      </c>
      <c r="BZ5" s="865">
        <v>69</v>
      </c>
      <c r="CA5" s="865">
        <v>70</v>
      </c>
      <c r="CB5" s="865">
        <v>71</v>
      </c>
      <c r="CC5" s="865">
        <v>72</v>
      </c>
      <c r="CD5" s="865">
        <v>73</v>
      </c>
      <c r="CE5" s="865">
        <v>74</v>
      </c>
      <c r="CF5" s="865">
        <v>75</v>
      </c>
      <c r="CG5" s="865">
        <v>76</v>
      </c>
      <c r="CH5" s="865">
        <v>77</v>
      </c>
      <c r="CI5" s="865">
        <v>78</v>
      </c>
      <c r="CJ5" s="865">
        <v>79</v>
      </c>
      <c r="CK5" s="865">
        <v>80</v>
      </c>
      <c r="CL5" s="865">
        <v>81</v>
      </c>
      <c r="CM5" s="865">
        <v>82</v>
      </c>
      <c r="CN5" s="865">
        <v>83</v>
      </c>
      <c r="CO5" s="865">
        <v>84</v>
      </c>
      <c r="CP5" s="865">
        <v>85</v>
      </c>
      <c r="CQ5" s="865">
        <v>86</v>
      </c>
      <c r="CR5" s="865">
        <v>87</v>
      </c>
      <c r="CS5" s="865">
        <v>88</v>
      </c>
      <c r="CT5" s="865">
        <v>89</v>
      </c>
      <c r="CU5" s="865">
        <v>90</v>
      </c>
      <c r="CV5" s="865">
        <v>91</v>
      </c>
      <c r="CW5" s="865">
        <v>92</v>
      </c>
      <c r="CX5" s="865">
        <v>93</v>
      </c>
      <c r="CY5" s="865">
        <v>94</v>
      </c>
      <c r="CZ5" s="865">
        <v>95</v>
      </c>
      <c r="DA5" s="865">
        <v>96</v>
      </c>
      <c r="DB5" s="865">
        <v>97</v>
      </c>
      <c r="DC5" s="865">
        <v>98</v>
      </c>
      <c r="DD5" s="865">
        <v>99</v>
      </c>
      <c r="DE5" s="865">
        <v>100</v>
      </c>
      <c r="DF5" s="865">
        <v>101</v>
      </c>
      <c r="DG5" s="865">
        <v>102</v>
      </c>
      <c r="DH5" s="865">
        <v>103</v>
      </c>
      <c r="DI5" s="865">
        <v>104</v>
      </c>
      <c r="DJ5" s="865">
        <v>105</v>
      </c>
      <c r="DK5" s="865">
        <v>106</v>
      </c>
      <c r="DL5" s="865">
        <v>107</v>
      </c>
      <c r="DM5" s="865">
        <v>108</v>
      </c>
      <c r="DN5" s="865">
        <v>109</v>
      </c>
      <c r="DO5" s="865">
        <v>110</v>
      </c>
      <c r="DP5" s="865">
        <v>111</v>
      </c>
      <c r="DQ5" s="865">
        <v>112</v>
      </c>
      <c r="DR5" s="865">
        <v>113</v>
      </c>
      <c r="DS5" s="865">
        <v>114</v>
      </c>
      <c r="DT5" s="865">
        <v>115</v>
      </c>
      <c r="DU5" s="865">
        <v>116</v>
      </c>
      <c r="DV5" s="865">
        <v>117</v>
      </c>
      <c r="DW5" s="865">
        <v>118</v>
      </c>
      <c r="DX5" s="865">
        <v>119</v>
      </c>
      <c r="DY5" s="865">
        <v>120</v>
      </c>
      <c r="DZ5" s="865">
        <v>121</v>
      </c>
      <c r="EA5" s="865">
        <v>122</v>
      </c>
      <c r="EB5" s="865">
        <v>123</v>
      </c>
      <c r="EC5" s="865">
        <v>124</v>
      </c>
      <c r="ED5" s="865">
        <v>125</v>
      </c>
      <c r="EE5" s="865">
        <v>126</v>
      </c>
      <c r="EF5" s="865">
        <v>127</v>
      </c>
      <c r="EG5" s="865">
        <v>128</v>
      </c>
      <c r="EH5" s="865">
        <v>129</v>
      </c>
      <c r="EI5" s="865">
        <v>130</v>
      </c>
      <c r="EJ5" s="865">
        <v>131</v>
      </c>
      <c r="EK5" s="865">
        <v>132</v>
      </c>
      <c r="EL5" s="865">
        <v>133</v>
      </c>
      <c r="EM5" s="865">
        <v>134</v>
      </c>
      <c r="EN5" s="865">
        <v>135</v>
      </c>
      <c r="EO5" s="865">
        <v>136</v>
      </c>
      <c r="EP5" s="865">
        <v>137</v>
      </c>
      <c r="EQ5" s="865">
        <v>138</v>
      </c>
      <c r="ER5" s="865">
        <v>139</v>
      </c>
      <c r="ES5" s="865">
        <v>140</v>
      </c>
      <c r="ET5" s="865">
        <v>141</v>
      </c>
      <c r="EU5" s="865">
        <v>142</v>
      </c>
      <c r="EV5" s="865">
        <v>143</v>
      </c>
      <c r="EW5" s="865">
        <v>144</v>
      </c>
      <c r="EX5" s="865">
        <v>145</v>
      </c>
      <c r="EY5" s="865">
        <v>146</v>
      </c>
      <c r="EZ5" s="865">
        <v>147</v>
      </c>
      <c r="FA5" s="865">
        <v>148</v>
      </c>
      <c r="FB5" s="865">
        <v>149</v>
      </c>
      <c r="FC5" s="865">
        <v>150</v>
      </c>
      <c r="FD5" s="865">
        <v>151</v>
      </c>
      <c r="FE5" s="865">
        <v>152</v>
      </c>
      <c r="FF5" s="865">
        <v>153</v>
      </c>
      <c r="FG5" s="865">
        <v>154</v>
      </c>
      <c r="FH5" s="865">
        <v>155</v>
      </c>
      <c r="FI5" s="865">
        <v>156</v>
      </c>
      <c r="FJ5" s="865">
        <v>157</v>
      </c>
      <c r="FK5" s="865">
        <v>158</v>
      </c>
      <c r="FL5" s="865">
        <v>159</v>
      </c>
      <c r="FM5" s="865">
        <v>160</v>
      </c>
      <c r="FN5" s="865">
        <v>161</v>
      </c>
      <c r="FO5" s="865">
        <v>162</v>
      </c>
      <c r="FP5" s="865">
        <v>163</v>
      </c>
      <c r="FQ5" s="865">
        <v>164</v>
      </c>
      <c r="FR5" s="865">
        <v>165</v>
      </c>
      <c r="FS5" s="865">
        <v>166</v>
      </c>
      <c r="FT5" s="865">
        <v>167</v>
      </c>
      <c r="FU5" s="865">
        <v>168</v>
      </c>
      <c r="FV5" s="865">
        <v>169</v>
      </c>
      <c r="FW5" s="865">
        <v>170</v>
      </c>
      <c r="FX5" s="865">
        <v>171</v>
      </c>
      <c r="FY5" s="865">
        <v>172</v>
      </c>
      <c r="FZ5" s="865">
        <v>173</v>
      </c>
      <c r="GA5" s="865">
        <v>174</v>
      </c>
      <c r="GB5" s="865">
        <v>175</v>
      </c>
      <c r="GC5" s="865">
        <v>176</v>
      </c>
      <c r="GD5" s="865">
        <v>177</v>
      </c>
      <c r="GE5" s="865">
        <v>178</v>
      </c>
      <c r="GF5" s="865">
        <v>179</v>
      </c>
      <c r="GG5" s="865">
        <v>180</v>
      </c>
      <c r="GH5" s="865">
        <v>181</v>
      </c>
      <c r="GI5" s="865">
        <v>182</v>
      </c>
      <c r="GJ5" s="865">
        <v>183</v>
      </c>
      <c r="GK5" s="865">
        <v>184</v>
      </c>
      <c r="GL5" s="865">
        <v>185</v>
      </c>
      <c r="GM5" s="865">
        <v>186</v>
      </c>
      <c r="GN5" s="865">
        <v>187</v>
      </c>
      <c r="GO5" s="865">
        <v>188</v>
      </c>
      <c r="GP5" s="865">
        <v>189</v>
      </c>
      <c r="GQ5" s="865">
        <v>190</v>
      </c>
      <c r="GR5" s="865">
        <v>191</v>
      </c>
      <c r="GS5" s="865">
        <v>192</v>
      </c>
      <c r="GT5" s="865">
        <v>193</v>
      </c>
      <c r="GU5" s="865">
        <v>194</v>
      </c>
      <c r="GV5" s="865">
        <v>195</v>
      </c>
      <c r="GW5" s="865">
        <v>196</v>
      </c>
      <c r="GX5" s="865">
        <v>197</v>
      </c>
      <c r="GY5" s="865">
        <v>198</v>
      </c>
      <c r="GZ5" s="865">
        <v>199</v>
      </c>
      <c r="HA5" s="865">
        <v>200</v>
      </c>
      <c r="HB5" s="865">
        <v>201</v>
      </c>
      <c r="HC5" s="865">
        <v>202</v>
      </c>
      <c r="HD5" s="865">
        <v>203</v>
      </c>
      <c r="HE5" s="865">
        <v>204</v>
      </c>
      <c r="HF5" s="865">
        <v>205</v>
      </c>
      <c r="HG5" s="865">
        <v>206</v>
      </c>
      <c r="HH5" s="865">
        <v>207</v>
      </c>
      <c r="HI5" s="865">
        <v>208</v>
      </c>
      <c r="HJ5" s="865">
        <v>209</v>
      </c>
      <c r="HK5" s="865">
        <v>210</v>
      </c>
      <c r="HL5" s="865">
        <v>211</v>
      </c>
      <c r="HM5" s="865">
        <v>212</v>
      </c>
      <c r="HN5" s="865">
        <v>213</v>
      </c>
      <c r="HO5" s="865">
        <v>214</v>
      </c>
      <c r="HP5" s="865">
        <v>215</v>
      </c>
      <c r="HQ5" s="865">
        <v>216</v>
      </c>
      <c r="HR5" s="865">
        <v>217</v>
      </c>
      <c r="HS5" s="865">
        <v>218</v>
      </c>
      <c r="HT5" s="865">
        <v>219</v>
      </c>
      <c r="HU5" s="865">
        <v>220</v>
      </c>
      <c r="HV5" s="865">
        <v>221</v>
      </c>
      <c r="HW5" s="865">
        <v>222</v>
      </c>
      <c r="HX5" s="865">
        <v>223</v>
      </c>
      <c r="HY5" s="865">
        <v>224</v>
      </c>
      <c r="HZ5" s="865">
        <v>225</v>
      </c>
      <c r="IA5" s="865">
        <v>226</v>
      </c>
      <c r="IB5" s="865">
        <v>227</v>
      </c>
      <c r="IC5" s="865">
        <v>228</v>
      </c>
      <c r="ID5" s="865">
        <v>229</v>
      </c>
      <c r="IE5" s="865">
        <v>230</v>
      </c>
      <c r="IF5" s="865">
        <v>231</v>
      </c>
      <c r="IG5" s="865">
        <v>232</v>
      </c>
      <c r="IH5" s="865">
        <v>233</v>
      </c>
      <c r="II5" s="865">
        <v>234</v>
      </c>
      <c r="IJ5" s="865">
        <v>235</v>
      </c>
      <c r="IK5" s="865">
        <v>236</v>
      </c>
      <c r="IL5" s="865">
        <v>237</v>
      </c>
      <c r="IM5" s="865">
        <v>238</v>
      </c>
      <c r="IN5" s="865">
        <v>239</v>
      </c>
      <c r="IO5" s="865">
        <v>240</v>
      </c>
      <c r="IP5" s="865">
        <v>241</v>
      </c>
      <c r="IQ5" s="865">
        <v>242</v>
      </c>
      <c r="IR5" s="865">
        <v>243</v>
      </c>
      <c r="IS5" s="865">
        <v>244</v>
      </c>
      <c r="IT5" s="865">
        <v>245</v>
      </c>
      <c r="IU5" s="865">
        <v>246</v>
      </c>
      <c r="IV5" s="865">
        <v>247</v>
      </c>
      <c r="IW5" s="865">
        <v>248</v>
      </c>
      <c r="IX5" s="865">
        <v>249</v>
      </c>
      <c r="IY5" s="865">
        <v>250</v>
      </c>
      <c r="IZ5" s="865">
        <v>251</v>
      </c>
      <c r="JA5" s="865">
        <v>252</v>
      </c>
      <c r="JB5" s="865">
        <v>253</v>
      </c>
      <c r="JC5" s="865">
        <v>254</v>
      </c>
      <c r="JD5" s="865">
        <v>255</v>
      </c>
      <c r="JE5" s="865">
        <v>256</v>
      </c>
      <c r="JF5" s="865">
        <v>257</v>
      </c>
      <c r="JG5" s="865">
        <v>258</v>
      </c>
      <c r="JH5" s="865">
        <v>259</v>
      </c>
      <c r="JI5" s="865">
        <v>260</v>
      </c>
      <c r="JJ5" s="865">
        <v>261</v>
      </c>
      <c r="JK5" s="865">
        <v>262</v>
      </c>
      <c r="JL5" s="865">
        <v>263</v>
      </c>
      <c r="JM5" s="865">
        <v>264</v>
      </c>
      <c r="JN5" s="865">
        <v>265</v>
      </c>
      <c r="JO5" s="865">
        <v>266</v>
      </c>
      <c r="JP5" s="865">
        <v>267</v>
      </c>
      <c r="JQ5" s="865">
        <v>268</v>
      </c>
      <c r="JR5" s="865">
        <v>269</v>
      </c>
      <c r="JS5" s="865">
        <v>270</v>
      </c>
      <c r="JT5" s="865">
        <v>271</v>
      </c>
      <c r="JU5" s="865">
        <v>272</v>
      </c>
      <c r="JV5" s="865">
        <v>273</v>
      </c>
      <c r="JW5" s="865">
        <v>274</v>
      </c>
      <c r="JX5" s="865">
        <v>275</v>
      </c>
      <c r="JY5" s="865">
        <v>276</v>
      </c>
      <c r="JZ5" s="865">
        <v>277</v>
      </c>
      <c r="KA5" s="865">
        <v>278</v>
      </c>
      <c r="KB5" s="865">
        <v>279</v>
      </c>
      <c r="KC5" s="865">
        <v>280</v>
      </c>
      <c r="KD5" s="865">
        <v>281</v>
      </c>
      <c r="KE5" s="865">
        <v>282</v>
      </c>
      <c r="KF5" s="865">
        <v>283</v>
      </c>
      <c r="KG5" s="865">
        <v>284</v>
      </c>
      <c r="KH5" s="865">
        <v>285</v>
      </c>
      <c r="KI5" s="865">
        <v>286</v>
      </c>
      <c r="KJ5" s="865">
        <v>287</v>
      </c>
      <c r="KK5" s="865">
        <v>288</v>
      </c>
      <c r="KL5" s="865">
        <v>289</v>
      </c>
      <c r="KM5" s="865">
        <v>290</v>
      </c>
      <c r="KN5" s="865">
        <v>291</v>
      </c>
      <c r="KO5" s="865">
        <v>292</v>
      </c>
      <c r="KP5" s="865">
        <v>293</v>
      </c>
      <c r="KQ5" s="865">
        <v>294</v>
      </c>
      <c r="KR5" s="865">
        <v>295</v>
      </c>
      <c r="KS5" s="865">
        <v>296</v>
      </c>
      <c r="KT5" s="865">
        <v>297</v>
      </c>
      <c r="KU5" s="865">
        <v>298</v>
      </c>
      <c r="KV5" s="865">
        <v>299</v>
      </c>
      <c r="KW5" s="865">
        <v>300</v>
      </c>
      <c r="KX5" s="865">
        <v>301</v>
      </c>
      <c r="KY5" s="865">
        <v>302</v>
      </c>
      <c r="KZ5" s="865">
        <v>303</v>
      </c>
      <c r="LA5" s="865">
        <v>304</v>
      </c>
      <c r="LB5" s="865">
        <v>305</v>
      </c>
      <c r="LC5" s="865">
        <v>306</v>
      </c>
      <c r="LD5" s="865">
        <v>307</v>
      </c>
      <c r="LE5" s="865">
        <v>308</v>
      </c>
      <c r="LF5" s="865">
        <v>309</v>
      </c>
      <c r="LG5" s="865">
        <v>310</v>
      </c>
      <c r="LH5" s="865">
        <v>311</v>
      </c>
      <c r="LI5" s="865">
        <v>312</v>
      </c>
      <c r="LJ5" s="865">
        <v>313</v>
      </c>
      <c r="LK5" s="865">
        <v>314</v>
      </c>
      <c r="LL5" s="865">
        <v>315</v>
      </c>
      <c r="LM5" s="865">
        <v>316</v>
      </c>
      <c r="LN5" s="865">
        <v>317</v>
      </c>
      <c r="LO5" s="865">
        <v>318</v>
      </c>
      <c r="LP5" s="865">
        <v>319</v>
      </c>
      <c r="LQ5" s="865">
        <v>320</v>
      </c>
      <c r="LR5" s="865">
        <v>321</v>
      </c>
      <c r="LS5" s="865">
        <v>322</v>
      </c>
      <c r="LT5" s="865">
        <v>323</v>
      </c>
      <c r="LU5" s="865">
        <v>324</v>
      </c>
      <c r="LV5" s="865">
        <v>325</v>
      </c>
      <c r="LW5" s="865">
        <v>326</v>
      </c>
      <c r="LX5" s="865">
        <v>327</v>
      </c>
      <c r="LY5" s="865">
        <v>328</v>
      </c>
      <c r="LZ5" s="865">
        <v>329</v>
      </c>
      <c r="MA5" s="865">
        <v>330</v>
      </c>
      <c r="MB5" s="865">
        <v>331</v>
      </c>
      <c r="MC5" s="865">
        <v>332</v>
      </c>
      <c r="MD5" s="865">
        <v>333</v>
      </c>
      <c r="ME5" s="865">
        <v>334</v>
      </c>
      <c r="MF5" s="865">
        <v>335</v>
      </c>
      <c r="MG5" s="865">
        <v>336</v>
      </c>
      <c r="MH5" s="865">
        <v>337</v>
      </c>
      <c r="MI5" s="865">
        <v>338</v>
      </c>
      <c r="MJ5" s="865">
        <v>339</v>
      </c>
      <c r="MK5" s="865">
        <v>340</v>
      </c>
      <c r="ML5" s="865">
        <v>341</v>
      </c>
      <c r="MM5" s="865">
        <v>342</v>
      </c>
      <c r="MN5" s="865">
        <v>343</v>
      </c>
      <c r="MO5" s="865">
        <v>344</v>
      </c>
      <c r="MP5" s="865">
        <v>345</v>
      </c>
      <c r="MQ5" s="865">
        <v>346</v>
      </c>
      <c r="MR5" s="865">
        <v>347</v>
      </c>
      <c r="MS5" s="865">
        <v>348</v>
      </c>
      <c r="MT5" s="865">
        <v>349</v>
      </c>
      <c r="MU5" s="865">
        <v>350</v>
      </c>
      <c r="MV5" s="865">
        <v>351</v>
      </c>
      <c r="MW5" s="865">
        <v>352</v>
      </c>
      <c r="MX5" s="865">
        <v>353</v>
      </c>
      <c r="MY5" s="865">
        <v>354</v>
      </c>
      <c r="MZ5" s="865">
        <v>355</v>
      </c>
      <c r="NA5" s="865">
        <v>356</v>
      </c>
      <c r="NB5" s="865">
        <v>357</v>
      </c>
      <c r="NC5" s="865">
        <v>358</v>
      </c>
      <c r="ND5" s="865">
        <v>359</v>
      </c>
      <c r="NE5" s="865">
        <v>360</v>
      </c>
      <c r="NF5" s="865">
        <v>361</v>
      </c>
      <c r="NG5" s="865">
        <v>362</v>
      </c>
      <c r="NH5" s="865">
        <v>363</v>
      </c>
      <c r="NI5" s="865">
        <v>364</v>
      </c>
      <c r="NJ5" s="865">
        <v>365</v>
      </c>
      <c r="NK5" s="865">
        <v>366</v>
      </c>
      <c r="NL5" s="865">
        <v>367</v>
      </c>
      <c r="NM5" s="865">
        <v>368</v>
      </c>
      <c r="NN5" s="865">
        <v>369</v>
      </c>
      <c r="NO5" s="865">
        <v>370</v>
      </c>
      <c r="NP5" s="865">
        <v>371</v>
      </c>
      <c r="NQ5" s="865">
        <v>372</v>
      </c>
      <c r="NR5" s="865">
        <v>373</v>
      </c>
      <c r="NS5" s="865">
        <v>374</v>
      </c>
      <c r="NT5" s="865">
        <v>375</v>
      </c>
      <c r="NU5" s="865">
        <v>376</v>
      </c>
      <c r="NV5" s="865">
        <v>377</v>
      </c>
      <c r="NW5" s="865">
        <v>378</v>
      </c>
      <c r="NX5" s="865">
        <v>379</v>
      </c>
      <c r="NY5" s="865">
        <v>380</v>
      </c>
      <c r="NZ5" s="865">
        <v>381</v>
      </c>
      <c r="OA5" s="865">
        <v>382</v>
      </c>
      <c r="OB5" s="865">
        <v>383</v>
      </c>
      <c r="OC5" s="865">
        <v>384</v>
      </c>
      <c r="OD5" s="865">
        <v>385</v>
      </c>
      <c r="OE5" s="865">
        <v>386</v>
      </c>
      <c r="OF5" s="865">
        <v>387</v>
      </c>
      <c r="OG5" s="865">
        <v>388</v>
      </c>
      <c r="OH5" s="865">
        <v>389</v>
      </c>
      <c r="OI5" s="865">
        <v>390</v>
      </c>
      <c r="OJ5" s="865">
        <v>391</v>
      </c>
      <c r="OK5" s="865">
        <v>392</v>
      </c>
      <c r="OL5" s="865">
        <v>393</v>
      </c>
      <c r="OM5" s="865">
        <v>394</v>
      </c>
      <c r="ON5" s="865">
        <v>395</v>
      </c>
      <c r="OO5" s="865">
        <v>396</v>
      </c>
      <c r="OP5" s="865">
        <v>397</v>
      </c>
      <c r="OQ5" s="865">
        <v>398</v>
      </c>
      <c r="OR5" s="865">
        <v>399</v>
      </c>
      <c r="OS5" s="865">
        <v>400</v>
      </c>
      <c r="OT5" s="865">
        <v>401</v>
      </c>
      <c r="OU5" s="865">
        <v>402</v>
      </c>
      <c r="OV5" s="865">
        <v>403</v>
      </c>
      <c r="OW5" s="865">
        <v>404</v>
      </c>
      <c r="OX5" s="865">
        <v>405</v>
      </c>
      <c r="OY5" s="865">
        <v>406</v>
      </c>
      <c r="OZ5" s="865">
        <v>407</v>
      </c>
      <c r="PA5" s="865">
        <v>408</v>
      </c>
      <c r="PB5" s="865">
        <v>409</v>
      </c>
      <c r="PC5" s="865">
        <v>410</v>
      </c>
      <c r="PD5" s="865">
        <v>411</v>
      </c>
      <c r="PE5" s="865">
        <v>412</v>
      </c>
      <c r="PF5" s="865">
        <v>413</v>
      </c>
      <c r="PG5" s="865">
        <v>414</v>
      </c>
      <c r="PH5" s="865">
        <v>415</v>
      </c>
      <c r="PI5" s="865">
        <v>416</v>
      </c>
      <c r="PJ5" s="865">
        <v>417</v>
      </c>
      <c r="PK5" s="865">
        <v>418</v>
      </c>
      <c r="PL5" s="865">
        <v>419</v>
      </c>
      <c r="PM5" s="865">
        <v>420</v>
      </c>
      <c r="PN5" s="865">
        <v>421</v>
      </c>
      <c r="PO5" s="865">
        <v>422</v>
      </c>
      <c r="PP5" s="865">
        <v>423</v>
      </c>
      <c r="PQ5" s="865">
        <v>424</v>
      </c>
      <c r="PR5" s="865">
        <v>425</v>
      </c>
      <c r="PS5" s="865">
        <v>426</v>
      </c>
      <c r="PT5" s="865">
        <v>427</v>
      </c>
      <c r="PU5" s="865">
        <v>428</v>
      </c>
      <c r="PV5" s="865">
        <v>429</v>
      </c>
      <c r="PW5" s="865">
        <v>430</v>
      </c>
      <c r="PX5" s="865">
        <v>431</v>
      </c>
      <c r="PY5" s="865">
        <v>432</v>
      </c>
      <c r="PZ5" s="865">
        <v>433</v>
      </c>
      <c r="QA5" s="865">
        <v>434</v>
      </c>
      <c r="QB5" s="865">
        <v>435</v>
      </c>
      <c r="QC5" s="865">
        <v>436</v>
      </c>
      <c r="QD5" s="865">
        <v>437</v>
      </c>
      <c r="QE5" s="865">
        <v>438</v>
      </c>
      <c r="QF5" s="865">
        <v>439</v>
      </c>
      <c r="QG5" s="865">
        <v>440</v>
      </c>
      <c r="QH5" s="865">
        <v>441</v>
      </c>
      <c r="QI5" s="865">
        <v>442</v>
      </c>
      <c r="QJ5" s="865">
        <v>443</v>
      </c>
      <c r="QK5" s="865">
        <v>444</v>
      </c>
      <c r="QL5" s="865">
        <v>445</v>
      </c>
      <c r="QM5" s="865">
        <v>446</v>
      </c>
      <c r="QN5" s="865">
        <v>447</v>
      </c>
      <c r="QO5" s="865">
        <v>448</v>
      </c>
      <c r="QP5" s="865">
        <v>449</v>
      </c>
      <c r="QQ5" s="865">
        <v>450</v>
      </c>
      <c r="QR5" s="865">
        <v>451</v>
      </c>
      <c r="QS5" s="865">
        <v>452</v>
      </c>
      <c r="QT5" s="865">
        <v>453</v>
      </c>
      <c r="QU5" s="865">
        <v>454</v>
      </c>
      <c r="QV5" s="865">
        <v>455</v>
      </c>
      <c r="QW5" s="865">
        <v>456</v>
      </c>
      <c r="QX5" s="865">
        <v>457</v>
      </c>
      <c r="QY5" s="865">
        <v>458</v>
      </c>
      <c r="QZ5" s="865">
        <v>459</v>
      </c>
      <c r="RA5" s="865">
        <v>460</v>
      </c>
      <c r="RB5" s="865">
        <v>461</v>
      </c>
      <c r="RC5" s="865">
        <v>462</v>
      </c>
      <c r="RD5" s="865">
        <v>463</v>
      </c>
      <c r="RE5" s="865">
        <v>464</v>
      </c>
      <c r="RF5" s="865">
        <v>465</v>
      </c>
      <c r="RG5" s="865">
        <v>466</v>
      </c>
      <c r="RH5" s="865">
        <v>467</v>
      </c>
      <c r="RI5" s="865">
        <v>468</v>
      </c>
      <c r="RJ5" s="865">
        <v>469</v>
      </c>
      <c r="RK5" s="865">
        <v>470</v>
      </c>
      <c r="RL5" s="865">
        <v>471</v>
      </c>
      <c r="RM5" s="865">
        <v>472</v>
      </c>
      <c r="RN5" s="865">
        <v>473</v>
      </c>
      <c r="RO5" s="865">
        <v>474</v>
      </c>
      <c r="RP5" s="865">
        <v>475</v>
      </c>
      <c r="RQ5" s="865">
        <v>476</v>
      </c>
      <c r="RR5" s="865">
        <v>477</v>
      </c>
      <c r="RS5" s="865">
        <v>478</v>
      </c>
      <c r="RT5" s="865">
        <v>479</v>
      </c>
      <c r="RU5" s="865">
        <v>480</v>
      </c>
      <c r="RV5" s="865"/>
      <c r="RW5" s="865"/>
      <c r="RX5" s="865"/>
      <c r="RY5" s="865"/>
      <c r="RZ5" s="865"/>
      <c r="SA5" s="865"/>
      <c r="SB5" s="865"/>
      <c r="SC5" s="865"/>
      <c r="SD5" s="865"/>
      <c r="SE5" s="865"/>
      <c r="SF5" s="865"/>
      <c r="SG5" s="865"/>
      <c r="SH5" s="865"/>
      <c r="SI5" s="865"/>
      <c r="SJ5" s="865"/>
      <c r="SK5" s="865"/>
      <c r="SL5" s="865"/>
    </row>
    <row r="6" spans="2:506">
      <c r="B6" s="47"/>
      <c r="C6" s="47" t="str">
        <f>'Proforma '!D300</f>
        <v/>
      </c>
      <c r="D6" s="47" t="str">
        <f>'Proforma '!E300</f>
        <v/>
      </c>
      <c r="E6" s="47"/>
      <c r="F6" s="47" t="s">
        <v>888</v>
      </c>
      <c r="G6" s="47"/>
      <c r="H6" s="47"/>
      <c r="I6" s="47"/>
      <c r="J6" s="866">
        <f>I12</f>
        <v>0</v>
      </c>
      <c r="K6" s="866">
        <f t="shared" ref="K6:BV6" si="467">J12</f>
        <v>0</v>
      </c>
      <c r="L6" s="866">
        <f t="shared" si="467"/>
        <v>0</v>
      </c>
      <c r="M6" s="866">
        <f t="shared" si="467"/>
        <v>0</v>
      </c>
      <c r="N6" s="866">
        <f t="shared" si="467"/>
        <v>0</v>
      </c>
      <c r="O6" s="866">
        <f t="shared" si="467"/>
        <v>0</v>
      </c>
      <c r="P6" s="866">
        <f t="shared" si="467"/>
        <v>0</v>
      </c>
      <c r="Q6" s="866">
        <f t="shared" si="467"/>
        <v>0</v>
      </c>
      <c r="R6" s="866">
        <f t="shared" si="467"/>
        <v>0</v>
      </c>
      <c r="S6" s="866">
        <f t="shared" si="467"/>
        <v>0</v>
      </c>
      <c r="T6" s="866">
        <f t="shared" si="467"/>
        <v>0</v>
      </c>
      <c r="U6" s="866">
        <f t="shared" si="467"/>
        <v>0</v>
      </c>
      <c r="V6" s="866">
        <f t="shared" si="467"/>
        <v>0</v>
      </c>
      <c r="W6" s="866">
        <f t="shared" si="467"/>
        <v>0</v>
      </c>
      <c r="X6" s="866">
        <f t="shared" si="467"/>
        <v>0</v>
      </c>
      <c r="Y6" s="866">
        <f t="shared" si="467"/>
        <v>0</v>
      </c>
      <c r="Z6" s="866">
        <f t="shared" si="467"/>
        <v>0</v>
      </c>
      <c r="AA6" s="866">
        <f t="shared" si="467"/>
        <v>0</v>
      </c>
      <c r="AB6" s="866">
        <f t="shared" si="467"/>
        <v>0</v>
      </c>
      <c r="AC6" s="866">
        <f t="shared" si="467"/>
        <v>0</v>
      </c>
      <c r="AD6" s="866">
        <f t="shared" si="467"/>
        <v>0</v>
      </c>
      <c r="AE6" s="866">
        <f t="shared" si="467"/>
        <v>0</v>
      </c>
      <c r="AF6" s="866">
        <f t="shared" si="467"/>
        <v>0</v>
      </c>
      <c r="AG6" s="866">
        <f t="shared" si="467"/>
        <v>0</v>
      </c>
      <c r="AH6" s="866">
        <f t="shared" si="467"/>
        <v>0</v>
      </c>
      <c r="AI6" s="866">
        <f t="shared" si="467"/>
        <v>0</v>
      </c>
      <c r="AJ6" s="866">
        <f t="shared" si="467"/>
        <v>0</v>
      </c>
      <c r="AK6" s="866">
        <f t="shared" si="467"/>
        <v>0</v>
      </c>
      <c r="AL6" s="866">
        <f t="shared" si="467"/>
        <v>0</v>
      </c>
      <c r="AM6" s="866">
        <f t="shared" si="467"/>
        <v>0</v>
      </c>
      <c r="AN6" s="866">
        <f t="shared" si="467"/>
        <v>0</v>
      </c>
      <c r="AO6" s="866">
        <f t="shared" si="467"/>
        <v>0</v>
      </c>
      <c r="AP6" s="866">
        <f t="shared" si="467"/>
        <v>0</v>
      </c>
      <c r="AQ6" s="866">
        <f t="shared" si="467"/>
        <v>0</v>
      </c>
      <c r="AR6" s="866">
        <f t="shared" si="467"/>
        <v>0</v>
      </c>
      <c r="AS6" s="866">
        <f t="shared" si="467"/>
        <v>0</v>
      </c>
      <c r="AT6" s="866">
        <f t="shared" si="467"/>
        <v>0</v>
      </c>
      <c r="AU6" s="866">
        <f t="shared" si="467"/>
        <v>0</v>
      </c>
      <c r="AV6" s="866">
        <f t="shared" si="467"/>
        <v>0</v>
      </c>
      <c r="AW6" s="866">
        <f t="shared" si="467"/>
        <v>0</v>
      </c>
      <c r="AX6" s="866">
        <f t="shared" si="467"/>
        <v>0</v>
      </c>
      <c r="AY6" s="866">
        <f t="shared" si="467"/>
        <v>0</v>
      </c>
      <c r="AZ6" s="866">
        <f t="shared" si="467"/>
        <v>0</v>
      </c>
      <c r="BA6" s="866">
        <f t="shared" si="467"/>
        <v>0</v>
      </c>
      <c r="BB6" s="866">
        <f t="shared" si="467"/>
        <v>0</v>
      </c>
      <c r="BC6" s="866">
        <f t="shared" si="467"/>
        <v>0</v>
      </c>
      <c r="BD6" s="866">
        <f t="shared" si="467"/>
        <v>0</v>
      </c>
      <c r="BE6" s="866">
        <f t="shared" si="467"/>
        <v>0</v>
      </c>
      <c r="BF6" s="866">
        <f t="shared" si="467"/>
        <v>0</v>
      </c>
      <c r="BG6" s="866">
        <f t="shared" si="467"/>
        <v>0</v>
      </c>
      <c r="BH6" s="866">
        <f t="shared" si="467"/>
        <v>0</v>
      </c>
      <c r="BI6" s="866">
        <f t="shared" si="467"/>
        <v>0</v>
      </c>
      <c r="BJ6" s="866">
        <f t="shared" si="467"/>
        <v>0</v>
      </c>
      <c r="BK6" s="866">
        <f t="shared" si="467"/>
        <v>0</v>
      </c>
      <c r="BL6" s="866">
        <f t="shared" si="467"/>
        <v>0</v>
      </c>
      <c r="BM6" s="866">
        <f t="shared" si="467"/>
        <v>0</v>
      </c>
      <c r="BN6" s="866">
        <f t="shared" si="467"/>
        <v>0</v>
      </c>
      <c r="BO6" s="866">
        <f t="shared" si="467"/>
        <v>0</v>
      </c>
      <c r="BP6" s="866">
        <f t="shared" si="467"/>
        <v>0</v>
      </c>
      <c r="BQ6" s="866">
        <f t="shared" si="467"/>
        <v>0</v>
      </c>
      <c r="BR6" s="866">
        <f t="shared" si="467"/>
        <v>0</v>
      </c>
      <c r="BS6" s="866">
        <f t="shared" si="467"/>
        <v>0</v>
      </c>
      <c r="BT6" s="866">
        <f t="shared" si="467"/>
        <v>0</v>
      </c>
      <c r="BU6" s="866">
        <f t="shared" si="467"/>
        <v>0</v>
      </c>
      <c r="BV6" s="866">
        <f t="shared" si="467"/>
        <v>0</v>
      </c>
      <c r="BW6" s="866">
        <f t="shared" ref="BW6:EH6" si="468">BV12</f>
        <v>0</v>
      </c>
      <c r="BX6" s="866">
        <f t="shared" si="468"/>
        <v>0</v>
      </c>
      <c r="BY6" s="866">
        <f t="shared" si="468"/>
        <v>0</v>
      </c>
      <c r="BZ6" s="866">
        <f t="shared" si="468"/>
        <v>0</v>
      </c>
      <c r="CA6" s="866">
        <f t="shared" si="468"/>
        <v>0</v>
      </c>
      <c r="CB6" s="866">
        <f t="shared" si="468"/>
        <v>0</v>
      </c>
      <c r="CC6" s="866">
        <f t="shared" si="468"/>
        <v>0</v>
      </c>
      <c r="CD6" s="866">
        <f t="shared" si="468"/>
        <v>0</v>
      </c>
      <c r="CE6" s="866">
        <f t="shared" si="468"/>
        <v>0</v>
      </c>
      <c r="CF6" s="866">
        <f t="shared" si="468"/>
        <v>0</v>
      </c>
      <c r="CG6" s="866">
        <f t="shared" si="468"/>
        <v>0</v>
      </c>
      <c r="CH6" s="866">
        <f t="shared" si="468"/>
        <v>0</v>
      </c>
      <c r="CI6" s="866">
        <f t="shared" si="468"/>
        <v>0</v>
      </c>
      <c r="CJ6" s="866">
        <f t="shared" si="468"/>
        <v>0</v>
      </c>
      <c r="CK6" s="866">
        <f t="shared" si="468"/>
        <v>0</v>
      </c>
      <c r="CL6" s="866">
        <f t="shared" si="468"/>
        <v>0</v>
      </c>
      <c r="CM6" s="866">
        <f t="shared" si="468"/>
        <v>0</v>
      </c>
      <c r="CN6" s="866">
        <f t="shared" si="468"/>
        <v>0</v>
      </c>
      <c r="CO6" s="866">
        <f t="shared" si="468"/>
        <v>0</v>
      </c>
      <c r="CP6" s="866">
        <f t="shared" si="468"/>
        <v>0</v>
      </c>
      <c r="CQ6" s="866">
        <f t="shared" si="468"/>
        <v>0</v>
      </c>
      <c r="CR6" s="866">
        <f t="shared" si="468"/>
        <v>0</v>
      </c>
      <c r="CS6" s="866">
        <f t="shared" si="468"/>
        <v>0</v>
      </c>
      <c r="CT6" s="866">
        <f t="shared" si="468"/>
        <v>0</v>
      </c>
      <c r="CU6" s="866">
        <f t="shared" si="468"/>
        <v>0</v>
      </c>
      <c r="CV6" s="866">
        <f t="shared" si="468"/>
        <v>0</v>
      </c>
      <c r="CW6" s="866">
        <f t="shared" si="468"/>
        <v>0</v>
      </c>
      <c r="CX6" s="866">
        <f t="shared" si="468"/>
        <v>0</v>
      </c>
      <c r="CY6" s="866">
        <f t="shared" si="468"/>
        <v>0</v>
      </c>
      <c r="CZ6" s="866">
        <f t="shared" si="468"/>
        <v>0</v>
      </c>
      <c r="DA6" s="866">
        <f t="shared" si="468"/>
        <v>0</v>
      </c>
      <c r="DB6" s="866">
        <f t="shared" si="468"/>
        <v>0</v>
      </c>
      <c r="DC6" s="866">
        <f t="shared" si="468"/>
        <v>0</v>
      </c>
      <c r="DD6" s="866">
        <f t="shared" si="468"/>
        <v>0</v>
      </c>
      <c r="DE6" s="866">
        <f t="shared" si="468"/>
        <v>0</v>
      </c>
      <c r="DF6" s="866">
        <f t="shared" si="468"/>
        <v>0</v>
      </c>
      <c r="DG6" s="866">
        <f t="shared" si="468"/>
        <v>0</v>
      </c>
      <c r="DH6" s="866">
        <f t="shared" si="468"/>
        <v>0</v>
      </c>
      <c r="DI6" s="866">
        <f t="shared" si="468"/>
        <v>0</v>
      </c>
      <c r="DJ6" s="866">
        <f t="shared" si="468"/>
        <v>0</v>
      </c>
      <c r="DK6" s="866">
        <f t="shared" si="468"/>
        <v>0</v>
      </c>
      <c r="DL6" s="866">
        <f t="shared" si="468"/>
        <v>0</v>
      </c>
      <c r="DM6" s="866">
        <f t="shared" si="468"/>
        <v>0</v>
      </c>
      <c r="DN6" s="866">
        <f t="shared" si="468"/>
        <v>0</v>
      </c>
      <c r="DO6" s="866">
        <f t="shared" si="468"/>
        <v>0</v>
      </c>
      <c r="DP6" s="866">
        <f t="shared" si="468"/>
        <v>0</v>
      </c>
      <c r="DQ6" s="866">
        <f t="shared" si="468"/>
        <v>0</v>
      </c>
      <c r="DR6" s="866">
        <f t="shared" si="468"/>
        <v>0</v>
      </c>
      <c r="DS6" s="866">
        <f t="shared" si="468"/>
        <v>0</v>
      </c>
      <c r="DT6" s="866">
        <f t="shared" si="468"/>
        <v>0</v>
      </c>
      <c r="DU6" s="866">
        <f t="shared" si="468"/>
        <v>0</v>
      </c>
      <c r="DV6" s="866">
        <f t="shared" si="468"/>
        <v>0</v>
      </c>
      <c r="DW6" s="866">
        <f t="shared" si="468"/>
        <v>0</v>
      </c>
      <c r="DX6" s="866">
        <f t="shared" si="468"/>
        <v>0</v>
      </c>
      <c r="DY6" s="866">
        <f t="shared" si="468"/>
        <v>0</v>
      </c>
      <c r="DZ6" s="866">
        <f t="shared" si="468"/>
        <v>0</v>
      </c>
      <c r="EA6" s="866">
        <f t="shared" si="468"/>
        <v>0</v>
      </c>
      <c r="EB6" s="866">
        <f t="shared" si="468"/>
        <v>0</v>
      </c>
      <c r="EC6" s="866">
        <f t="shared" si="468"/>
        <v>0</v>
      </c>
      <c r="ED6" s="866">
        <f t="shared" si="468"/>
        <v>0</v>
      </c>
      <c r="EE6" s="866">
        <f t="shared" si="468"/>
        <v>0</v>
      </c>
      <c r="EF6" s="866">
        <f t="shared" si="468"/>
        <v>0</v>
      </c>
      <c r="EG6" s="866">
        <f t="shared" si="468"/>
        <v>0</v>
      </c>
      <c r="EH6" s="866">
        <f t="shared" si="468"/>
        <v>0</v>
      </c>
      <c r="EI6" s="866">
        <f t="shared" ref="EI6:GT6" si="469">EH12</f>
        <v>0</v>
      </c>
      <c r="EJ6" s="866">
        <f t="shared" si="469"/>
        <v>0</v>
      </c>
      <c r="EK6" s="866">
        <f t="shared" si="469"/>
        <v>0</v>
      </c>
      <c r="EL6" s="866">
        <f t="shared" si="469"/>
        <v>0</v>
      </c>
      <c r="EM6" s="866">
        <f t="shared" si="469"/>
        <v>0</v>
      </c>
      <c r="EN6" s="866">
        <f t="shared" si="469"/>
        <v>0</v>
      </c>
      <c r="EO6" s="866">
        <f t="shared" si="469"/>
        <v>0</v>
      </c>
      <c r="EP6" s="866">
        <f t="shared" si="469"/>
        <v>0</v>
      </c>
      <c r="EQ6" s="866">
        <f t="shared" si="469"/>
        <v>0</v>
      </c>
      <c r="ER6" s="866">
        <f t="shared" si="469"/>
        <v>0</v>
      </c>
      <c r="ES6" s="866">
        <f t="shared" si="469"/>
        <v>0</v>
      </c>
      <c r="ET6" s="866">
        <f t="shared" si="469"/>
        <v>0</v>
      </c>
      <c r="EU6" s="866">
        <f t="shared" si="469"/>
        <v>0</v>
      </c>
      <c r="EV6" s="866">
        <f t="shared" si="469"/>
        <v>0</v>
      </c>
      <c r="EW6" s="866">
        <f t="shared" si="469"/>
        <v>0</v>
      </c>
      <c r="EX6" s="866">
        <f t="shared" si="469"/>
        <v>0</v>
      </c>
      <c r="EY6" s="866">
        <f t="shared" si="469"/>
        <v>0</v>
      </c>
      <c r="EZ6" s="866">
        <f t="shared" si="469"/>
        <v>0</v>
      </c>
      <c r="FA6" s="866">
        <f t="shared" si="469"/>
        <v>0</v>
      </c>
      <c r="FB6" s="866">
        <f t="shared" si="469"/>
        <v>0</v>
      </c>
      <c r="FC6" s="866">
        <f t="shared" si="469"/>
        <v>0</v>
      </c>
      <c r="FD6" s="866">
        <f t="shared" si="469"/>
        <v>0</v>
      </c>
      <c r="FE6" s="866">
        <f t="shared" si="469"/>
        <v>0</v>
      </c>
      <c r="FF6" s="866">
        <f t="shared" si="469"/>
        <v>0</v>
      </c>
      <c r="FG6" s="866">
        <f t="shared" si="469"/>
        <v>0</v>
      </c>
      <c r="FH6" s="866">
        <f t="shared" si="469"/>
        <v>0</v>
      </c>
      <c r="FI6" s="866">
        <f t="shared" si="469"/>
        <v>0</v>
      </c>
      <c r="FJ6" s="866">
        <f t="shared" si="469"/>
        <v>0</v>
      </c>
      <c r="FK6" s="866">
        <f t="shared" si="469"/>
        <v>0</v>
      </c>
      <c r="FL6" s="866">
        <f t="shared" si="469"/>
        <v>0</v>
      </c>
      <c r="FM6" s="866">
        <f t="shared" si="469"/>
        <v>0</v>
      </c>
      <c r="FN6" s="866">
        <f t="shared" si="469"/>
        <v>0</v>
      </c>
      <c r="FO6" s="866">
        <f t="shared" si="469"/>
        <v>0</v>
      </c>
      <c r="FP6" s="866">
        <f t="shared" si="469"/>
        <v>0</v>
      </c>
      <c r="FQ6" s="866">
        <f t="shared" si="469"/>
        <v>0</v>
      </c>
      <c r="FR6" s="866">
        <f t="shared" si="469"/>
        <v>0</v>
      </c>
      <c r="FS6" s="866">
        <f t="shared" si="469"/>
        <v>0</v>
      </c>
      <c r="FT6" s="866">
        <f t="shared" si="469"/>
        <v>0</v>
      </c>
      <c r="FU6" s="866">
        <f t="shared" si="469"/>
        <v>0</v>
      </c>
      <c r="FV6" s="866">
        <f t="shared" si="469"/>
        <v>0</v>
      </c>
      <c r="FW6" s="866">
        <f t="shared" si="469"/>
        <v>0</v>
      </c>
      <c r="FX6" s="866">
        <f t="shared" si="469"/>
        <v>0</v>
      </c>
      <c r="FY6" s="866">
        <f t="shared" si="469"/>
        <v>0</v>
      </c>
      <c r="FZ6" s="866">
        <f t="shared" si="469"/>
        <v>0</v>
      </c>
      <c r="GA6" s="866">
        <f t="shared" si="469"/>
        <v>0</v>
      </c>
      <c r="GB6" s="866">
        <f t="shared" si="469"/>
        <v>0</v>
      </c>
      <c r="GC6" s="866">
        <f t="shared" si="469"/>
        <v>0</v>
      </c>
      <c r="GD6" s="866">
        <f t="shared" si="469"/>
        <v>0</v>
      </c>
      <c r="GE6" s="866">
        <f t="shared" si="469"/>
        <v>0</v>
      </c>
      <c r="GF6" s="866">
        <f t="shared" si="469"/>
        <v>0</v>
      </c>
      <c r="GG6" s="866">
        <f t="shared" si="469"/>
        <v>0</v>
      </c>
      <c r="GH6" s="866">
        <f t="shared" si="469"/>
        <v>0</v>
      </c>
      <c r="GI6" s="866">
        <f t="shared" si="469"/>
        <v>0</v>
      </c>
      <c r="GJ6" s="866">
        <f t="shared" si="469"/>
        <v>0</v>
      </c>
      <c r="GK6" s="866">
        <f t="shared" si="469"/>
        <v>0</v>
      </c>
      <c r="GL6" s="866">
        <f t="shared" si="469"/>
        <v>0</v>
      </c>
      <c r="GM6" s="866">
        <f t="shared" si="469"/>
        <v>0</v>
      </c>
      <c r="GN6" s="866">
        <f t="shared" si="469"/>
        <v>0</v>
      </c>
      <c r="GO6" s="866">
        <f t="shared" si="469"/>
        <v>0</v>
      </c>
      <c r="GP6" s="866">
        <f t="shared" si="469"/>
        <v>0</v>
      </c>
      <c r="GQ6" s="866">
        <f t="shared" si="469"/>
        <v>0</v>
      </c>
      <c r="GR6" s="866">
        <f t="shared" si="469"/>
        <v>0</v>
      </c>
      <c r="GS6" s="866">
        <f t="shared" si="469"/>
        <v>0</v>
      </c>
      <c r="GT6" s="866">
        <f t="shared" si="469"/>
        <v>0</v>
      </c>
      <c r="GU6" s="866">
        <f t="shared" ref="GU6:JF6" si="470">GT12</f>
        <v>0</v>
      </c>
      <c r="GV6" s="866">
        <f t="shared" si="470"/>
        <v>0</v>
      </c>
      <c r="GW6" s="866">
        <f t="shared" si="470"/>
        <v>0</v>
      </c>
      <c r="GX6" s="866">
        <f t="shared" si="470"/>
        <v>0</v>
      </c>
      <c r="GY6" s="866">
        <f t="shared" si="470"/>
        <v>0</v>
      </c>
      <c r="GZ6" s="866">
        <f t="shared" si="470"/>
        <v>0</v>
      </c>
      <c r="HA6" s="866">
        <f t="shared" si="470"/>
        <v>0</v>
      </c>
      <c r="HB6" s="866">
        <f t="shared" si="470"/>
        <v>0</v>
      </c>
      <c r="HC6" s="866">
        <f t="shared" si="470"/>
        <v>0</v>
      </c>
      <c r="HD6" s="866">
        <f t="shared" si="470"/>
        <v>0</v>
      </c>
      <c r="HE6" s="866">
        <f t="shared" si="470"/>
        <v>0</v>
      </c>
      <c r="HF6" s="866">
        <f t="shared" si="470"/>
        <v>0</v>
      </c>
      <c r="HG6" s="866">
        <f t="shared" si="470"/>
        <v>0</v>
      </c>
      <c r="HH6" s="866">
        <f t="shared" si="470"/>
        <v>0</v>
      </c>
      <c r="HI6" s="866">
        <f t="shared" si="470"/>
        <v>0</v>
      </c>
      <c r="HJ6" s="866">
        <f t="shared" si="470"/>
        <v>0</v>
      </c>
      <c r="HK6" s="866">
        <f t="shared" si="470"/>
        <v>0</v>
      </c>
      <c r="HL6" s="866">
        <f t="shared" si="470"/>
        <v>0</v>
      </c>
      <c r="HM6" s="866">
        <f t="shared" si="470"/>
        <v>0</v>
      </c>
      <c r="HN6" s="866">
        <f t="shared" si="470"/>
        <v>0</v>
      </c>
      <c r="HO6" s="866">
        <f t="shared" si="470"/>
        <v>0</v>
      </c>
      <c r="HP6" s="866">
        <f t="shared" si="470"/>
        <v>0</v>
      </c>
      <c r="HQ6" s="866">
        <f t="shared" si="470"/>
        <v>0</v>
      </c>
      <c r="HR6" s="866">
        <f t="shared" si="470"/>
        <v>0</v>
      </c>
      <c r="HS6" s="866">
        <f t="shared" si="470"/>
        <v>0</v>
      </c>
      <c r="HT6" s="866">
        <f t="shared" si="470"/>
        <v>0</v>
      </c>
      <c r="HU6" s="866">
        <f t="shared" si="470"/>
        <v>0</v>
      </c>
      <c r="HV6" s="866">
        <f t="shared" si="470"/>
        <v>0</v>
      </c>
      <c r="HW6" s="866">
        <f t="shared" si="470"/>
        <v>0</v>
      </c>
      <c r="HX6" s="866">
        <f t="shared" si="470"/>
        <v>0</v>
      </c>
      <c r="HY6" s="866">
        <f t="shared" si="470"/>
        <v>0</v>
      </c>
      <c r="HZ6" s="866">
        <f t="shared" si="470"/>
        <v>0</v>
      </c>
      <c r="IA6" s="866">
        <f t="shared" si="470"/>
        <v>0</v>
      </c>
      <c r="IB6" s="866">
        <f t="shared" si="470"/>
        <v>0</v>
      </c>
      <c r="IC6" s="866">
        <f t="shared" si="470"/>
        <v>0</v>
      </c>
      <c r="ID6" s="866">
        <f t="shared" si="470"/>
        <v>0</v>
      </c>
      <c r="IE6" s="866">
        <f t="shared" si="470"/>
        <v>0</v>
      </c>
      <c r="IF6" s="866">
        <f t="shared" si="470"/>
        <v>0</v>
      </c>
      <c r="IG6" s="866">
        <f t="shared" si="470"/>
        <v>0</v>
      </c>
      <c r="IH6" s="866">
        <f t="shared" si="470"/>
        <v>0</v>
      </c>
      <c r="II6" s="866">
        <f t="shared" si="470"/>
        <v>0</v>
      </c>
      <c r="IJ6" s="866">
        <f t="shared" si="470"/>
        <v>0</v>
      </c>
      <c r="IK6" s="866">
        <f t="shared" si="470"/>
        <v>0</v>
      </c>
      <c r="IL6" s="866">
        <f t="shared" si="470"/>
        <v>0</v>
      </c>
      <c r="IM6" s="866">
        <f t="shared" si="470"/>
        <v>0</v>
      </c>
      <c r="IN6" s="866">
        <f t="shared" si="470"/>
        <v>0</v>
      </c>
      <c r="IO6" s="866">
        <f t="shared" si="470"/>
        <v>0</v>
      </c>
      <c r="IP6" s="866">
        <f t="shared" si="470"/>
        <v>0</v>
      </c>
      <c r="IQ6" s="866">
        <f t="shared" si="470"/>
        <v>0</v>
      </c>
      <c r="IR6" s="866">
        <f t="shared" si="470"/>
        <v>0</v>
      </c>
      <c r="IS6" s="866">
        <f t="shared" si="470"/>
        <v>0</v>
      </c>
      <c r="IT6" s="866">
        <f t="shared" si="470"/>
        <v>0</v>
      </c>
      <c r="IU6" s="866">
        <f t="shared" si="470"/>
        <v>0</v>
      </c>
      <c r="IV6" s="866">
        <f t="shared" si="470"/>
        <v>0</v>
      </c>
      <c r="IW6" s="866">
        <f t="shared" si="470"/>
        <v>0</v>
      </c>
      <c r="IX6" s="866">
        <f t="shared" si="470"/>
        <v>0</v>
      </c>
      <c r="IY6" s="866">
        <f t="shared" si="470"/>
        <v>0</v>
      </c>
      <c r="IZ6" s="866">
        <f t="shared" si="470"/>
        <v>0</v>
      </c>
      <c r="JA6" s="866">
        <f t="shared" si="470"/>
        <v>0</v>
      </c>
      <c r="JB6" s="866">
        <f t="shared" si="470"/>
        <v>0</v>
      </c>
      <c r="JC6" s="866">
        <f t="shared" si="470"/>
        <v>0</v>
      </c>
      <c r="JD6" s="866">
        <f t="shared" si="470"/>
        <v>0</v>
      </c>
      <c r="JE6" s="866">
        <f t="shared" si="470"/>
        <v>0</v>
      </c>
      <c r="JF6" s="866">
        <f t="shared" si="470"/>
        <v>0</v>
      </c>
      <c r="JG6" s="866">
        <f t="shared" ref="JG6:LR6" si="471">JF12</f>
        <v>0</v>
      </c>
      <c r="JH6" s="866">
        <f t="shared" si="471"/>
        <v>0</v>
      </c>
      <c r="JI6" s="866">
        <f t="shared" si="471"/>
        <v>0</v>
      </c>
      <c r="JJ6" s="866">
        <f t="shared" si="471"/>
        <v>0</v>
      </c>
      <c r="JK6" s="866">
        <f t="shared" si="471"/>
        <v>0</v>
      </c>
      <c r="JL6" s="866">
        <f t="shared" si="471"/>
        <v>0</v>
      </c>
      <c r="JM6" s="866">
        <f t="shared" si="471"/>
        <v>0</v>
      </c>
      <c r="JN6" s="866">
        <f t="shared" si="471"/>
        <v>0</v>
      </c>
      <c r="JO6" s="866">
        <f t="shared" si="471"/>
        <v>0</v>
      </c>
      <c r="JP6" s="866">
        <f t="shared" si="471"/>
        <v>0</v>
      </c>
      <c r="JQ6" s="866">
        <f t="shared" si="471"/>
        <v>0</v>
      </c>
      <c r="JR6" s="866">
        <f t="shared" si="471"/>
        <v>0</v>
      </c>
      <c r="JS6" s="866">
        <f t="shared" si="471"/>
        <v>0</v>
      </c>
      <c r="JT6" s="866">
        <f t="shared" si="471"/>
        <v>0</v>
      </c>
      <c r="JU6" s="866">
        <f t="shared" si="471"/>
        <v>0</v>
      </c>
      <c r="JV6" s="866">
        <f t="shared" si="471"/>
        <v>0</v>
      </c>
      <c r="JW6" s="866">
        <f t="shared" si="471"/>
        <v>0</v>
      </c>
      <c r="JX6" s="866">
        <f t="shared" si="471"/>
        <v>0</v>
      </c>
      <c r="JY6" s="866">
        <f t="shared" si="471"/>
        <v>0</v>
      </c>
      <c r="JZ6" s="866">
        <f t="shared" si="471"/>
        <v>0</v>
      </c>
      <c r="KA6" s="866">
        <f t="shared" si="471"/>
        <v>0</v>
      </c>
      <c r="KB6" s="866">
        <f t="shared" si="471"/>
        <v>0</v>
      </c>
      <c r="KC6" s="866">
        <f t="shared" si="471"/>
        <v>0</v>
      </c>
      <c r="KD6" s="866">
        <f t="shared" si="471"/>
        <v>0</v>
      </c>
      <c r="KE6" s="866">
        <f t="shared" si="471"/>
        <v>0</v>
      </c>
      <c r="KF6" s="866">
        <f t="shared" si="471"/>
        <v>0</v>
      </c>
      <c r="KG6" s="866">
        <f t="shared" si="471"/>
        <v>0</v>
      </c>
      <c r="KH6" s="866">
        <f t="shared" si="471"/>
        <v>0</v>
      </c>
      <c r="KI6" s="866">
        <f t="shared" si="471"/>
        <v>0</v>
      </c>
      <c r="KJ6" s="866">
        <f t="shared" si="471"/>
        <v>0</v>
      </c>
      <c r="KK6" s="866">
        <f t="shared" si="471"/>
        <v>0</v>
      </c>
      <c r="KL6" s="866">
        <f t="shared" si="471"/>
        <v>0</v>
      </c>
      <c r="KM6" s="866">
        <f t="shared" si="471"/>
        <v>0</v>
      </c>
      <c r="KN6" s="866">
        <f t="shared" si="471"/>
        <v>0</v>
      </c>
      <c r="KO6" s="866">
        <f t="shared" si="471"/>
        <v>0</v>
      </c>
      <c r="KP6" s="866">
        <f t="shared" si="471"/>
        <v>0</v>
      </c>
      <c r="KQ6" s="866">
        <f t="shared" si="471"/>
        <v>0</v>
      </c>
      <c r="KR6" s="866">
        <f t="shared" si="471"/>
        <v>0</v>
      </c>
      <c r="KS6" s="866">
        <f t="shared" si="471"/>
        <v>0</v>
      </c>
      <c r="KT6" s="866">
        <f t="shared" si="471"/>
        <v>0</v>
      </c>
      <c r="KU6" s="866">
        <f t="shared" si="471"/>
        <v>0</v>
      </c>
      <c r="KV6" s="866">
        <f t="shared" si="471"/>
        <v>0</v>
      </c>
      <c r="KW6" s="866">
        <f t="shared" si="471"/>
        <v>0</v>
      </c>
      <c r="KX6" s="866">
        <f t="shared" si="471"/>
        <v>0</v>
      </c>
      <c r="KY6" s="866">
        <f t="shared" si="471"/>
        <v>0</v>
      </c>
      <c r="KZ6" s="866">
        <f t="shared" si="471"/>
        <v>0</v>
      </c>
      <c r="LA6" s="866">
        <f t="shared" si="471"/>
        <v>0</v>
      </c>
      <c r="LB6" s="866">
        <f t="shared" si="471"/>
        <v>0</v>
      </c>
      <c r="LC6" s="866">
        <f t="shared" si="471"/>
        <v>0</v>
      </c>
      <c r="LD6" s="866">
        <f t="shared" si="471"/>
        <v>0</v>
      </c>
      <c r="LE6" s="866">
        <f t="shared" si="471"/>
        <v>0</v>
      </c>
      <c r="LF6" s="866">
        <f t="shared" si="471"/>
        <v>0</v>
      </c>
      <c r="LG6" s="866">
        <f t="shared" si="471"/>
        <v>0</v>
      </c>
      <c r="LH6" s="866">
        <f t="shared" si="471"/>
        <v>0</v>
      </c>
      <c r="LI6" s="866">
        <f t="shared" si="471"/>
        <v>0</v>
      </c>
      <c r="LJ6" s="866">
        <f t="shared" si="471"/>
        <v>0</v>
      </c>
      <c r="LK6" s="866">
        <f t="shared" si="471"/>
        <v>0</v>
      </c>
      <c r="LL6" s="866">
        <f t="shared" si="471"/>
        <v>0</v>
      </c>
      <c r="LM6" s="866">
        <f t="shared" si="471"/>
        <v>0</v>
      </c>
      <c r="LN6" s="866">
        <f t="shared" si="471"/>
        <v>0</v>
      </c>
      <c r="LO6" s="866">
        <f t="shared" si="471"/>
        <v>0</v>
      </c>
      <c r="LP6" s="866">
        <f t="shared" si="471"/>
        <v>0</v>
      </c>
      <c r="LQ6" s="866">
        <f t="shared" si="471"/>
        <v>0</v>
      </c>
      <c r="LR6" s="866">
        <f t="shared" si="471"/>
        <v>0</v>
      </c>
      <c r="LS6" s="866">
        <f t="shared" ref="LS6:OD6" si="472">LR12</f>
        <v>0</v>
      </c>
      <c r="LT6" s="866">
        <f t="shared" si="472"/>
        <v>0</v>
      </c>
      <c r="LU6" s="866">
        <f t="shared" si="472"/>
        <v>0</v>
      </c>
      <c r="LV6" s="866">
        <f t="shared" si="472"/>
        <v>0</v>
      </c>
      <c r="LW6" s="866">
        <f t="shared" si="472"/>
        <v>0</v>
      </c>
      <c r="LX6" s="866">
        <f t="shared" si="472"/>
        <v>0</v>
      </c>
      <c r="LY6" s="866">
        <f t="shared" si="472"/>
        <v>0</v>
      </c>
      <c r="LZ6" s="866">
        <f t="shared" si="472"/>
        <v>0</v>
      </c>
      <c r="MA6" s="866">
        <f t="shared" si="472"/>
        <v>0</v>
      </c>
      <c r="MB6" s="866">
        <f t="shared" si="472"/>
        <v>0</v>
      </c>
      <c r="MC6" s="866">
        <f t="shared" si="472"/>
        <v>0</v>
      </c>
      <c r="MD6" s="866">
        <f t="shared" si="472"/>
        <v>0</v>
      </c>
      <c r="ME6" s="866">
        <f t="shared" si="472"/>
        <v>0</v>
      </c>
      <c r="MF6" s="866">
        <f t="shared" si="472"/>
        <v>0</v>
      </c>
      <c r="MG6" s="866">
        <f t="shared" si="472"/>
        <v>0</v>
      </c>
      <c r="MH6" s="866">
        <f t="shared" si="472"/>
        <v>0</v>
      </c>
      <c r="MI6" s="866">
        <f t="shared" si="472"/>
        <v>0</v>
      </c>
      <c r="MJ6" s="866">
        <f t="shared" si="472"/>
        <v>0</v>
      </c>
      <c r="MK6" s="866">
        <f t="shared" si="472"/>
        <v>0</v>
      </c>
      <c r="ML6" s="866">
        <f t="shared" si="472"/>
        <v>0</v>
      </c>
      <c r="MM6" s="866">
        <f t="shared" si="472"/>
        <v>0</v>
      </c>
      <c r="MN6" s="866">
        <f t="shared" si="472"/>
        <v>0</v>
      </c>
      <c r="MO6" s="866">
        <f t="shared" si="472"/>
        <v>0</v>
      </c>
      <c r="MP6" s="866">
        <f t="shared" si="472"/>
        <v>0</v>
      </c>
      <c r="MQ6" s="866">
        <f t="shared" si="472"/>
        <v>0</v>
      </c>
      <c r="MR6" s="866">
        <f t="shared" si="472"/>
        <v>0</v>
      </c>
      <c r="MS6" s="866">
        <f t="shared" si="472"/>
        <v>0</v>
      </c>
      <c r="MT6" s="866">
        <f t="shared" si="472"/>
        <v>0</v>
      </c>
      <c r="MU6" s="866">
        <f t="shared" si="472"/>
        <v>0</v>
      </c>
      <c r="MV6" s="866">
        <f t="shared" si="472"/>
        <v>0</v>
      </c>
      <c r="MW6" s="866">
        <f t="shared" si="472"/>
        <v>0</v>
      </c>
      <c r="MX6" s="866">
        <f t="shared" si="472"/>
        <v>0</v>
      </c>
      <c r="MY6" s="866">
        <f t="shared" si="472"/>
        <v>0</v>
      </c>
      <c r="MZ6" s="866">
        <f t="shared" si="472"/>
        <v>0</v>
      </c>
      <c r="NA6" s="866">
        <f t="shared" si="472"/>
        <v>0</v>
      </c>
      <c r="NB6" s="866">
        <f t="shared" si="472"/>
        <v>0</v>
      </c>
      <c r="NC6" s="866">
        <f t="shared" si="472"/>
        <v>0</v>
      </c>
      <c r="ND6" s="866">
        <f t="shared" si="472"/>
        <v>0</v>
      </c>
      <c r="NE6" s="866">
        <f t="shared" si="472"/>
        <v>0</v>
      </c>
      <c r="NF6" s="866">
        <f t="shared" si="472"/>
        <v>0</v>
      </c>
      <c r="NG6" s="866">
        <f t="shared" si="472"/>
        <v>0</v>
      </c>
      <c r="NH6" s="866">
        <f t="shared" si="472"/>
        <v>0</v>
      </c>
      <c r="NI6" s="866">
        <f t="shared" si="472"/>
        <v>0</v>
      </c>
      <c r="NJ6" s="866">
        <f t="shared" si="472"/>
        <v>0</v>
      </c>
      <c r="NK6" s="866">
        <f t="shared" si="472"/>
        <v>0</v>
      </c>
      <c r="NL6" s="866">
        <f t="shared" si="472"/>
        <v>0</v>
      </c>
      <c r="NM6" s="866">
        <f t="shared" si="472"/>
        <v>0</v>
      </c>
      <c r="NN6" s="866">
        <f t="shared" si="472"/>
        <v>0</v>
      </c>
      <c r="NO6" s="866">
        <f t="shared" si="472"/>
        <v>0</v>
      </c>
      <c r="NP6" s="866">
        <f t="shared" si="472"/>
        <v>0</v>
      </c>
      <c r="NQ6" s="866">
        <f t="shared" si="472"/>
        <v>0</v>
      </c>
      <c r="NR6" s="866">
        <f t="shared" si="472"/>
        <v>0</v>
      </c>
      <c r="NS6" s="866">
        <f t="shared" si="472"/>
        <v>0</v>
      </c>
      <c r="NT6" s="866">
        <f t="shared" si="472"/>
        <v>0</v>
      </c>
      <c r="NU6" s="866">
        <f t="shared" si="472"/>
        <v>0</v>
      </c>
      <c r="NV6" s="866">
        <f t="shared" si="472"/>
        <v>0</v>
      </c>
      <c r="NW6" s="866">
        <f t="shared" si="472"/>
        <v>0</v>
      </c>
      <c r="NX6" s="866">
        <f t="shared" si="472"/>
        <v>0</v>
      </c>
      <c r="NY6" s="866">
        <f t="shared" si="472"/>
        <v>0</v>
      </c>
      <c r="NZ6" s="866">
        <f t="shared" si="472"/>
        <v>0</v>
      </c>
      <c r="OA6" s="866">
        <f t="shared" si="472"/>
        <v>0</v>
      </c>
      <c r="OB6" s="866">
        <f t="shared" si="472"/>
        <v>0</v>
      </c>
      <c r="OC6" s="866">
        <f t="shared" si="472"/>
        <v>0</v>
      </c>
      <c r="OD6" s="866">
        <f t="shared" si="472"/>
        <v>0</v>
      </c>
      <c r="OE6" s="866">
        <f t="shared" ref="OE6:QP6" si="473">OD12</f>
        <v>0</v>
      </c>
      <c r="OF6" s="866">
        <f t="shared" si="473"/>
        <v>0</v>
      </c>
      <c r="OG6" s="866">
        <f t="shared" si="473"/>
        <v>0</v>
      </c>
      <c r="OH6" s="866">
        <f t="shared" si="473"/>
        <v>0</v>
      </c>
      <c r="OI6" s="866">
        <f t="shared" si="473"/>
        <v>0</v>
      </c>
      <c r="OJ6" s="866">
        <f t="shared" si="473"/>
        <v>0</v>
      </c>
      <c r="OK6" s="866">
        <f t="shared" si="473"/>
        <v>0</v>
      </c>
      <c r="OL6" s="866">
        <f t="shared" si="473"/>
        <v>0</v>
      </c>
      <c r="OM6" s="866">
        <f t="shared" si="473"/>
        <v>0</v>
      </c>
      <c r="ON6" s="866">
        <f t="shared" si="473"/>
        <v>0</v>
      </c>
      <c r="OO6" s="866">
        <f t="shared" si="473"/>
        <v>0</v>
      </c>
      <c r="OP6" s="866">
        <f t="shared" si="473"/>
        <v>0</v>
      </c>
      <c r="OQ6" s="866">
        <f t="shared" si="473"/>
        <v>0</v>
      </c>
      <c r="OR6" s="866">
        <f t="shared" si="473"/>
        <v>0</v>
      </c>
      <c r="OS6" s="866">
        <f t="shared" si="473"/>
        <v>0</v>
      </c>
      <c r="OT6" s="866">
        <f t="shared" si="473"/>
        <v>0</v>
      </c>
      <c r="OU6" s="866">
        <f t="shared" si="473"/>
        <v>0</v>
      </c>
      <c r="OV6" s="866">
        <f t="shared" si="473"/>
        <v>0</v>
      </c>
      <c r="OW6" s="866">
        <f t="shared" si="473"/>
        <v>0</v>
      </c>
      <c r="OX6" s="866">
        <f t="shared" si="473"/>
        <v>0</v>
      </c>
      <c r="OY6" s="866">
        <f t="shared" si="473"/>
        <v>0</v>
      </c>
      <c r="OZ6" s="866">
        <f t="shared" si="473"/>
        <v>0</v>
      </c>
      <c r="PA6" s="866">
        <f t="shared" si="473"/>
        <v>0</v>
      </c>
      <c r="PB6" s="866">
        <f t="shared" si="473"/>
        <v>0</v>
      </c>
      <c r="PC6" s="866">
        <f t="shared" si="473"/>
        <v>0</v>
      </c>
      <c r="PD6" s="866">
        <f t="shared" si="473"/>
        <v>0</v>
      </c>
      <c r="PE6" s="866">
        <f t="shared" si="473"/>
        <v>0</v>
      </c>
      <c r="PF6" s="866">
        <f t="shared" si="473"/>
        <v>0</v>
      </c>
      <c r="PG6" s="866">
        <f t="shared" si="473"/>
        <v>0</v>
      </c>
      <c r="PH6" s="866">
        <f t="shared" si="473"/>
        <v>0</v>
      </c>
      <c r="PI6" s="866">
        <f t="shared" si="473"/>
        <v>0</v>
      </c>
      <c r="PJ6" s="866">
        <f t="shared" si="473"/>
        <v>0</v>
      </c>
      <c r="PK6" s="866">
        <f t="shared" si="473"/>
        <v>0</v>
      </c>
      <c r="PL6" s="866">
        <f t="shared" si="473"/>
        <v>0</v>
      </c>
      <c r="PM6" s="866">
        <f t="shared" si="473"/>
        <v>0</v>
      </c>
      <c r="PN6" s="866">
        <f t="shared" si="473"/>
        <v>0</v>
      </c>
      <c r="PO6" s="866">
        <f t="shared" si="473"/>
        <v>0</v>
      </c>
      <c r="PP6" s="866">
        <f t="shared" si="473"/>
        <v>0</v>
      </c>
      <c r="PQ6" s="866">
        <f t="shared" si="473"/>
        <v>0</v>
      </c>
      <c r="PR6" s="866">
        <f t="shared" si="473"/>
        <v>0</v>
      </c>
      <c r="PS6" s="866">
        <f t="shared" si="473"/>
        <v>0</v>
      </c>
      <c r="PT6" s="866">
        <f t="shared" si="473"/>
        <v>0</v>
      </c>
      <c r="PU6" s="866">
        <f t="shared" si="473"/>
        <v>0</v>
      </c>
      <c r="PV6" s="866">
        <f t="shared" si="473"/>
        <v>0</v>
      </c>
      <c r="PW6" s="866">
        <f t="shared" si="473"/>
        <v>0</v>
      </c>
      <c r="PX6" s="866">
        <f t="shared" si="473"/>
        <v>0</v>
      </c>
      <c r="PY6" s="866">
        <f t="shared" si="473"/>
        <v>0</v>
      </c>
      <c r="PZ6" s="866">
        <f t="shared" si="473"/>
        <v>0</v>
      </c>
      <c r="QA6" s="866">
        <f t="shared" si="473"/>
        <v>0</v>
      </c>
      <c r="QB6" s="866">
        <f t="shared" si="473"/>
        <v>0</v>
      </c>
      <c r="QC6" s="866">
        <f t="shared" si="473"/>
        <v>0</v>
      </c>
      <c r="QD6" s="866">
        <f t="shared" si="473"/>
        <v>0</v>
      </c>
      <c r="QE6" s="866">
        <f t="shared" si="473"/>
        <v>0</v>
      </c>
      <c r="QF6" s="866">
        <f t="shared" si="473"/>
        <v>0</v>
      </c>
      <c r="QG6" s="866">
        <f t="shared" si="473"/>
        <v>0</v>
      </c>
      <c r="QH6" s="866">
        <f t="shared" si="473"/>
        <v>0</v>
      </c>
      <c r="QI6" s="866">
        <f t="shared" si="473"/>
        <v>0</v>
      </c>
      <c r="QJ6" s="866">
        <f t="shared" si="473"/>
        <v>0</v>
      </c>
      <c r="QK6" s="866">
        <f t="shared" si="473"/>
        <v>0</v>
      </c>
      <c r="QL6" s="866">
        <f t="shared" si="473"/>
        <v>0</v>
      </c>
      <c r="QM6" s="866">
        <f t="shared" si="473"/>
        <v>0</v>
      </c>
      <c r="QN6" s="866">
        <f t="shared" si="473"/>
        <v>0</v>
      </c>
      <c r="QO6" s="866">
        <f t="shared" si="473"/>
        <v>0</v>
      </c>
      <c r="QP6" s="866">
        <f t="shared" si="473"/>
        <v>0</v>
      </c>
      <c r="QQ6" s="866">
        <f t="shared" ref="QQ6:RU6" si="474">QP12</f>
        <v>0</v>
      </c>
      <c r="QR6" s="866">
        <f t="shared" si="474"/>
        <v>0</v>
      </c>
      <c r="QS6" s="866">
        <f t="shared" si="474"/>
        <v>0</v>
      </c>
      <c r="QT6" s="866">
        <f t="shared" si="474"/>
        <v>0</v>
      </c>
      <c r="QU6" s="866">
        <f t="shared" si="474"/>
        <v>0</v>
      </c>
      <c r="QV6" s="866">
        <f t="shared" si="474"/>
        <v>0</v>
      </c>
      <c r="QW6" s="866">
        <f t="shared" si="474"/>
        <v>0</v>
      </c>
      <c r="QX6" s="866">
        <f t="shared" si="474"/>
        <v>0</v>
      </c>
      <c r="QY6" s="866">
        <f t="shared" si="474"/>
        <v>0</v>
      </c>
      <c r="QZ6" s="866">
        <f t="shared" si="474"/>
        <v>0</v>
      </c>
      <c r="RA6" s="866">
        <f t="shared" si="474"/>
        <v>0</v>
      </c>
      <c r="RB6" s="866">
        <f t="shared" si="474"/>
        <v>0</v>
      </c>
      <c r="RC6" s="866">
        <f t="shared" si="474"/>
        <v>0</v>
      </c>
      <c r="RD6" s="866">
        <f t="shared" si="474"/>
        <v>0</v>
      </c>
      <c r="RE6" s="866">
        <f t="shared" si="474"/>
        <v>0</v>
      </c>
      <c r="RF6" s="866">
        <f t="shared" si="474"/>
        <v>0</v>
      </c>
      <c r="RG6" s="866">
        <f t="shared" si="474"/>
        <v>0</v>
      </c>
      <c r="RH6" s="866">
        <f t="shared" si="474"/>
        <v>0</v>
      </c>
      <c r="RI6" s="866">
        <f t="shared" si="474"/>
        <v>0</v>
      </c>
      <c r="RJ6" s="866">
        <f t="shared" si="474"/>
        <v>0</v>
      </c>
      <c r="RK6" s="866">
        <f t="shared" si="474"/>
        <v>0</v>
      </c>
      <c r="RL6" s="866">
        <f t="shared" si="474"/>
        <v>0</v>
      </c>
      <c r="RM6" s="866">
        <f t="shared" si="474"/>
        <v>0</v>
      </c>
      <c r="RN6" s="866">
        <f t="shared" si="474"/>
        <v>0</v>
      </c>
      <c r="RO6" s="866">
        <f t="shared" si="474"/>
        <v>0</v>
      </c>
      <c r="RP6" s="866">
        <f t="shared" si="474"/>
        <v>0</v>
      </c>
      <c r="RQ6" s="866">
        <f t="shared" si="474"/>
        <v>0</v>
      </c>
      <c r="RR6" s="866">
        <f t="shared" si="474"/>
        <v>0</v>
      </c>
      <c r="RS6" s="866">
        <f t="shared" si="474"/>
        <v>0</v>
      </c>
      <c r="RT6" s="866">
        <f t="shared" si="474"/>
        <v>0</v>
      </c>
      <c r="RU6" s="866">
        <f t="shared" si="474"/>
        <v>0</v>
      </c>
      <c r="RV6" s="47"/>
      <c r="RW6" s="47"/>
      <c r="RX6" s="47"/>
      <c r="RY6" s="47"/>
      <c r="RZ6" s="47"/>
      <c r="SA6" s="47"/>
      <c r="SB6" s="47"/>
      <c r="SC6" s="47"/>
      <c r="SD6" s="47"/>
      <c r="SE6" s="47"/>
      <c r="SF6" s="47"/>
      <c r="SG6" s="47"/>
      <c r="SH6" s="47"/>
      <c r="SI6" s="47"/>
      <c r="SJ6" s="47"/>
      <c r="SK6" s="47"/>
      <c r="SL6" s="47"/>
    </row>
    <row r="7" spans="2:506">
      <c r="B7" s="47"/>
      <c r="C7" s="47" t="s">
        <v>885</v>
      </c>
      <c r="D7" s="863" t="str">
        <f>'Proforma '!D304</f>
        <v/>
      </c>
      <c r="E7" s="47"/>
      <c r="F7" s="47" t="s">
        <v>1465</v>
      </c>
      <c r="G7" s="47"/>
      <c r="H7" s="47"/>
      <c r="I7" s="47"/>
      <c r="J7" s="866">
        <f>IF(I12&lt;1,0,I12*$D$7/12)</f>
        <v>0</v>
      </c>
      <c r="K7" s="866">
        <f t="shared" ref="K7:BV7" si="475">IF(J12&lt;1,0,J12*$D$7/12)</f>
        <v>0</v>
      </c>
      <c r="L7" s="866">
        <f t="shared" si="475"/>
        <v>0</v>
      </c>
      <c r="M7" s="866">
        <f t="shared" si="475"/>
        <v>0</v>
      </c>
      <c r="N7" s="866">
        <f t="shared" si="475"/>
        <v>0</v>
      </c>
      <c r="O7" s="866">
        <f t="shared" si="475"/>
        <v>0</v>
      </c>
      <c r="P7" s="866">
        <f t="shared" si="475"/>
        <v>0</v>
      </c>
      <c r="Q7" s="866">
        <f t="shared" si="475"/>
        <v>0</v>
      </c>
      <c r="R7" s="866">
        <f t="shared" si="475"/>
        <v>0</v>
      </c>
      <c r="S7" s="866">
        <f t="shared" si="475"/>
        <v>0</v>
      </c>
      <c r="T7" s="866">
        <f t="shared" si="475"/>
        <v>0</v>
      </c>
      <c r="U7" s="866">
        <f t="shared" si="475"/>
        <v>0</v>
      </c>
      <c r="V7" s="866">
        <f t="shared" si="475"/>
        <v>0</v>
      </c>
      <c r="W7" s="866">
        <f t="shared" si="475"/>
        <v>0</v>
      </c>
      <c r="X7" s="866">
        <f t="shared" si="475"/>
        <v>0</v>
      </c>
      <c r="Y7" s="866">
        <f t="shared" si="475"/>
        <v>0</v>
      </c>
      <c r="Z7" s="866">
        <f t="shared" si="475"/>
        <v>0</v>
      </c>
      <c r="AA7" s="866">
        <f t="shared" si="475"/>
        <v>0</v>
      </c>
      <c r="AB7" s="866">
        <f t="shared" si="475"/>
        <v>0</v>
      </c>
      <c r="AC7" s="866">
        <f t="shared" si="475"/>
        <v>0</v>
      </c>
      <c r="AD7" s="866">
        <f t="shared" si="475"/>
        <v>0</v>
      </c>
      <c r="AE7" s="866">
        <f t="shared" si="475"/>
        <v>0</v>
      </c>
      <c r="AF7" s="866">
        <f t="shared" si="475"/>
        <v>0</v>
      </c>
      <c r="AG7" s="866">
        <f t="shared" si="475"/>
        <v>0</v>
      </c>
      <c r="AH7" s="866">
        <f t="shared" si="475"/>
        <v>0</v>
      </c>
      <c r="AI7" s="866">
        <f t="shared" si="475"/>
        <v>0</v>
      </c>
      <c r="AJ7" s="866">
        <f t="shared" si="475"/>
        <v>0</v>
      </c>
      <c r="AK7" s="866">
        <f t="shared" si="475"/>
        <v>0</v>
      </c>
      <c r="AL7" s="866">
        <f t="shared" si="475"/>
        <v>0</v>
      </c>
      <c r="AM7" s="866">
        <f t="shared" si="475"/>
        <v>0</v>
      </c>
      <c r="AN7" s="866">
        <f t="shared" si="475"/>
        <v>0</v>
      </c>
      <c r="AO7" s="866">
        <f t="shared" si="475"/>
        <v>0</v>
      </c>
      <c r="AP7" s="866">
        <f t="shared" si="475"/>
        <v>0</v>
      </c>
      <c r="AQ7" s="866">
        <f t="shared" si="475"/>
        <v>0</v>
      </c>
      <c r="AR7" s="866">
        <f t="shared" si="475"/>
        <v>0</v>
      </c>
      <c r="AS7" s="866">
        <f t="shared" si="475"/>
        <v>0</v>
      </c>
      <c r="AT7" s="866">
        <f t="shared" si="475"/>
        <v>0</v>
      </c>
      <c r="AU7" s="866">
        <f t="shared" si="475"/>
        <v>0</v>
      </c>
      <c r="AV7" s="866">
        <f t="shared" si="475"/>
        <v>0</v>
      </c>
      <c r="AW7" s="866">
        <f t="shared" si="475"/>
        <v>0</v>
      </c>
      <c r="AX7" s="866">
        <f t="shared" si="475"/>
        <v>0</v>
      </c>
      <c r="AY7" s="866">
        <f t="shared" si="475"/>
        <v>0</v>
      </c>
      <c r="AZ7" s="866">
        <f t="shared" si="475"/>
        <v>0</v>
      </c>
      <c r="BA7" s="866">
        <f t="shared" si="475"/>
        <v>0</v>
      </c>
      <c r="BB7" s="866">
        <f t="shared" si="475"/>
        <v>0</v>
      </c>
      <c r="BC7" s="866">
        <f t="shared" si="475"/>
        <v>0</v>
      </c>
      <c r="BD7" s="866">
        <f t="shared" si="475"/>
        <v>0</v>
      </c>
      <c r="BE7" s="866">
        <f t="shared" si="475"/>
        <v>0</v>
      </c>
      <c r="BF7" s="866">
        <f t="shared" si="475"/>
        <v>0</v>
      </c>
      <c r="BG7" s="866">
        <f t="shared" si="475"/>
        <v>0</v>
      </c>
      <c r="BH7" s="866">
        <f t="shared" si="475"/>
        <v>0</v>
      </c>
      <c r="BI7" s="866">
        <f t="shared" si="475"/>
        <v>0</v>
      </c>
      <c r="BJ7" s="866">
        <f t="shared" si="475"/>
        <v>0</v>
      </c>
      <c r="BK7" s="866">
        <f t="shared" si="475"/>
        <v>0</v>
      </c>
      <c r="BL7" s="866">
        <f t="shared" si="475"/>
        <v>0</v>
      </c>
      <c r="BM7" s="866">
        <f t="shared" si="475"/>
        <v>0</v>
      </c>
      <c r="BN7" s="866">
        <f t="shared" si="475"/>
        <v>0</v>
      </c>
      <c r="BO7" s="866">
        <f t="shared" si="475"/>
        <v>0</v>
      </c>
      <c r="BP7" s="866">
        <f t="shared" si="475"/>
        <v>0</v>
      </c>
      <c r="BQ7" s="866">
        <f t="shared" si="475"/>
        <v>0</v>
      </c>
      <c r="BR7" s="866">
        <f t="shared" si="475"/>
        <v>0</v>
      </c>
      <c r="BS7" s="866">
        <f t="shared" si="475"/>
        <v>0</v>
      </c>
      <c r="BT7" s="866">
        <f t="shared" si="475"/>
        <v>0</v>
      </c>
      <c r="BU7" s="866">
        <f t="shared" si="475"/>
        <v>0</v>
      </c>
      <c r="BV7" s="866">
        <f t="shared" si="475"/>
        <v>0</v>
      </c>
      <c r="BW7" s="866">
        <f t="shared" ref="BW7:EH7" si="476">IF(BV12&lt;1,0,BV12*$D$7/12)</f>
        <v>0</v>
      </c>
      <c r="BX7" s="866">
        <f t="shared" si="476"/>
        <v>0</v>
      </c>
      <c r="BY7" s="866">
        <f t="shared" si="476"/>
        <v>0</v>
      </c>
      <c r="BZ7" s="866">
        <f t="shared" si="476"/>
        <v>0</v>
      </c>
      <c r="CA7" s="866">
        <f t="shared" si="476"/>
        <v>0</v>
      </c>
      <c r="CB7" s="866">
        <f t="shared" si="476"/>
        <v>0</v>
      </c>
      <c r="CC7" s="866">
        <f t="shared" si="476"/>
        <v>0</v>
      </c>
      <c r="CD7" s="866">
        <f t="shared" si="476"/>
        <v>0</v>
      </c>
      <c r="CE7" s="866">
        <f t="shared" si="476"/>
        <v>0</v>
      </c>
      <c r="CF7" s="866">
        <f t="shared" si="476"/>
        <v>0</v>
      </c>
      <c r="CG7" s="866">
        <f t="shared" si="476"/>
        <v>0</v>
      </c>
      <c r="CH7" s="866">
        <f t="shared" si="476"/>
        <v>0</v>
      </c>
      <c r="CI7" s="866">
        <f t="shared" si="476"/>
        <v>0</v>
      </c>
      <c r="CJ7" s="866">
        <f t="shared" si="476"/>
        <v>0</v>
      </c>
      <c r="CK7" s="866">
        <f t="shared" si="476"/>
        <v>0</v>
      </c>
      <c r="CL7" s="866">
        <f t="shared" si="476"/>
        <v>0</v>
      </c>
      <c r="CM7" s="866">
        <f t="shared" si="476"/>
        <v>0</v>
      </c>
      <c r="CN7" s="866">
        <f t="shared" si="476"/>
        <v>0</v>
      </c>
      <c r="CO7" s="866">
        <f t="shared" si="476"/>
        <v>0</v>
      </c>
      <c r="CP7" s="866">
        <f t="shared" si="476"/>
        <v>0</v>
      </c>
      <c r="CQ7" s="866">
        <f t="shared" si="476"/>
        <v>0</v>
      </c>
      <c r="CR7" s="866">
        <f t="shared" si="476"/>
        <v>0</v>
      </c>
      <c r="CS7" s="866">
        <f t="shared" si="476"/>
        <v>0</v>
      </c>
      <c r="CT7" s="866">
        <f t="shared" si="476"/>
        <v>0</v>
      </c>
      <c r="CU7" s="866">
        <f t="shared" si="476"/>
        <v>0</v>
      </c>
      <c r="CV7" s="866">
        <f t="shared" si="476"/>
        <v>0</v>
      </c>
      <c r="CW7" s="866">
        <f t="shared" si="476"/>
        <v>0</v>
      </c>
      <c r="CX7" s="866">
        <f t="shared" si="476"/>
        <v>0</v>
      </c>
      <c r="CY7" s="866">
        <f t="shared" si="476"/>
        <v>0</v>
      </c>
      <c r="CZ7" s="866">
        <f t="shared" si="476"/>
        <v>0</v>
      </c>
      <c r="DA7" s="866">
        <f t="shared" si="476"/>
        <v>0</v>
      </c>
      <c r="DB7" s="866">
        <f t="shared" si="476"/>
        <v>0</v>
      </c>
      <c r="DC7" s="866">
        <f t="shared" si="476"/>
        <v>0</v>
      </c>
      <c r="DD7" s="866">
        <f t="shared" si="476"/>
        <v>0</v>
      </c>
      <c r="DE7" s="866">
        <f t="shared" si="476"/>
        <v>0</v>
      </c>
      <c r="DF7" s="866">
        <f t="shared" si="476"/>
        <v>0</v>
      </c>
      <c r="DG7" s="866">
        <f t="shared" si="476"/>
        <v>0</v>
      </c>
      <c r="DH7" s="866">
        <f t="shared" si="476"/>
        <v>0</v>
      </c>
      <c r="DI7" s="866">
        <f t="shared" si="476"/>
        <v>0</v>
      </c>
      <c r="DJ7" s="866">
        <f t="shared" si="476"/>
        <v>0</v>
      </c>
      <c r="DK7" s="866">
        <f t="shared" si="476"/>
        <v>0</v>
      </c>
      <c r="DL7" s="866">
        <f t="shared" si="476"/>
        <v>0</v>
      </c>
      <c r="DM7" s="866">
        <f t="shared" si="476"/>
        <v>0</v>
      </c>
      <c r="DN7" s="866">
        <f t="shared" si="476"/>
        <v>0</v>
      </c>
      <c r="DO7" s="866">
        <f t="shared" si="476"/>
        <v>0</v>
      </c>
      <c r="DP7" s="866">
        <f t="shared" si="476"/>
        <v>0</v>
      </c>
      <c r="DQ7" s="866">
        <f t="shared" si="476"/>
        <v>0</v>
      </c>
      <c r="DR7" s="866">
        <f t="shared" si="476"/>
        <v>0</v>
      </c>
      <c r="DS7" s="866">
        <f t="shared" si="476"/>
        <v>0</v>
      </c>
      <c r="DT7" s="866">
        <f t="shared" si="476"/>
        <v>0</v>
      </c>
      <c r="DU7" s="866">
        <f t="shared" si="476"/>
        <v>0</v>
      </c>
      <c r="DV7" s="866">
        <f t="shared" si="476"/>
        <v>0</v>
      </c>
      <c r="DW7" s="866">
        <f t="shared" si="476"/>
        <v>0</v>
      </c>
      <c r="DX7" s="866">
        <f t="shared" si="476"/>
        <v>0</v>
      </c>
      <c r="DY7" s="866">
        <f t="shared" si="476"/>
        <v>0</v>
      </c>
      <c r="DZ7" s="866">
        <f t="shared" si="476"/>
        <v>0</v>
      </c>
      <c r="EA7" s="866">
        <f t="shared" si="476"/>
        <v>0</v>
      </c>
      <c r="EB7" s="866">
        <f t="shared" si="476"/>
        <v>0</v>
      </c>
      <c r="EC7" s="866">
        <f t="shared" si="476"/>
        <v>0</v>
      </c>
      <c r="ED7" s="866">
        <f t="shared" si="476"/>
        <v>0</v>
      </c>
      <c r="EE7" s="866">
        <f t="shared" si="476"/>
        <v>0</v>
      </c>
      <c r="EF7" s="866">
        <f t="shared" si="476"/>
        <v>0</v>
      </c>
      <c r="EG7" s="866">
        <f t="shared" si="476"/>
        <v>0</v>
      </c>
      <c r="EH7" s="866">
        <f t="shared" si="476"/>
        <v>0</v>
      </c>
      <c r="EI7" s="866">
        <f t="shared" ref="EI7:GT7" si="477">IF(EH12&lt;1,0,EH12*$D$7/12)</f>
        <v>0</v>
      </c>
      <c r="EJ7" s="866">
        <f t="shared" si="477"/>
        <v>0</v>
      </c>
      <c r="EK7" s="866">
        <f t="shared" si="477"/>
        <v>0</v>
      </c>
      <c r="EL7" s="866">
        <f t="shared" si="477"/>
        <v>0</v>
      </c>
      <c r="EM7" s="866">
        <f t="shared" si="477"/>
        <v>0</v>
      </c>
      <c r="EN7" s="866">
        <f t="shared" si="477"/>
        <v>0</v>
      </c>
      <c r="EO7" s="866">
        <f t="shared" si="477"/>
        <v>0</v>
      </c>
      <c r="EP7" s="866">
        <f t="shared" si="477"/>
        <v>0</v>
      </c>
      <c r="EQ7" s="866">
        <f t="shared" si="477"/>
        <v>0</v>
      </c>
      <c r="ER7" s="866">
        <f t="shared" si="477"/>
        <v>0</v>
      </c>
      <c r="ES7" s="866">
        <f t="shared" si="477"/>
        <v>0</v>
      </c>
      <c r="ET7" s="866">
        <f t="shared" si="477"/>
        <v>0</v>
      </c>
      <c r="EU7" s="866">
        <f t="shared" si="477"/>
        <v>0</v>
      </c>
      <c r="EV7" s="866">
        <f t="shared" si="477"/>
        <v>0</v>
      </c>
      <c r="EW7" s="866">
        <f t="shared" si="477"/>
        <v>0</v>
      </c>
      <c r="EX7" s="866">
        <f t="shared" si="477"/>
        <v>0</v>
      </c>
      <c r="EY7" s="866">
        <f t="shared" si="477"/>
        <v>0</v>
      </c>
      <c r="EZ7" s="866">
        <f t="shared" si="477"/>
        <v>0</v>
      </c>
      <c r="FA7" s="866">
        <f t="shared" si="477"/>
        <v>0</v>
      </c>
      <c r="FB7" s="866">
        <f t="shared" si="477"/>
        <v>0</v>
      </c>
      <c r="FC7" s="866">
        <f t="shared" si="477"/>
        <v>0</v>
      </c>
      <c r="FD7" s="866">
        <f t="shared" si="477"/>
        <v>0</v>
      </c>
      <c r="FE7" s="866">
        <f t="shared" si="477"/>
        <v>0</v>
      </c>
      <c r="FF7" s="866">
        <f t="shared" si="477"/>
        <v>0</v>
      </c>
      <c r="FG7" s="866">
        <f t="shared" si="477"/>
        <v>0</v>
      </c>
      <c r="FH7" s="866">
        <f t="shared" si="477"/>
        <v>0</v>
      </c>
      <c r="FI7" s="866">
        <f t="shared" si="477"/>
        <v>0</v>
      </c>
      <c r="FJ7" s="866">
        <f t="shared" si="477"/>
        <v>0</v>
      </c>
      <c r="FK7" s="866">
        <f t="shared" si="477"/>
        <v>0</v>
      </c>
      <c r="FL7" s="866">
        <f t="shared" si="477"/>
        <v>0</v>
      </c>
      <c r="FM7" s="866">
        <f t="shared" si="477"/>
        <v>0</v>
      </c>
      <c r="FN7" s="866">
        <f t="shared" si="477"/>
        <v>0</v>
      </c>
      <c r="FO7" s="866">
        <f t="shared" si="477"/>
        <v>0</v>
      </c>
      <c r="FP7" s="866">
        <f t="shared" si="477"/>
        <v>0</v>
      </c>
      <c r="FQ7" s="866">
        <f t="shared" si="477"/>
        <v>0</v>
      </c>
      <c r="FR7" s="866">
        <f t="shared" si="477"/>
        <v>0</v>
      </c>
      <c r="FS7" s="866">
        <f t="shared" si="477"/>
        <v>0</v>
      </c>
      <c r="FT7" s="866">
        <f t="shared" si="477"/>
        <v>0</v>
      </c>
      <c r="FU7" s="866">
        <f t="shared" si="477"/>
        <v>0</v>
      </c>
      <c r="FV7" s="866">
        <f t="shared" si="477"/>
        <v>0</v>
      </c>
      <c r="FW7" s="866">
        <f t="shared" si="477"/>
        <v>0</v>
      </c>
      <c r="FX7" s="866">
        <f t="shared" si="477"/>
        <v>0</v>
      </c>
      <c r="FY7" s="866">
        <f t="shared" si="477"/>
        <v>0</v>
      </c>
      <c r="FZ7" s="866">
        <f t="shared" si="477"/>
        <v>0</v>
      </c>
      <c r="GA7" s="866">
        <f t="shared" si="477"/>
        <v>0</v>
      </c>
      <c r="GB7" s="866">
        <f t="shared" si="477"/>
        <v>0</v>
      </c>
      <c r="GC7" s="866">
        <f t="shared" si="477"/>
        <v>0</v>
      </c>
      <c r="GD7" s="866">
        <f t="shared" si="477"/>
        <v>0</v>
      </c>
      <c r="GE7" s="866">
        <f t="shared" si="477"/>
        <v>0</v>
      </c>
      <c r="GF7" s="866">
        <f t="shared" si="477"/>
        <v>0</v>
      </c>
      <c r="GG7" s="866">
        <f t="shared" si="477"/>
        <v>0</v>
      </c>
      <c r="GH7" s="866">
        <f t="shared" si="477"/>
        <v>0</v>
      </c>
      <c r="GI7" s="866">
        <f t="shared" si="477"/>
        <v>0</v>
      </c>
      <c r="GJ7" s="866">
        <f t="shared" si="477"/>
        <v>0</v>
      </c>
      <c r="GK7" s="866">
        <f t="shared" si="477"/>
        <v>0</v>
      </c>
      <c r="GL7" s="866">
        <f t="shared" si="477"/>
        <v>0</v>
      </c>
      <c r="GM7" s="866">
        <f t="shared" si="477"/>
        <v>0</v>
      </c>
      <c r="GN7" s="866">
        <f t="shared" si="477"/>
        <v>0</v>
      </c>
      <c r="GO7" s="866">
        <f t="shared" si="477"/>
        <v>0</v>
      </c>
      <c r="GP7" s="866">
        <f t="shared" si="477"/>
        <v>0</v>
      </c>
      <c r="GQ7" s="866">
        <f t="shared" si="477"/>
        <v>0</v>
      </c>
      <c r="GR7" s="866">
        <f t="shared" si="477"/>
        <v>0</v>
      </c>
      <c r="GS7" s="866">
        <f t="shared" si="477"/>
        <v>0</v>
      </c>
      <c r="GT7" s="866">
        <f t="shared" si="477"/>
        <v>0</v>
      </c>
      <c r="GU7" s="866">
        <f t="shared" ref="GU7:JF7" si="478">IF(GT12&lt;1,0,GT12*$D$7/12)</f>
        <v>0</v>
      </c>
      <c r="GV7" s="866">
        <f t="shared" si="478"/>
        <v>0</v>
      </c>
      <c r="GW7" s="866">
        <f t="shared" si="478"/>
        <v>0</v>
      </c>
      <c r="GX7" s="866">
        <f t="shared" si="478"/>
        <v>0</v>
      </c>
      <c r="GY7" s="866">
        <f t="shared" si="478"/>
        <v>0</v>
      </c>
      <c r="GZ7" s="866">
        <f t="shared" si="478"/>
        <v>0</v>
      </c>
      <c r="HA7" s="866">
        <f t="shared" si="478"/>
        <v>0</v>
      </c>
      <c r="HB7" s="866">
        <f t="shared" si="478"/>
        <v>0</v>
      </c>
      <c r="HC7" s="866">
        <f t="shared" si="478"/>
        <v>0</v>
      </c>
      <c r="HD7" s="866">
        <f t="shared" si="478"/>
        <v>0</v>
      </c>
      <c r="HE7" s="866">
        <f t="shared" si="478"/>
        <v>0</v>
      </c>
      <c r="HF7" s="866">
        <f t="shared" si="478"/>
        <v>0</v>
      </c>
      <c r="HG7" s="866">
        <f t="shared" si="478"/>
        <v>0</v>
      </c>
      <c r="HH7" s="866">
        <f t="shared" si="478"/>
        <v>0</v>
      </c>
      <c r="HI7" s="866">
        <f t="shared" si="478"/>
        <v>0</v>
      </c>
      <c r="HJ7" s="866">
        <f t="shared" si="478"/>
        <v>0</v>
      </c>
      <c r="HK7" s="866">
        <f t="shared" si="478"/>
        <v>0</v>
      </c>
      <c r="HL7" s="866">
        <f t="shared" si="478"/>
        <v>0</v>
      </c>
      <c r="HM7" s="866">
        <f t="shared" si="478"/>
        <v>0</v>
      </c>
      <c r="HN7" s="866">
        <f t="shared" si="478"/>
        <v>0</v>
      </c>
      <c r="HO7" s="866">
        <f t="shared" si="478"/>
        <v>0</v>
      </c>
      <c r="HP7" s="866">
        <f t="shared" si="478"/>
        <v>0</v>
      </c>
      <c r="HQ7" s="866">
        <f t="shared" si="478"/>
        <v>0</v>
      </c>
      <c r="HR7" s="866">
        <f t="shared" si="478"/>
        <v>0</v>
      </c>
      <c r="HS7" s="866">
        <f t="shared" si="478"/>
        <v>0</v>
      </c>
      <c r="HT7" s="866">
        <f t="shared" si="478"/>
        <v>0</v>
      </c>
      <c r="HU7" s="866">
        <f t="shared" si="478"/>
        <v>0</v>
      </c>
      <c r="HV7" s="866">
        <f t="shared" si="478"/>
        <v>0</v>
      </c>
      <c r="HW7" s="866">
        <f t="shared" si="478"/>
        <v>0</v>
      </c>
      <c r="HX7" s="866">
        <f t="shared" si="478"/>
        <v>0</v>
      </c>
      <c r="HY7" s="866">
        <f t="shared" si="478"/>
        <v>0</v>
      </c>
      <c r="HZ7" s="866">
        <f t="shared" si="478"/>
        <v>0</v>
      </c>
      <c r="IA7" s="866">
        <f t="shared" si="478"/>
        <v>0</v>
      </c>
      <c r="IB7" s="866">
        <f t="shared" si="478"/>
        <v>0</v>
      </c>
      <c r="IC7" s="866">
        <f t="shared" si="478"/>
        <v>0</v>
      </c>
      <c r="ID7" s="866">
        <f t="shared" si="478"/>
        <v>0</v>
      </c>
      <c r="IE7" s="866">
        <f t="shared" si="478"/>
        <v>0</v>
      </c>
      <c r="IF7" s="866">
        <f t="shared" si="478"/>
        <v>0</v>
      </c>
      <c r="IG7" s="866">
        <f t="shared" si="478"/>
        <v>0</v>
      </c>
      <c r="IH7" s="866">
        <f t="shared" si="478"/>
        <v>0</v>
      </c>
      <c r="II7" s="866">
        <f t="shared" si="478"/>
        <v>0</v>
      </c>
      <c r="IJ7" s="866">
        <f t="shared" si="478"/>
        <v>0</v>
      </c>
      <c r="IK7" s="866">
        <f t="shared" si="478"/>
        <v>0</v>
      </c>
      <c r="IL7" s="866">
        <f t="shared" si="478"/>
        <v>0</v>
      </c>
      <c r="IM7" s="866">
        <f t="shared" si="478"/>
        <v>0</v>
      </c>
      <c r="IN7" s="866">
        <f t="shared" si="478"/>
        <v>0</v>
      </c>
      <c r="IO7" s="866">
        <f t="shared" si="478"/>
        <v>0</v>
      </c>
      <c r="IP7" s="866">
        <f t="shared" si="478"/>
        <v>0</v>
      </c>
      <c r="IQ7" s="866">
        <f t="shared" si="478"/>
        <v>0</v>
      </c>
      <c r="IR7" s="866">
        <f t="shared" si="478"/>
        <v>0</v>
      </c>
      <c r="IS7" s="866">
        <f t="shared" si="478"/>
        <v>0</v>
      </c>
      <c r="IT7" s="866">
        <f t="shared" si="478"/>
        <v>0</v>
      </c>
      <c r="IU7" s="866">
        <f t="shared" si="478"/>
        <v>0</v>
      </c>
      <c r="IV7" s="866">
        <f t="shared" si="478"/>
        <v>0</v>
      </c>
      <c r="IW7" s="866">
        <f t="shared" si="478"/>
        <v>0</v>
      </c>
      <c r="IX7" s="866">
        <f t="shared" si="478"/>
        <v>0</v>
      </c>
      <c r="IY7" s="866">
        <f t="shared" si="478"/>
        <v>0</v>
      </c>
      <c r="IZ7" s="866">
        <f t="shared" si="478"/>
        <v>0</v>
      </c>
      <c r="JA7" s="866">
        <f t="shared" si="478"/>
        <v>0</v>
      </c>
      <c r="JB7" s="866">
        <f t="shared" si="478"/>
        <v>0</v>
      </c>
      <c r="JC7" s="866">
        <f t="shared" si="478"/>
        <v>0</v>
      </c>
      <c r="JD7" s="866">
        <f t="shared" si="478"/>
        <v>0</v>
      </c>
      <c r="JE7" s="866">
        <f t="shared" si="478"/>
        <v>0</v>
      </c>
      <c r="JF7" s="866">
        <f t="shared" si="478"/>
        <v>0</v>
      </c>
      <c r="JG7" s="866">
        <f t="shared" ref="JG7:LR7" si="479">IF(JF12&lt;1,0,JF12*$D$7/12)</f>
        <v>0</v>
      </c>
      <c r="JH7" s="866">
        <f t="shared" si="479"/>
        <v>0</v>
      </c>
      <c r="JI7" s="866">
        <f t="shared" si="479"/>
        <v>0</v>
      </c>
      <c r="JJ7" s="866">
        <f t="shared" si="479"/>
        <v>0</v>
      </c>
      <c r="JK7" s="866">
        <f t="shared" si="479"/>
        <v>0</v>
      </c>
      <c r="JL7" s="866">
        <f t="shared" si="479"/>
        <v>0</v>
      </c>
      <c r="JM7" s="866">
        <f t="shared" si="479"/>
        <v>0</v>
      </c>
      <c r="JN7" s="866">
        <f t="shared" si="479"/>
        <v>0</v>
      </c>
      <c r="JO7" s="866">
        <f t="shared" si="479"/>
        <v>0</v>
      </c>
      <c r="JP7" s="866">
        <f t="shared" si="479"/>
        <v>0</v>
      </c>
      <c r="JQ7" s="866">
        <f t="shared" si="479"/>
        <v>0</v>
      </c>
      <c r="JR7" s="866">
        <f t="shared" si="479"/>
        <v>0</v>
      </c>
      <c r="JS7" s="866">
        <f t="shared" si="479"/>
        <v>0</v>
      </c>
      <c r="JT7" s="866">
        <f t="shared" si="479"/>
        <v>0</v>
      </c>
      <c r="JU7" s="866">
        <f t="shared" si="479"/>
        <v>0</v>
      </c>
      <c r="JV7" s="866">
        <f t="shared" si="479"/>
        <v>0</v>
      </c>
      <c r="JW7" s="866">
        <f t="shared" si="479"/>
        <v>0</v>
      </c>
      <c r="JX7" s="866">
        <f t="shared" si="479"/>
        <v>0</v>
      </c>
      <c r="JY7" s="866">
        <f t="shared" si="479"/>
        <v>0</v>
      </c>
      <c r="JZ7" s="866">
        <f t="shared" si="479"/>
        <v>0</v>
      </c>
      <c r="KA7" s="866">
        <f t="shared" si="479"/>
        <v>0</v>
      </c>
      <c r="KB7" s="866">
        <f t="shared" si="479"/>
        <v>0</v>
      </c>
      <c r="KC7" s="866">
        <f t="shared" si="479"/>
        <v>0</v>
      </c>
      <c r="KD7" s="866">
        <f t="shared" si="479"/>
        <v>0</v>
      </c>
      <c r="KE7" s="866">
        <f t="shared" si="479"/>
        <v>0</v>
      </c>
      <c r="KF7" s="866">
        <f t="shared" si="479"/>
        <v>0</v>
      </c>
      <c r="KG7" s="866">
        <f t="shared" si="479"/>
        <v>0</v>
      </c>
      <c r="KH7" s="866">
        <f t="shared" si="479"/>
        <v>0</v>
      </c>
      <c r="KI7" s="866">
        <f t="shared" si="479"/>
        <v>0</v>
      </c>
      <c r="KJ7" s="866">
        <f t="shared" si="479"/>
        <v>0</v>
      </c>
      <c r="KK7" s="866">
        <f t="shared" si="479"/>
        <v>0</v>
      </c>
      <c r="KL7" s="866">
        <f t="shared" si="479"/>
        <v>0</v>
      </c>
      <c r="KM7" s="866">
        <f t="shared" si="479"/>
        <v>0</v>
      </c>
      <c r="KN7" s="866">
        <f t="shared" si="479"/>
        <v>0</v>
      </c>
      <c r="KO7" s="866">
        <f t="shared" si="479"/>
        <v>0</v>
      </c>
      <c r="KP7" s="866">
        <f t="shared" si="479"/>
        <v>0</v>
      </c>
      <c r="KQ7" s="866">
        <f t="shared" si="479"/>
        <v>0</v>
      </c>
      <c r="KR7" s="866">
        <f t="shared" si="479"/>
        <v>0</v>
      </c>
      <c r="KS7" s="866">
        <f t="shared" si="479"/>
        <v>0</v>
      </c>
      <c r="KT7" s="866">
        <f t="shared" si="479"/>
        <v>0</v>
      </c>
      <c r="KU7" s="866">
        <f t="shared" si="479"/>
        <v>0</v>
      </c>
      <c r="KV7" s="866">
        <f t="shared" si="479"/>
        <v>0</v>
      </c>
      <c r="KW7" s="866">
        <f t="shared" si="479"/>
        <v>0</v>
      </c>
      <c r="KX7" s="866">
        <f t="shared" si="479"/>
        <v>0</v>
      </c>
      <c r="KY7" s="866">
        <f t="shared" si="479"/>
        <v>0</v>
      </c>
      <c r="KZ7" s="866">
        <f t="shared" si="479"/>
        <v>0</v>
      </c>
      <c r="LA7" s="866">
        <f t="shared" si="479"/>
        <v>0</v>
      </c>
      <c r="LB7" s="866">
        <f t="shared" si="479"/>
        <v>0</v>
      </c>
      <c r="LC7" s="866">
        <f t="shared" si="479"/>
        <v>0</v>
      </c>
      <c r="LD7" s="866">
        <f t="shared" si="479"/>
        <v>0</v>
      </c>
      <c r="LE7" s="866">
        <f t="shared" si="479"/>
        <v>0</v>
      </c>
      <c r="LF7" s="866">
        <f t="shared" si="479"/>
        <v>0</v>
      </c>
      <c r="LG7" s="866">
        <f t="shared" si="479"/>
        <v>0</v>
      </c>
      <c r="LH7" s="866">
        <f t="shared" si="479"/>
        <v>0</v>
      </c>
      <c r="LI7" s="866">
        <f t="shared" si="479"/>
        <v>0</v>
      </c>
      <c r="LJ7" s="866">
        <f t="shared" si="479"/>
        <v>0</v>
      </c>
      <c r="LK7" s="866">
        <f t="shared" si="479"/>
        <v>0</v>
      </c>
      <c r="LL7" s="866">
        <f t="shared" si="479"/>
        <v>0</v>
      </c>
      <c r="LM7" s="866">
        <f t="shared" si="479"/>
        <v>0</v>
      </c>
      <c r="LN7" s="866">
        <f t="shared" si="479"/>
        <v>0</v>
      </c>
      <c r="LO7" s="866">
        <f t="shared" si="479"/>
        <v>0</v>
      </c>
      <c r="LP7" s="866">
        <f t="shared" si="479"/>
        <v>0</v>
      </c>
      <c r="LQ7" s="866">
        <f t="shared" si="479"/>
        <v>0</v>
      </c>
      <c r="LR7" s="866">
        <f t="shared" si="479"/>
        <v>0</v>
      </c>
      <c r="LS7" s="866">
        <f t="shared" ref="LS7:OD7" si="480">IF(LR12&lt;1,0,LR12*$D$7/12)</f>
        <v>0</v>
      </c>
      <c r="LT7" s="866">
        <f t="shared" si="480"/>
        <v>0</v>
      </c>
      <c r="LU7" s="866">
        <f t="shared" si="480"/>
        <v>0</v>
      </c>
      <c r="LV7" s="866">
        <f t="shared" si="480"/>
        <v>0</v>
      </c>
      <c r="LW7" s="866">
        <f t="shared" si="480"/>
        <v>0</v>
      </c>
      <c r="LX7" s="866">
        <f t="shared" si="480"/>
        <v>0</v>
      </c>
      <c r="LY7" s="866">
        <f t="shared" si="480"/>
        <v>0</v>
      </c>
      <c r="LZ7" s="866">
        <f t="shared" si="480"/>
        <v>0</v>
      </c>
      <c r="MA7" s="866">
        <f t="shared" si="480"/>
        <v>0</v>
      </c>
      <c r="MB7" s="866">
        <f t="shared" si="480"/>
        <v>0</v>
      </c>
      <c r="MC7" s="866">
        <f t="shared" si="480"/>
        <v>0</v>
      </c>
      <c r="MD7" s="866">
        <f t="shared" si="480"/>
        <v>0</v>
      </c>
      <c r="ME7" s="866">
        <f t="shared" si="480"/>
        <v>0</v>
      </c>
      <c r="MF7" s="866">
        <f t="shared" si="480"/>
        <v>0</v>
      </c>
      <c r="MG7" s="866">
        <f t="shared" si="480"/>
        <v>0</v>
      </c>
      <c r="MH7" s="866">
        <f t="shared" si="480"/>
        <v>0</v>
      </c>
      <c r="MI7" s="866">
        <f t="shared" si="480"/>
        <v>0</v>
      </c>
      <c r="MJ7" s="866">
        <f t="shared" si="480"/>
        <v>0</v>
      </c>
      <c r="MK7" s="866">
        <f t="shared" si="480"/>
        <v>0</v>
      </c>
      <c r="ML7" s="866">
        <f t="shared" si="480"/>
        <v>0</v>
      </c>
      <c r="MM7" s="866">
        <f t="shared" si="480"/>
        <v>0</v>
      </c>
      <c r="MN7" s="866">
        <f t="shared" si="480"/>
        <v>0</v>
      </c>
      <c r="MO7" s="866">
        <f t="shared" si="480"/>
        <v>0</v>
      </c>
      <c r="MP7" s="866">
        <f t="shared" si="480"/>
        <v>0</v>
      </c>
      <c r="MQ7" s="866">
        <f t="shared" si="480"/>
        <v>0</v>
      </c>
      <c r="MR7" s="866">
        <f t="shared" si="480"/>
        <v>0</v>
      </c>
      <c r="MS7" s="866">
        <f t="shared" si="480"/>
        <v>0</v>
      </c>
      <c r="MT7" s="866">
        <f t="shared" si="480"/>
        <v>0</v>
      </c>
      <c r="MU7" s="866">
        <f t="shared" si="480"/>
        <v>0</v>
      </c>
      <c r="MV7" s="866">
        <f t="shared" si="480"/>
        <v>0</v>
      </c>
      <c r="MW7" s="866">
        <f t="shared" si="480"/>
        <v>0</v>
      </c>
      <c r="MX7" s="866">
        <f t="shared" si="480"/>
        <v>0</v>
      </c>
      <c r="MY7" s="866">
        <f t="shared" si="480"/>
        <v>0</v>
      </c>
      <c r="MZ7" s="866">
        <f t="shared" si="480"/>
        <v>0</v>
      </c>
      <c r="NA7" s="866">
        <f t="shared" si="480"/>
        <v>0</v>
      </c>
      <c r="NB7" s="866">
        <f t="shared" si="480"/>
        <v>0</v>
      </c>
      <c r="NC7" s="866">
        <f t="shared" si="480"/>
        <v>0</v>
      </c>
      <c r="ND7" s="866">
        <f t="shared" si="480"/>
        <v>0</v>
      </c>
      <c r="NE7" s="866">
        <f t="shared" si="480"/>
        <v>0</v>
      </c>
      <c r="NF7" s="866">
        <f t="shared" si="480"/>
        <v>0</v>
      </c>
      <c r="NG7" s="866">
        <f t="shared" si="480"/>
        <v>0</v>
      </c>
      <c r="NH7" s="866">
        <f t="shared" si="480"/>
        <v>0</v>
      </c>
      <c r="NI7" s="866">
        <f t="shared" si="480"/>
        <v>0</v>
      </c>
      <c r="NJ7" s="866">
        <f t="shared" si="480"/>
        <v>0</v>
      </c>
      <c r="NK7" s="866">
        <f t="shared" si="480"/>
        <v>0</v>
      </c>
      <c r="NL7" s="866">
        <f t="shared" si="480"/>
        <v>0</v>
      </c>
      <c r="NM7" s="866">
        <f t="shared" si="480"/>
        <v>0</v>
      </c>
      <c r="NN7" s="866">
        <f t="shared" si="480"/>
        <v>0</v>
      </c>
      <c r="NO7" s="866">
        <f t="shared" si="480"/>
        <v>0</v>
      </c>
      <c r="NP7" s="866">
        <f t="shared" si="480"/>
        <v>0</v>
      </c>
      <c r="NQ7" s="866">
        <f t="shared" si="480"/>
        <v>0</v>
      </c>
      <c r="NR7" s="866">
        <f t="shared" si="480"/>
        <v>0</v>
      </c>
      <c r="NS7" s="866">
        <f t="shared" si="480"/>
        <v>0</v>
      </c>
      <c r="NT7" s="866">
        <f t="shared" si="480"/>
        <v>0</v>
      </c>
      <c r="NU7" s="866">
        <f t="shared" si="480"/>
        <v>0</v>
      </c>
      <c r="NV7" s="866">
        <f t="shared" si="480"/>
        <v>0</v>
      </c>
      <c r="NW7" s="866">
        <f t="shared" si="480"/>
        <v>0</v>
      </c>
      <c r="NX7" s="866">
        <f t="shared" si="480"/>
        <v>0</v>
      </c>
      <c r="NY7" s="866">
        <f t="shared" si="480"/>
        <v>0</v>
      </c>
      <c r="NZ7" s="866">
        <f t="shared" si="480"/>
        <v>0</v>
      </c>
      <c r="OA7" s="866">
        <f t="shared" si="480"/>
        <v>0</v>
      </c>
      <c r="OB7" s="866">
        <f t="shared" si="480"/>
        <v>0</v>
      </c>
      <c r="OC7" s="866">
        <f t="shared" si="480"/>
        <v>0</v>
      </c>
      <c r="OD7" s="866">
        <f t="shared" si="480"/>
        <v>0</v>
      </c>
      <c r="OE7" s="866">
        <f t="shared" ref="OE7:QP7" si="481">IF(OD12&lt;1,0,OD12*$D$7/12)</f>
        <v>0</v>
      </c>
      <c r="OF7" s="866">
        <f t="shared" si="481"/>
        <v>0</v>
      </c>
      <c r="OG7" s="866">
        <f t="shared" si="481"/>
        <v>0</v>
      </c>
      <c r="OH7" s="866">
        <f t="shared" si="481"/>
        <v>0</v>
      </c>
      <c r="OI7" s="866">
        <f t="shared" si="481"/>
        <v>0</v>
      </c>
      <c r="OJ7" s="866">
        <f t="shared" si="481"/>
        <v>0</v>
      </c>
      <c r="OK7" s="866">
        <f t="shared" si="481"/>
        <v>0</v>
      </c>
      <c r="OL7" s="866">
        <f t="shared" si="481"/>
        <v>0</v>
      </c>
      <c r="OM7" s="866">
        <f t="shared" si="481"/>
        <v>0</v>
      </c>
      <c r="ON7" s="866">
        <f t="shared" si="481"/>
        <v>0</v>
      </c>
      <c r="OO7" s="866">
        <f t="shared" si="481"/>
        <v>0</v>
      </c>
      <c r="OP7" s="866">
        <f t="shared" si="481"/>
        <v>0</v>
      </c>
      <c r="OQ7" s="866">
        <f t="shared" si="481"/>
        <v>0</v>
      </c>
      <c r="OR7" s="866">
        <f t="shared" si="481"/>
        <v>0</v>
      </c>
      <c r="OS7" s="866">
        <f t="shared" si="481"/>
        <v>0</v>
      </c>
      <c r="OT7" s="866">
        <f t="shared" si="481"/>
        <v>0</v>
      </c>
      <c r="OU7" s="866">
        <f t="shared" si="481"/>
        <v>0</v>
      </c>
      <c r="OV7" s="866">
        <f t="shared" si="481"/>
        <v>0</v>
      </c>
      <c r="OW7" s="866">
        <f t="shared" si="481"/>
        <v>0</v>
      </c>
      <c r="OX7" s="866">
        <f t="shared" si="481"/>
        <v>0</v>
      </c>
      <c r="OY7" s="866">
        <f t="shared" si="481"/>
        <v>0</v>
      </c>
      <c r="OZ7" s="866">
        <f t="shared" si="481"/>
        <v>0</v>
      </c>
      <c r="PA7" s="866">
        <f t="shared" si="481"/>
        <v>0</v>
      </c>
      <c r="PB7" s="866">
        <f t="shared" si="481"/>
        <v>0</v>
      </c>
      <c r="PC7" s="866">
        <f t="shared" si="481"/>
        <v>0</v>
      </c>
      <c r="PD7" s="866">
        <f t="shared" si="481"/>
        <v>0</v>
      </c>
      <c r="PE7" s="866">
        <f t="shared" si="481"/>
        <v>0</v>
      </c>
      <c r="PF7" s="866">
        <f t="shared" si="481"/>
        <v>0</v>
      </c>
      <c r="PG7" s="866">
        <f t="shared" si="481"/>
        <v>0</v>
      </c>
      <c r="PH7" s="866">
        <f t="shared" si="481"/>
        <v>0</v>
      </c>
      <c r="PI7" s="866">
        <f t="shared" si="481"/>
        <v>0</v>
      </c>
      <c r="PJ7" s="866">
        <f t="shared" si="481"/>
        <v>0</v>
      </c>
      <c r="PK7" s="866">
        <f t="shared" si="481"/>
        <v>0</v>
      </c>
      <c r="PL7" s="866">
        <f t="shared" si="481"/>
        <v>0</v>
      </c>
      <c r="PM7" s="866">
        <f t="shared" si="481"/>
        <v>0</v>
      </c>
      <c r="PN7" s="866">
        <f t="shared" si="481"/>
        <v>0</v>
      </c>
      <c r="PO7" s="866">
        <f t="shared" si="481"/>
        <v>0</v>
      </c>
      <c r="PP7" s="866">
        <f t="shared" si="481"/>
        <v>0</v>
      </c>
      <c r="PQ7" s="866">
        <f t="shared" si="481"/>
        <v>0</v>
      </c>
      <c r="PR7" s="866">
        <f t="shared" si="481"/>
        <v>0</v>
      </c>
      <c r="PS7" s="866">
        <f t="shared" si="481"/>
        <v>0</v>
      </c>
      <c r="PT7" s="866">
        <f t="shared" si="481"/>
        <v>0</v>
      </c>
      <c r="PU7" s="866">
        <f t="shared" si="481"/>
        <v>0</v>
      </c>
      <c r="PV7" s="866">
        <f t="shared" si="481"/>
        <v>0</v>
      </c>
      <c r="PW7" s="866">
        <f t="shared" si="481"/>
        <v>0</v>
      </c>
      <c r="PX7" s="866">
        <f t="shared" si="481"/>
        <v>0</v>
      </c>
      <c r="PY7" s="866">
        <f t="shared" si="481"/>
        <v>0</v>
      </c>
      <c r="PZ7" s="866">
        <f t="shared" si="481"/>
        <v>0</v>
      </c>
      <c r="QA7" s="866">
        <f t="shared" si="481"/>
        <v>0</v>
      </c>
      <c r="QB7" s="866">
        <f t="shared" si="481"/>
        <v>0</v>
      </c>
      <c r="QC7" s="866">
        <f t="shared" si="481"/>
        <v>0</v>
      </c>
      <c r="QD7" s="866">
        <f t="shared" si="481"/>
        <v>0</v>
      </c>
      <c r="QE7" s="866">
        <f t="shared" si="481"/>
        <v>0</v>
      </c>
      <c r="QF7" s="866">
        <f t="shared" si="481"/>
        <v>0</v>
      </c>
      <c r="QG7" s="866">
        <f t="shared" si="481"/>
        <v>0</v>
      </c>
      <c r="QH7" s="866">
        <f t="shared" si="481"/>
        <v>0</v>
      </c>
      <c r="QI7" s="866">
        <f t="shared" si="481"/>
        <v>0</v>
      </c>
      <c r="QJ7" s="866">
        <f t="shared" si="481"/>
        <v>0</v>
      </c>
      <c r="QK7" s="866">
        <f t="shared" si="481"/>
        <v>0</v>
      </c>
      <c r="QL7" s="866">
        <f t="shared" si="481"/>
        <v>0</v>
      </c>
      <c r="QM7" s="866">
        <f t="shared" si="481"/>
        <v>0</v>
      </c>
      <c r="QN7" s="866">
        <f t="shared" si="481"/>
        <v>0</v>
      </c>
      <c r="QO7" s="866">
        <f t="shared" si="481"/>
        <v>0</v>
      </c>
      <c r="QP7" s="866">
        <f t="shared" si="481"/>
        <v>0</v>
      </c>
      <c r="QQ7" s="866">
        <f t="shared" ref="QQ7:RU7" si="482">IF(QP12&lt;1,0,QP12*$D$7/12)</f>
        <v>0</v>
      </c>
      <c r="QR7" s="866">
        <f t="shared" si="482"/>
        <v>0</v>
      </c>
      <c r="QS7" s="866">
        <f t="shared" si="482"/>
        <v>0</v>
      </c>
      <c r="QT7" s="866">
        <f t="shared" si="482"/>
        <v>0</v>
      </c>
      <c r="QU7" s="866">
        <f t="shared" si="482"/>
        <v>0</v>
      </c>
      <c r="QV7" s="866">
        <f t="shared" si="482"/>
        <v>0</v>
      </c>
      <c r="QW7" s="866">
        <f t="shared" si="482"/>
        <v>0</v>
      </c>
      <c r="QX7" s="866">
        <f t="shared" si="482"/>
        <v>0</v>
      </c>
      <c r="QY7" s="866">
        <f t="shared" si="482"/>
        <v>0</v>
      </c>
      <c r="QZ7" s="866">
        <f t="shared" si="482"/>
        <v>0</v>
      </c>
      <c r="RA7" s="866">
        <f t="shared" si="482"/>
        <v>0</v>
      </c>
      <c r="RB7" s="866">
        <f t="shared" si="482"/>
        <v>0</v>
      </c>
      <c r="RC7" s="866">
        <f t="shared" si="482"/>
        <v>0</v>
      </c>
      <c r="RD7" s="866">
        <f t="shared" si="482"/>
        <v>0</v>
      </c>
      <c r="RE7" s="866">
        <f t="shared" si="482"/>
        <v>0</v>
      </c>
      <c r="RF7" s="866">
        <f t="shared" si="482"/>
        <v>0</v>
      </c>
      <c r="RG7" s="866">
        <f t="shared" si="482"/>
        <v>0</v>
      </c>
      <c r="RH7" s="866">
        <f t="shared" si="482"/>
        <v>0</v>
      </c>
      <c r="RI7" s="866">
        <f t="shared" si="482"/>
        <v>0</v>
      </c>
      <c r="RJ7" s="866">
        <f t="shared" si="482"/>
        <v>0</v>
      </c>
      <c r="RK7" s="866">
        <f t="shared" si="482"/>
        <v>0</v>
      </c>
      <c r="RL7" s="866">
        <f t="shared" si="482"/>
        <v>0</v>
      </c>
      <c r="RM7" s="866">
        <f t="shared" si="482"/>
        <v>0</v>
      </c>
      <c r="RN7" s="866">
        <f t="shared" si="482"/>
        <v>0</v>
      </c>
      <c r="RO7" s="866">
        <f t="shared" si="482"/>
        <v>0</v>
      </c>
      <c r="RP7" s="866">
        <f t="shared" si="482"/>
        <v>0</v>
      </c>
      <c r="RQ7" s="866">
        <f t="shared" si="482"/>
        <v>0</v>
      </c>
      <c r="RR7" s="866">
        <f t="shared" si="482"/>
        <v>0</v>
      </c>
      <c r="RS7" s="866">
        <f t="shared" si="482"/>
        <v>0</v>
      </c>
      <c r="RT7" s="866">
        <f t="shared" si="482"/>
        <v>0</v>
      </c>
      <c r="RU7" s="866">
        <f t="shared" si="482"/>
        <v>0</v>
      </c>
      <c r="RV7" s="47"/>
      <c r="RW7" s="47"/>
      <c r="RX7" s="47"/>
      <c r="RY7" s="47"/>
      <c r="RZ7" s="47"/>
      <c r="SA7" s="47"/>
      <c r="SB7" s="47"/>
      <c r="SC7" s="47"/>
      <c r="SD7" s="47"/>
      <c r="SE7" s="47"/>
      <c r="SF7" s="47"/>
      <c r="SG7" s="47"/>
      <c r="SH7" s="47"/>
      <c r="SI7" s="47"/>
      <c r="SJ7" s="47"/>
      <c r="SK7" s="47"/>
      <c r="SL7" s="47"/>
    </row>
    <row r="8" spans="2:506">
      <c r="B8" s="47"/>
      <c r="C8" s="47" t="s">
        <v>1463</v>
      </c>
      <c r="D8" s="47" t="e">
        <f>'Proforma '!D303*12</f>
        <v>#VALUE!</v>
      </c>
      <c r="E8" s="47"/>
      <c r="F8" s="47" t="s">
        <v>1466</v>
      </c>
      <c r="G8" s="47"/>
      <c r="H8" s="47"/>
      <c r="I8" s="47"/>
      <c r="J8" s="866">
        <f>IF(I12&lt;1,0, PPMT($D$7/12,J5,$D$9,-$D$10))</f>
        <v>0</v>
      </c>
      <c r="K8" s="866">
        <f t="shared" ref="K8:BV8" si="483">IF(J12&lt;1,0, PPMT($D$7/12,K5,$D$9,-$D$10))</f>
        <v>0</v>
      </c>
      <c r="L8" s="866">
        <f t="shared" si="483"/>
        <v>0</v>
      </c>
      <c r="M8" s="866">
        <f t="shared" si="483"/>
        <v>0</v>
      </c>
      <c r="N8" s="866">
        <f t="shared" si="483"/>
        <v>0</v>
      </c>
      <c r="O8" s="866">
        <f t="shared" si="483"/>
        <v>0</v>
      </c>
      <c r="P8" s="866">
        <f t="shared" si="483"/>
        <v>0</v>
      </c>
      <c r="Q8" s="866">
        <f t="shared" si="483"/>
        <v>0</v>
      </c>
      <c r="R8" s="866">
        <f t="shared" si="483"/>
        <v>0</v>
      </c>
      <c r="S8" s="866">
        <f t="shared" si="483"/>
        <v>0</v>
      </c>
      <c r="T8" s="866">
        <f t="shared" si="483"/>
        <v>0</v>
      </c>
      <c r="U8" s="866">
        <f t="shared" si="483"/>
        <v>0</v>
      </c>
      <c r="V8" s="866">
        <f t="shared" si="483"/>
        <v>0</v>
      </c>
      <c r="W8" s="866">
        <f t="shared" si="483"/>
        <v>0</v>
      </c>
      <c r="X8" s="866">
        <f t="shared" si="483"/>
        <v>0</v>
      </c>
      <c r="Y8" s="866">
        <f t="shared" si="483"/>
        <v>0</v>
      </c>
      <c r="Z8" s="866">
        <f t="shared" si="483"/>
        <v>0</v>
      </c>
      <c r="AA8" s="866">
        <f t="shared" si="483"/>
        <v>0</v>
      </c>
      <c r="AB8" s="866">
        <f t="shared" si="483"/>
        <v>0</v>
      </c>
      <c r="AC8" s="866">
        <f t="shared" si="483"/>
        <v>0</v>
      </c>
      <c r="AD8" s="866">
        <f t="shared" si="483"/>
        <v>0</v>
      </c>
      <c r="AE8" s="866">
        <f t="shared" si="483"/>
        <v>0</v>
      </c>
      <c r="AF8" s="866">
        <f t="shared" si="483"/>
        <v>0</v>
      </c>
      <c r="AG8" s="866">
        <f t="shared" si="483"/>
        <v>0</v>
      </c>
      <c r="AH8" s="866">
        <f t="shared" si="483"/>
        <v>0</v>
      </c>
      <c r="AI8" s="866">
        <f t="shared" si="483"/>
        <v>0</v>
      </c>
      <c r="AJ8" s="866">
        <f t="shared" si="483"/>
        <v>0</v>
      </c>
      <c r="AK8" s="866">
        <f t="shared" si="483"/>
        <v>0</v>
      </c>
      <c r="AL8" s="866">
        <f t="shared" si="483"/>
        <v>0</v>
      </c>
      <c r="AM8" s="866">
        <f t="shared" si="483"/>
        <v>0</v>
      </c>
      <c r="AN8" s="866">
        <f t="shared" si="483"/>
        <v>0</v>
      </c>
      <c r="AO8" s="866">
        <f t="shared" si="483"/>
        <v>0</v>
      </c>
      <c r="AP8" s="866">
        <f t="shared" si="483"/>
        <v>0</v>
      </c>
      <c r="AQ8" s="866">
        <f t="shared" si="483"/>
        <v>0</v>
      </c>
      <c r="AR8" s="866">
        <f t="shared" si="483"/>
        <v>0</v>
      </c>
      <c r="AS8" s="866">
        <f t="shared" si="483"/>
        <v>0</v>
      </c>
      <c r="AT8" s="866">
        <f t="shared" si="483"/>
        <v>0</v>
      </c>
      <c r="AU8" s="866">
        <f t="shared" si="483"/>
        <v>0</v>
      </c>
      <c r="AV8" s="866">
        <f t="shared" si="483"/>
        <v>0</v>
      </c>
      <c r="AW8" s="866">
        <f t="shared" si="483"/>
        <v>0</v>
      </c>
      <c r="AX8" s="866">
        <f t="shared" si="483"/>
        <v>0</v>
      </c>
      <c r="AY8" s="866">
        <f t="shared" si="483"/>
        <v>0</v>
      </c>
      <c r="AZ8" s="866">
        <f t="shared" si="483"/>
        <v>0</v>
      </c>
      <c r="BA8" s="866">
        <f t="shared" si="483"/>
        <v>0</v>
      </c>
      <c r="BB8" s="866">
        <f t="shared" si="483"/>
        <v>0</v>
      </c>
      <c r="BC8" s="866">
        <f t="shared" si="483"/>
        <v>0</v>
      </c>
      <c r="BD8" s="866">
        <f t="shared" si="483"/>
        <v>0</v>
      </c>
      <c r="BE8" s="866">
        <f t="shared" si="483"/>
        <v>0</v>
      </c>
      <c r="BF8" s="866">
        <f t="shared" si="483"/>
        <v>0</v>
      </c>
      <c r="BG8" s="866">
        <f t="shared" si="483"/>
        <v>0</v>
      </c>
      <c r="BH8" s="866">
        <f t="shared" si="483"/>
        <v>0</v>
      </c>
      <c r="BI8" s="866">
        <f t="shared" si="483"/>
        <v>0</v>
      </c>
      <c r="BJ8" s="866">
        <f t="shared" si="483"/>
        <v>0</v>
      </c>
      <c r="BK8" s="866">
        <f t="shared" si="483"/>
        <v>0</v>
      </c>
      <c r="BL8" s="866">
        <f t="shared" si="483"/>
        <v>0</v>
      </c>
      <c r="BM8" s="866">
        <f t="shared" si="483"/>
        <v>0</v>
      </c>
      <c r="BN8" s="866">
        <f t="shared" si="483"/>
        <v>0</v>
      </c>
      <c r="BO8" s="866">
        <f t="shared" si="483"/>
        <v>0</v>
      </c>
      <c r="BP8" s="866">
        <f t="shared" si="483"/>
        <v>0</v>
      </c>
      <c r="BQ8" s="866">
        <f t="shared" si="483"/>
        <v>0</v>
      </c>
      <c r="BR8" s="866">
        <f t="shared" si="483"/>
        <v>0</v>
      </c>
      <c r="BS8" s="866">
        <f t="shared" si="483"/>
        <v>0</v>
      </c>
      <c r="BT8" s="866">
        <f t="shared" si="483"/>
        <v>0</v>
      </c>
      <c r="BU8" s="866">
        <f t="shared" si="483"/>
        <v>0</v>
      </c>
      <c r="BV8" s="866">
        <f t="shared" si="483"/>
        <v>0</v>
      </c>
      <c r="BW8" s="866">
        <f t="shared" ref="BW8:EH8" si="484">IF(BV12&lt;1,0, PPMT($D$7/12,BW5,$D$9,-$D$10))</f>
        <v>0</v>
      </c>
      <c r="BX8" s="866">
        <f t="shared" si="484"/>
        <v>0</v>
      </c>
      <c r="BY8" s="866">
        <f t="shared" si="484"/>
        <v>0</v>
      </c>
      <c r="BZ8" s="866">
        <f t="shared" si="484"/>
        <v>0</v>
      </c>
      <c r="CA8" s="866">
        <f t="shared" si="484"/>
        <v>0</v>
      </c>
      <c r="CB8" s="866">
        <f t="shared" si="484"/>
        <v>0</v>
      </c>
      <c r="CC8" s="866">
        <f t="shared" si="484"/>
        <v>0</v>
      </c>
      <c r="CD8" s="866">
        <f t="shared" si="484"/>
        <v>0</v>
      </c>
      <c r="CE8" s="866">
        <f t="shared" si="484"/>
        <v>0</v>
      </c>
      <c r="CF8" s="866">
        <f t="shared" si="484"/>
        <v>0</v>
      </c>
      <c r="CG8" s="866">
        <f t="shared" si="484"/>
        <v>0</v>
      </c>
      <c r="CH8" s="866">
        <f t="shared" si="484"/>
        <v>0</v>
      </c>
      <c r="CI8" s="866">
        <f t="shared" si="484"/>
        <v>0</v>
      </c>
      <c r="CJ8" s="866">
        <f t="shared" si="484"/>
        <v>0</v>
      </c>
      <c r="CK8" s="866">
        <f t="shared" si="484"/>
        <v>0</v>
      </c>
      <c r="CL8" s="866">
        <f t="shared" si="484"/>
        <v>0</v>
      </c>
      <c r="CM8" s="866">
        <f t="shared" si="484"/>
        <v>0</v>
      </c>
      <c r="CN8" s="866">
        <f t="shared" si="484"/>
        <v>0</v>
      </c>
      <c r="CO8" s="866">
        <f t="shared" si="484"/>
        <v>0</v>
      </c>
      <c r="CP8" s="866">
        <f t="shared" si="484"/>
        <v>0</v>
      </c>
      <c r="CQ8" s="866">
        <f t="shared" si="484"/>
        <v>0</v>
      </c>
      <c r="CR8" s="866">
        <f t="shared" si="484"/>
        <v>0</v>
      </c>
      <c r="CS8" s="866">
        <f t="shared" si="484"/>
        <v>0</v>
      </c>
      <c r="CT8" s="866">
        <f t="shared" si="484"/>
        <v>0</v>
      </c>
      <c r="CU8" s="866">
        <f t="shared" si="484"/>
        <v>0</v>
      </c>
      <c r="CV8" s="866">
        <f t="shared" si="484"/>
        <v>0</v>
      </c>
      <c r="CW8" s="866">
        <f t="shared" si="484"/>
        <v>0</v>
      </c>
      <c r="CX8" s="866">
        <f t="shared" si="484"/>
        <v>0</v>
      </c>
      <c r="CY8" s="866">
        <f t="shared" si="484"/>
        <v>0</v>
      </c>
      <c r="CZ8" s="866">
        <f t="shared" si="484"/>
        <v>0</v>
      </c>
      <c r="DA8" s="866">
        <f t="shared" si="484"/>
        <v>0</v>
      </c>
      <c r="DB8" s="866">
        <f t="shared" si="484"/>
        <v>0</v>
      </c>
      <c r="DC8" s="866">
        <f t="shared" si="484"/>
        <v>0</v>
      </c>
      <c r="DD8" s="866">
        <f t="shared" si="484"/>
        <v>0</v>
      </c>
      <c r="DE8" s="866">
        <f t="shared" si="484"/>
        <v>0</v>
      </c>
      <c r="DF8" s="866">
        <f t="shared" si="484"/>
        <v>0</v>
      </c>
      <c r="DG8" s="866">
        <f t="shared" si="484"/>
        <v>0</v>
      </c>
      <c r="DH8" s="866">
        <f t="shared" si="484"/>
        <v>0</v>
      </c>
      <c r="DI8" s="866">
        <f t="shared" si="484"/>
        <v>0</v>
      </c>
      <c r="DJ8" s="866">
        <f t="shared" si="484"/>
        <v>0</v>
      </c>
      <c r="DK8" s="866">
        <f t="shared" si="484"/>
        <v>0</v>
      </c>
      <c r="DL8" s="866">
        <f t="shared" si="484"/>
        <v>0</v>
      </c>
      <c r="DM8" s="866">
        <f t="shared" si="484"/>
        <v>0</v>
      </c>
      <c r="DN8" s="866">
        <f t="shared" si="484"/>
        <v>0</v>
      </c>
      <c r="DO8" s="866">
        <f t="shared" si="484"/>
        <v>0</v>
      </c>
      <c r="DP8" s="866">
        <f t="shared" si="484"/>
        <v>0</v>
      </c>
      <c r="DQ8" s="866">
        <f t="shared" si="484"/>
        <v>0</v>
      </c>
      <c r="DR8" s="866">
        <f t="shared" si="484"/>
        <v>0</v>
      </c>
      <c r="DS8" s="866">
        <f t="shared" si="484"/>
        <v>0</v>
      </c>
      <c r="DT8" s="866">
        <f t="shared" si="484"/>
        <v>0</v>
      </c>
      <c r="DU8" s="866">
        <f t="shared" si="484"/>
        <v>0</v>
      </c>
      <c r="DV8" s="866">
        <f t="shared" si="484"/>
        <v>0</v>
      </c>
      <c r="DW8" s="866">
        <f t="shared" si="484"/>
        <v>0</v>
      </c>
      <c r="DX8" s="866">
        <f t="shared" si="484"/>
        <v>0</v>
      </c>
      <c r="DY8" s="866">
        <f t="shared" si="484"/>
        <v>0</v>
      </c>
      <c r="DZ8" s="866">
        <f t="shared" si="484"/>
        <v>0</v>
      </c>
      <c r="EA8" s="866">
        <f t="shared" si="484"/>
        <v>0</v>
      </c>
      <c r="EB8" s="866">
        <f t="shared" si="484"/>
        <v>0</v>
      </c>
      <c r="EC8" s="866">
        <f t="shared" si="484"/>
        <v>0</v>
      </c>
      <c r="ED8" s="866">
        <f t="shared" si="484"/>
        <v>0</v>
      </c>
      <c r="EE8" s="866">
        <f t="shared" si="484"/>
        <v>0</v>
      </c>
      <c r="EF8" s="866">
        <f t="shared" si="484"/>
        <v>0</v>
      </c>
      <c r="EG8" s="866">
        <f t="shared" si="484"/>
        <v>0</v>
      </c>
      <c r="EH8" s="866">
        <f t="shared" si="484"/>
        <v>0</v>
      </c>
      <c r="EI8" s="866">
        <f t="shared" ref="EI8:GT8" si="485">IF(EH12&lt;1,0, PPMT($D$7/12,EI5,$D$9,-$D$10))</f>
        <v>0</v>
      </c>
      <c r="EJ8" s="866">
        <f t="shared" si="485"/>
        <v>0</v>
      </c>
      <c r="EK8" s="866">
        <f t="shared" si="485"/>
        <v>0</v>
      </c>
      <c r="EL8" s="866">
        <f t="shared" si="485"/>
        <v>0</v>
      </c>
      <c r="EM8" s="866">
        <f t="shared" si="485"/>
        <v>0</v>
      </c>
      <c r="EN8" s="866">
        <f t="shared" si="485"/>
        <v>0</v>
      </c>
      <c r="EO8" s="866">
        <f t="shared" si="485"/>
        <v>0</v>
      </c>
      <c r="EP8" s="866">
        <f t="shared" si="485"/>
        <v>0</v>
      </c>
      <c r="EQ8" s="866">
        <f t="shared" si="485"/>
        <v>0</v>
      </c>
      <c r="ER8" s="866">
        <f t="shared" si="485"/>
        <v>0</v>
      </c>
      <c r="ES8" s="866">
        <f t="shared" si="485"/>
        <v>0</v>
      </c>
      <c r="ET8" s="866">
        <f t="shared" si="485"/>
        <v>0</v>
      </c>
      <c r="EU8" s="866">
        <f t="shared" si="485"/>
        <v>0</v>
      </c>
      <c r="EV8" s="866">
        <f t="shared" si="485"/>
        <v>0</v>
      </c>
      <c r="EW8" s="866">
        <f t="shared" si="485"/>
        <v>0</v>
      </c>
      <c r="EX8" s="866">
        <f t="shared" si="485"/>
        <v>0</v>
      </c>
      <c r="EY8" s="866">
        <f t="shared" si="485"/>
        <v>0</v>
      </c>
      <c r="EZ8" s="866">
        <f t="shared" si="485"/>
        <v>0</v>
      </c>
      <c r="FA8" s="866">
        <f t="shared" si="485"/>
        <v>0</v>
      </c>
      <c r="FB8" s="866">
        <f t="shared" si="485"/>
        <v>0</v>
      </c>
      <c r="FC8" s="866">
        <f t="shared" si="485"/>
        <v>0</v>
      </c>
      <c r="FD8" s="866">
        <f t="shared" si="485"/>
        <v>0</v>
      </c>
      <c r="FE8" s="866">
        <f t="shared" si="485"/>
        <v>0</v>
      </c>
      <c r="FF8" s="866">
        <f t="shared" si="485"/>
        <v>0</v>
      </c>
      <c r="FG8" s="866">
        <f t="shared" si="485"/>
        <v>0</v>
      </c>
      <c r="FH8" s="866">
        <f t="shared" si="485"/>
        <v>0</v>
      </c>
      <c r="FI8" s="866">
        <f t="shared" si="485"/>
        <v>0</v>
      </c>
      <c r="FJ8" s="866">
        <f t="shared" si="485"/>
        <v>0</v>
      </c>
      <c r="FK8" s="866">
        <f t="shared" si="485"/>
        <v>0</v>
      </c>
      <c r="FL8" s="866">
        <f t="shared" si="485"/>
        <v>0</v>
      </c>
      <c r="FM8" s="866">
        <f t="shared" si="485"/>
        <v>0</v>
      </c>
      <c r="FN8" s="866">
        <f t="shared" si="485"/>
        <v>0</v>
      </c>
      <c r="FO8" s="866">
        <f t="shared" si="485"/>
        <v>0</v>
      </c>
      <c r="FP8" s="866">
        <f t="shared" si="485"/>
        <v>0</v>
      </c>
      <c r="FQ8" s="866">
        <f t="shared" si="485"/>
        <v>0</v>
      </c>
      <c r="FR8" s="866">
        <f t="shared" si="485"/>
        <v>0</v>
      </c>
      <c r="FS8" s="866">
        <f t="shared" si="485"/>
        <v>0</v>
      </c>
      <c r="FT8" s="866">
        <f t="shared" si="485"/>
        <v>0</v>
      </c>
      <c r="FU8" s="866">
        <f t="shared" si="485"/>
        <v>0</v>
      </c>
      <c r="FV8" s="866">
        <f t="shared" si="485"/>
        <v>0</v>
      </c>
      <c r="FW8" s="866">
        <f t="shared" si="485"/>
        <v>0</v>
      </c>
      <c r="FX8" s="866">
        <f t="shared" si="485"/>
        <v>0</v>
      </c>
      <c r="FY8" s="866">
        <f t="shared" si="485"/>
        <v>0</v>
      </c>
      <c r="FZ8" s="866">
        <f t="shared" si="485"/>
        <v>0</v>
      </c>
      <c r="GA8" s="866">
        <f t="shared" si="485"/>
        <v>0</v>
      </c>
      <c r="GB8" s="866">
        <f t="shared" si="485"/>
        <v>0</v>
      </c>
      <c r="GC8" s="866">
        <f t="shared" si="485"/>
        <v>0</v>
      </c>
      <c r="GD8" s="866">
        <f t="shared" si="485"/>
        <v>0</v>
      </c>
      <c r="GE8" s="866">
        <f t="shared" si="485"/>
        <v>0</v>
      </c>
      <c r="GF8" s="866">
        <f t="shared" si="485"/>
        <v>0</v>
      </c>
      <c r="GG8" s="866">
        <f t="shared" si="485"/>
        <v>0</v>
      </c>
      <c r="GH8" s="866">
        <f t="shared" si="485"/>
        <v>0</v>
      </c>
      <c r="GI8" s="866">
        <f t="shared" si="485"/>
        <v>0</v>
      </c>
      <c r="GJ8" s="866">
        <f t="shared" si="485"/>
        <v>0</v>
      </c>
      <c r="GK8" s="866">
        <f t="shared" si="485"/>
        <v>0</v>
      </c>
      <c r="GL8" s="866">
        <f t="shared" si="485"/>
        <v>0</v>
      </c>
      <c r="GM8" s="866">
        <f t="shared" si="485"/>
        <v>0</v>
      </c>
      <c r="GN8" s="866">
        <f t="shared" si="485"/>
        <v>0</v>
      </c>
      <c r="GO8" s="866">
        <f t="shared" si="485"/>
        <v>0</v>
      </c>
      <c r="GP8" s="866">
        <f t="shared" si="485"/>
        <v>0</v>
      </c>
      <c r="GQ8" s="866">
        <f t="shared" si="485"/>
        <v>0</v>
      </c>
      <c r="GR8" s="866">
        <f t="shared" si="485"/>
        <v>0</v>
      </c>
      <c r="GS8" s="866">
        <f t="shared" si="485"/>
        <v>0</v>
      </c>
      <c r="GT8" s="866">
        <f t="shared" si="485"/>
        <v>0</v>
      </c>
      <c r="GU8" s="866">
        <f t="shared" ref="GU8:JF8" si="486">IF(GT12&lt;1,0, PPMT($D$7/12,GU5,$D$9,-$D$10))</f>
        <v>0</v>
      </c>
      <c r="GV8" s="866">
        <f t="shared" si="486"/>
        <v>0</v>
      </c>
      <c r="GW8" s="866">
        <f t="shared" si="486"/>
        <v>0</v>
      </c>
      <c r="GX8" s="866">
        <f t="shared" si="486"/>
        <v>0</v>
      </c>
      <c r="GY8" s="866">
        <f t="shared" si="486"/>
        <v>0</v>
      </c>
      <c r="GZ8" s="866">
        <f t="shared" si="486"/>
        <v>0</v>
      </c>
      <c r="HA8" s="866">
        <f t="shared" si="486"/>
        <v>0</v>
      </c>
      <c r="HB8" s="866">
        <f t="shared" si="486"/>
        <v>0</v>
      </c>
      <c r="HC8" s="866">
        <f t="shared" si="486"/>
        <v>0</v>
      </c>
      <c r="HD8" s="866">
        <f t="shared" si="486"/>
        <v>0</v>
      </c>
      <c r="HE8" s="866">
        <f t="shared" si="486"/>
        <v>0</v>
      </c>
      <c r="HF8" s="866">
        <f t="shared" si="486"/>
        <v>0</v>
      </c>
      <c r="HG8" s="866">
        <f t="shared" si="486"/>
        <v>0</v>
      </c>
      <c r="HH8" s="866">
        <f t="shared" si="486"/>
        <v>0</v>
      </c>
      <c r="HI8" s="866">
        <f t="shared" si="486"/>
        <v>0</v>
      </c>
      <c r="HJ8" s="866">
        <f t="shared" si="486"/>
        <v>0</v>
      </c>
      <c r="HK8" s="866">
        <f t="shared" si="486"/>
        <v>0</v>
      </c>
      <c r="HL8" s="866">
        <f t="shared" si="486"/>
        <v>0</v>
      </c>
      <c r="HM8" s="866">
        <f t="shared" si="486"/>
        <v>0</v>
      </c>
      <c r="HN8" s="866">
        <f t="shared" si="486"/>
        <v>0</v>
      </c>
      <c r="HO8" s="866">
        <f t="shared" si="486"/>
        <v>0</v>
      </c>
      <c r="HP8" s="866">
        <f t="shared" si="486"/>
        <v>0</v>
      </c>
      <c r="HQ8" s="866">
        <f t="shared" si="486"/>
        <v>0</v>
      </c>
      <c r="HR8" s="866">
        <f t="shared" si="486"/>
        <v>0</v>
      </c>
      <c r="HS8" s="866">
        <f t="shared" si="486"/>
        <v>0</v>
      </c>
      <c r="HT8" s="866">
        <f t="shared" si="486"/>
        <v>0</v>
      </c>
      <c r="HU8" s="866">
        <f t="shared" si="486"/>
        <v>0</v>
      </c>
      <c r="HV8" s="866">
        <f t="shared" si="486"/>
        <v>0</v>
      </c>
      <c r="HW8" s="866">
        <f t="shared" si="486"/>
        <v>0</v>
      </c>
      <c r="HX8" s="866">
        <f t="shared" si="486"/>
        <v>0</v>
      </c>
      <c r="HY8" s="866">
        <f t="shared" si="486"/>
        <v>0</v>
      </c>
      <c r="HZ8" s="866">
        <f t="shared" si="486"/>
        <v>0</v>
      </c>
      <c r="IA8" s="866">
        <f t="shared" si="486"/>
        <v>0</v>
      </c>
      <c r="IB8" s="866">
        <f t="shared" si="486"/>
        <v>0</v>
      </c>
      <c r="IC8" s="866">
        <f t="shared" si="486"/>
        <v>0</v>
      </c>
      <c r="ID8" s="866">
        <f t="shared" si="486"/>
        <v>0</v>
      </c>
      <c r="IE8" s="866">
        <f t="shared" si="486"/>
        <v>0</v>
      </c>
      <c r="IF8" s="866">
        <f t="shared" si="486"/>
        <v>0</v>
      </c>
      <c r="IG8" s="866">
        <f t="shared" si="486"/>
        <v>0</v>
      </c>
      <c r="IH8" s="866">
        <f t="shared" si="486"/>
        <v>0</v>
      </c>
      <c r="II8" s="866">
        <f t="shared" si="486"/>
        <v>0</v>
      </c>
      <c r="IJ8" s="866">
        <f t="shared" si="486"/>
        <v>0</v>
      </c>
      <c r="IK8" s="866">
        <f t="shared" si="486"/>
        <v>0</v>
      </c>
      <c r="IL8" s="866">
        <f t="shared" si="486"/>
        <v>0</v>
      </c>
      <c r="IM8" s="866">
        <f t="shared" si="486"/>
        <v>0</v>
      </c>
      <c r="IN8" s="866">
        <f t="shared" si="486"/>
        <v>0</v>
      </c>
      <c r="IO8" s="866">
        <f t="shared" si="486"/>
        <v>0</v>
      </c>
      <c r="IP8" s="866">
        <f t="shared" si="486"/>
        <v>0</v>
      </c>
      <c r="IQ8" s="866">
        <f t="shared" si="486"/>
        <v>0</v>
      </c>
      <c r="IR8" s="866">
        <f t="shared" si="486"/>
        <v>0</v>
      </c>
      <c r="IS8" s="866">
        <f t="shared" si="486"/>
        <v>0</v>
      </c>
      <c r="IT8" s="866">
        <f t="shared" si="486"/>
        <v>0</v>
      </c>
      <c r="IU8" s="866">
        <f t="shared" si="486"/>
        <v>0</v>
      </c>
      <c r="IV8" s="866">
        <f t="shared" si="486"/>
        <v>0</v>
      </c>
      <c r="IW8" s="866">
        <f t="shared" si="486"/>
        <v>0</v>
      </c>
      <c r="IX8" s="866">
        <f t="shared" si="486"/>
        <v>0</v>
      </c>
      <c r="IY8" s="866">
        <f t="shared" si="486"/>
        <v>0</v>
      </c>
      <c r="IZ8" s="866">
        <f t="shared" si="486"/>
        <v>0</v>
      </c>
      <c r="JA8" s="866">
        <f t="shared" si="486"/>
        <v>0</v>
      </c>
      <c r="JB8" s="866">
        <f t="shared" si="486"/>
        <v>0</v>
      </c>
      <c r="JC8" s="866">
        <f t="shared" si="486"/>
        <v>0</v>
      </c>
      <c r="JD8" s="866">
        <f t="shared" si="486"/>
        <v>0</v>
      </c>
      <c r="JE8" s="866">
        <f t="shared" si="486"/>
        <v>0</v>
      </c>
      <c r="JF8" s="866">
        <f t="shared" si="486"/>
        <v>0</v>
      </c>
      <c r="JG8" s="866">
        <f t="shared" ref="JG8:LR8" si="487">IF(JF12&lt;1,0, PPMT($D$7/12,JG5,$D$9,-$D$10))</f>
        <v>0</v>
      </c>
      <c r="JH8" s="866">
        <f t="shared" si="487"/>
        <v>0</v>
      </c>
      <c r="JI8" s="866">
        <f t="shared" si="487"/>
        <v>0</v>
      </c>
      <c r="JJ8" s="866">
        <f t="shared" si="487"/>
        <v>0</v>
      </c>
      <c r="JK8" s="866">
        <f t="shared" si="487"/>
        <v>0</v>
      </c>
      <c r="JL8" s="866">
        <f t="shared" si="487"/>
        <v>0</v>
      </c>
      <c r="JM8" s="866">
        <f t="shared" si="487"/>
        <v>0</v>
      </c>
      <c r="JN8" s="866">
        <f t="shared" si="487"/>
        <v>0</v>
      </c>
      <c r="JO8" s="866">
        <f t="shared" si="487"/>
        <v>0</v>
      </c>
      <c r="JP8" s="866">
        <f t="shared" si="487"/>
        <v>0</v>
      </c>
      <c r="JQ8" s="866">
        <f t="shared" si="487"/>
        <v>0</v>
      </c>
      <c r="JR8" s="866">
        <f t="shared" si="487"/>
        <v>0</v>
      </c>
      <c r="JS8" s="866">
        <f t="shared" si="487"/>
        <v>0</v>
      </c>
      <c r="JT8" s="866">
        <f t="shared" si="487"/>
        <v>0</v>
      </c>
      <c r="JU8" s="866">
        <f t="shared" si="487"/>
        <v>0</v>
      </c>
      <c r="JV8" s="866">
        <f t="shared" si="487"/>
        <v>0</v>
      </c>
      <c r="JW8" s="866">
        <f t="shared" si="487"/>
        <v>0</v>
      </c>
      <c r="JX8" s="866">
        <f t="shared" si="487"/>
        <v>0</v>
      </c>
      <c r="JY8" s="866">
        <f t="shared" si="487"/>
        <v>0</v>
      </c>
      <c r="JZ8" s="866">
        <f t="shared" si="487"/>
        <v>0</v>
      </c>
      <c r="KA8" s="866">
        <f t="shared" si="487"/>
        <v>0</v>
      </c>
      <c r="KB8" s="866">
        <f t="shared" si="487"/>
        <v>0</v>
      </c>
      <c r="KC8" s="866">
        <f t="shared" si="487"/>
        <v>0</v>
      </c>
      <c r="KD8" s="866">
        <f t="shared" si="487"/>
        <v>0</v>
      </c>
      <c r="KE8" s="866">
        <f t="shared" si="487"/>
        <v>0</v>
      </c>
      <c r="KF8" s="866">
        <f t="shared" si="487"/>
        <v>0</v>
      </c>
      <c r="KG8" s="866">
        <f t="shared" si="487"/>
        <v>0</v>
      </c>
      <c r="KH8" s="866">
        <f t="shared" si="487"/>
        <v>0</v>
      </c>
      <c r="KI8" s="866">
        <f t="shared" si="487"/>
        <v>0</v>
      </c>
      <c r="KJ8" s="866">
        <f t="shared" si="487"/>
        <v>0</v>
      </c>
      <c r="KK8" s="866">
        <f t="shared" si="487"/>
        <v>0</v>
      </c>
      <c r="KL8" s="866">
        <f t="shared" si="487"/>
        <v>0</v>
      </c>
      <c r="KM8" s="866">
        <f t="shared" si="487"/>
        <v>0</v>
      </c>
      <c r="KN8" s="866">
        <f t="shared" si="487"/>
        <v>0</v>
      </c>
      <c r="KO8" s="866">
        <f t="shared" si="487"/>
        <v>0</v>
      </c>
      <c r="KP8" s="866">
        <f t="shared" si="487"/>
        <v>0</v>
      </c>
      <c r="KQ8" s="866">
        <f t="shared" si="487"/>
        <v>0</v>
      </c>
      <c r="KR8" s="866">
        <f t="shared" si="487"/>
        <v>0</v>
      </c>
      <c r="KS8" s="866">
        <f t="shared" si="487"/>
        <v>0</v>
      </c>
      <c r="KT8" s="866">
        <f t="shared" si="487"/>
        <v>0</v>
      </c>
      <c r="KU8" s="866">
        <f t="shared" si="487"/>
        <v>0</v>
      </c>
      <c r="KV8" s="866">
        <f t="shared" si="487"/>
        <v>0</v>
      </c>
      <c r="KW8" s="866">
        <f t="shared" si="487"/>
        <v>0</v>
      </c>
      <c r="KX8" s="866">
        <f t="shared" si="487"/>
        <v>0</v>
      </c>
      <c r="KY8" s="866">
        <f t="shared" si="487"/>
        <v>0</v>
      </c>
      <c r="KZ8" s="866">
        <f t="shared" si="487"/>
        <v>0</v>
      </c>
      <c r="LA8" s="866">
        <f t="shared" si="487"/>
        <v>0</v>
      </c>
      <c r="LB8" s="866">
        <f t="shared" si="487"/>
        <v>0</v>
      </c>
      <c r="LC8" s="866">
        <f t="shared" si="487"/>
        <v>0</v>
      </c>
      <c r="LD8" s="866">
        <f t="shared" si="487"/>
        <v>0</v>
      </c>
      <c r="LE8" s="866">
        <f t="shared" si="487"/>
        <v>0</v>
      </c>
      <c r="LF8" s="866">
        <f t="shared" si="487"/>
        <v>0</v>
      </c>
      <c r="LG8" s="866">
        <f t="shared" si="487"/>
        <v>0</v>
      </c>
      <c r="LH8" s="866">
        <f t="shared" si="487"/>
        <v>0</v>
      </c>
      <c r="LI8" s="866">
        <f t="shared" si="487"/>
        <v>0</v>
      </c>
      <c r="LJ8" s="866">
        <f t="shared" si="487"/>
        <v>0</v>
      </c>
      <c r="LK8" s="866">
        <f t="shared" si="487"/>
        <v>0</v>
      </c>
      <c r="LL8" s="866">
        <f t="shared" si="487"/>
        <v>0</v>
      </c>
      <c r="LM8" s="866">
        <f t="shared" si="487"/>
        <v>0</v>
      </c>
      <c r="LN8" s="866">
        <f t="shared" si="487"/>
        <v>0</v>
      </c>
      <c r="LO8" s="866">
        <f t="shared" si="487"/>
        <v>0</v>
      </c>
      <c r="LP8" s="866">
        <f t="shared" si="487"/>
        <v>0</v>
      </c>
      <c r="LQ8" s="866">
        <f t="shared" si="487"/>
        <v>0</v>
      </c>
      <c r="LR8" s="866">
        <f t="shared" si="487"/>
        <v>0</v>
      </c>
      <c r="LS8" s="866">
        <f t="shared" ref="LS8:OD8" si="488">IF(LR12&lt;1,0, PPMT($D$7/12,LS5,$D$9,-$D$10))</f>
        <v>0</v>
      </c>
      <c r="LT8" s="866">
        <f t="shared" si="488"/>
        <v>0</v>
      </c>
      <c r="LU8" s="866">
        <f t="shared" si="488"/>
        <v>0</v>
      </c>
      <c r="LV8" s="866">
        <f t="shared" si="488"/>
        <v>0</v>
      </c>
      <c r="LW8" s="866">
        <f t="shared" si="488"/>
        <v>0</v>
      </c>
      <c r="LX8" s="866">
        <f t="shared" si="488"/>
        <v>0</v>
      </c>
      <c r="LY8" s="866">
        <f t="shared" si="488"/>
        <v>0</v>
      </c>
      <c r="LZ8" s="866">
        <f t="shared" si="488"/>
        <v>0</v>
      </c>
      <c r="MA8" s="866">
        <f t="shared" si="488"/>
        <v>0</v>
      </c>
      <c r="MB8" s="866">
        <f t="shared" si="488"/>
        <v>0</v>
      </c>
      <c r="MC8" s="866">
        <f t="shared" si="488"/>
        <v>0</v>
      </c>
      <c r="MD8" s="866">
        <f t="shared" si="488"/>
        <v>0</v>
      </c>
      <c r="ME8" s="866">
        <f t="shared" si="488"/>
        <v>0</v>
      </c>
      <c r="MF8" s="866">
        <f t="shared" si="488"/>
        <v>0</v>
      </c>
      <c r="MG8" s="866">
        <f t="shared" si="488"/>
        <v>0</v>
      </c>
      <c r="MH8" s="866">
        <f t="shared" si="488"/>
        <v>0</v>
      </c>
      <c r="MI8" s="866">
        <f t="shared" si="488"/>
        <v>0</v>
      </c>
      <c r="MJ8" s="866">
        <f t="shared" si="488"/>
        <v>0</v>
      </c>
      <c r="MK8" s="866">
        <f t="shared" si="488"/>
        <v>0</v>
      </c>
      <c r="ML8" s="866">
        <f t="shared" si="488"/>
        <v>0</v>
      </c>
      <c r="MM8" s="866">
        <f t="shared" si="488"/>
        <v>0</v>
      </c>
      <c r="MN8" s="866">
        <f t="shared" si="488"/>
        <v>0</v>
      </c>
      <c r="MO8" s="866">
        <f t="shared" si="488"/>
        <v>0</v>
      </c>
      <c r="MP8" s="866">
        <f t="shared" si="488"/>
        <v>0</v>
      </c>
      <c r="MQ8" s="866">
        <f t="shared" si="488"/>
        <v>0</v>
      </c>
      <c r="MR8" s="866">
        <f t="shared" si="488"/>
        <v>0</v>
      </c>
      <c r="MS8" s="866">
        <f t="shared" si="488"/>
        <v>0</v>
      </c>
      <c r="MT8" s="866">
        <f t="shared" si="488"/>
        <v>0</v>
      </c>
      <c r="MU8" s="866">
        <f t="shared" si="488"/>
        <v>0</v>
      </c>
      <c r="MV8" s="866">
        <f t="shared" si="488"/>
        <v>0</v>
      </c>
      <c r="MW8" s="866">
        <f t="shared" si="488"/>
        <v>0</v>
      </c>
      <c r="MX8" s="866">
        <f t="shared" si="488"/>
        <v>0</v>
      </c>
      <c r="MY8" s="866">
        <f t="shared" si="488"/>
        <v>0</v>
      </c>
      <c r="MZ8" s="866">
        <f t="shared" si="488"/>
        <v>0</v>
      </c>
      <c r="NA8" s="866">
        <f t="shared" si="488"/>
        <v>0</v>
      </c>
      <c r="NB8" s="866">
        <f t="shared" si="488"/>
        <v>0</v>
      </c>
      <c r="NC8" s="866">
        <f t="shared" si="488"/>
        <v>0</v>
      </c>
      <c r="ND8" s="866">
        <f t="shared" si="488"/>
        <v>0</v>
      </c>
      <c r="NE8" s="866">
        <f t="shared" si="488"/>
        <v>0</v>
      </c>
      <c r="NF8" s="866">
        <f t="shared" si="488"/>
        <v>0</v>
      </c>
      <c r="NG8" s="866">
        <f t="shared" si="488"/>
        <v>0</v>
      </c>
      <c r="NH8" s="866">
        <f t="shared" si="488"/>
        <v>0</v>
      </c>
      <c r="NI8" s="866">
        <f t="shared" si="488"/>
        <v>0</v>
      </c>
      <c r="NJ8" s="866">
        <f t="shared" si="488"/>
        <v>0</v>
      </c>
      <c r="NK8" s="866">
        <f t="shared" si="488"/>
        <v>0</v>
      </c>
      <c r="NL8" s="866">
        <f t="shared" si="488"/>
        <v>0</v>
      </c>
      <c r="NM8" s="866">
        <f t="shared" si="488"/>
        <v>0</v>
      </c>
      <c r="NN8" s="866">
        <f t="shared" si="488"/>
        <v>0</v>
      </c>
      <c r="NO8" s="866">
        <f t="shared" si="488"/>
        <v>0</v>
      </c>
      <c r="NP8" s="866">
        <f t="shared" si="488"/>
        <v>0</v>
      </c>
      <c r="NQ8" s="866">
        <f t="shared" si="488"/>
        <v>0</v>
      </c>
      <c r="NR8" s="866">
        <f t="shared" si="488"/>
        <v>0</v>
      </c>
      <c r="NS8" s="866">
        <f t="shared" si="488"/>
        <v>0</v>
      </c>
      <c r="NT8" s="866">
        <f t="shared" si="488"/>
        <v>0</v>
      </c>
      <c r="NU8" s="866">
        <f t="shared" si="488"/>
        <v>0</v>
      </c>
      <c r="NV8" s="866">
        <f t="shared" si="488"/>
        <v>0</v>
      </c>
      <c r="NW8" s="866">
        <f t="shared" si="488"/>
        <v>0</v>
      </c>
      <c r="NX8" s="866">
        <f t="shared" si="488"/>
        <v>0</v>
      </c>
      <c r="NY8" s="866">
        <f t="shared" si="488"/>
        <v>0</v>
      </c>
      <c r="NZ8" s="866">
        <f t="shared" si="488"/>
        <v>0</v>
      </c>
      <c r="OA8" s="866">
        <f t="shared" si="488"/>
        <v>0</v>
      </c>
      <c r="OB8" s="866">
        <f t="shared" si="488"/>
        <v>0</v>
      </c>
      <c r="OC8" s="866">
        <f t="shared" si="488"/>
        <v>0</v>
      </c>
      <c r="OD8" s="866">
        <f t="shared" si="488"/>
        <v>0</v>
      </c>
      <c r="OE8" s="866">
        <f t="shared" ref="OE8:QP8" si="489">IF(OD12&lt;1,0, PPMT($D$7/12,OE5,$D$9,-$D$10))</f>
        <v>0</v>
      </c>
      <c r="OF8" s="866">
        <f t="shared" si="489"/>
        <v>0</v>
      </c>
      <c r="OG8" s="866">
        <f t="shared" si="489"/>
        <v>0</v>
      </c>
      <c r="OH8" s="866">
        <f t="shared" si="489"/>
        <v>0</v>
      </c>
      <c r="OI8" s="866">
        <f t="shared" si="489"/>
        <v>0</v>
      </c>
      <c r="OJ8" s="866">
        <f t="shared" si="489"/>
        <v>0</v>
      </c>
      <c r="OK8" s="866">
        <f t="shared" si="489"/>
        <v>0</v>
      </c>
      <c r="OL8" s="866">
        <f t="shared" si="489"/>
        <v>0</v>
      </c>
      <c r="OM8" s="866">
        <f t="shared" si="489"/>
        <v>0</v>
      </c>
      <c r="ON8" s="866">
        <f t="shared" si="489"/>
        <v>0</v>
      </c>
      <c r="OO8" s="866">
        <f t="shared" si="489"/>
        <v>0</v>
      </c>
      <c r="OP8" s="866">
        <f t="shared" si="489"/>
        <v>0</v>
      </c>
      <c r="OQ8" s="866">
        <f t="shared" si="489"/>
        <v>0</v>
      </c>
      <c r="OR8" s="866">
        <f t="shared" si="489"/>
        <v>0</v>
      </c>
      <c r="OS8" s="866">
        <f t="shared" si="489"/>
        <v>0</v>
      </c>
      <c r="OT8" s="866">
        <f t="shared" si="489"/>
        <v>0</v>
      </c>
      <c r="OU8" s="866">
        <f t="shared" si="489"/>
        <v>0</v>
      </c>
      <c r="OV8" s="866">
        <f t="shared" si="489"/>
        <v>0</v>
      </c>
      <c r="OW8" s="866">
        <f t="shared" si="489"/>
        <v>0</v>
      </c>
      <c r="OX8" s="866">
        <f t="shared" si="489"/>
        <v>0</v>
      </c>
      <c r="OY8" s="866">
        <f t="shared" si="489"/>
        <v>0</v>
      </c>
      <c r="OZ8" s="866">
        <f t="shared" si="489"/>
        <v>0</v>
      </c>
      <c r="PA8" s="866">
        <f t="shared" si="489"/>
        <v>0</v>
      </c>
      <c r="PB8" s="866">
        <f t="shared" si="489"/>
        <v>0</v>
      </c>
      <c r="PC8" s="866">
        <f t="shared" si="489"/>
        <v>0</v>
      </c>
      <c r="PD8" s="866">
        <f t="shared" si="489"/>
        <v>0</v>
      </c>
      <c r="PE8" s="866">
        <f t="shared" si="489"/>
        <v>0</v>
      </c>
      <c r="PF8" s="866">
        <f t="shared" si="489"/>
        <v>0</v>
      </c>
      <c r="PG8" s="866">
        <f t="shared" si="489"/>
        <v>0</v>
      </c>
      <c r="PH8" s="866">
        <f t="shared" si="489"/>
        <v>0</v>
      </c>
      <c r="PI8" s="866">
        <f t="shared" si="489"/>
        <v>0</v>
      </c>
      <c r="PJ8" s="866">
        <f t="shared" si="489"/>
        <v>0</v>
      </c>
      <c r="PK8" s="866">
        <f t="shared" si="489"/>
        <v>0</v>
      </c>
      <c r="PL8" s="866">
        <f t="shared" si="489"/>
        <v>0</v>
      </c>
      <c r="PM8" s="866">
        <f t="shared" si="489"/>
        <v>0</v>
      </c>
      <c r="PN8" s="866">
        <f t="shared" si="489"/>
        <v>0</v>
      </c>
      <c r="PO8" s="866">
        <f t="shared" si="489"/>
        <v>0</v>
      </c>
      <c r="PP8" s="866">
        <f t="shared" si="489"/>
        <v>0</v>
      </c>
      <c r="PQ8" s="866">
        <f t="shared" si="489"/>
        <v>0</v>
      </c>
      <c r="PR8" s="866">
        <f t="shared" si="489"/>
        <v>0</v>
      </c>
      <c r="PS8" s="866">
        <f t="shared" si="489"/>
        <v>0</v>
      </c>
      <c r="PT8" s="866">
        <f t="shared" si="489"/>
        <v>0</v>
      </c>
      <c r="PU8" s="866">
        <f t="shared" si="489"/>
        <v>0</v>
      </c>
      <c r="PV8" s="866">
        <f t="shared" si="489"/>
        <v>0</v>
      </c>
      <c r="PW8" s="866">
        <f t="shared" si="489"/>
        <v>0</v>
      </c>
      <c r="PX8" s="866">
        <f t="shared" si="489"/>
        <v>0</v>
      </c>
      <c r="PY8" s="866">
        <f t="shared" si="489"/>
        <v>0</v>
      </c>
      <c r="PZ8" s="866">
        <f t="shared" si="489"/>
        <v>0</v>
      </c>
      <c r="QA8" s="866">
        <f t="shared" si="489"/>
        <v>0</v>
      </c>
      <c r="QB8" s="866">
        <f t="shared" si="489"/>
        <v>0</v>
      </c>
      <c r="QC8" s="866">
        <f t="shared" si="489"/>
        <v>0</v>
      </c>
      <c r="QD8" s="866">
        <f t="shared" si="489"/>
        <v>0</v>
      </c>
      <c r="QE8" s="866">
        <f t="shared" si="489"/>
        <v>0</v>
      </c>
      <c r="QF8" s="866">
        <f t="shared" si="489"/>
        <v>0</v>
      </c>
      <c r="QG8" s="866">
        <f t="shared" si="489"/>
        <v>0</v>
      </c>
      <c r="QH8" s="866">
        <f t="shared" si="489"/>
        <v>0</v>
      </c>
      <c r="QI8" s="866">
        <f t="shared" si="489"/>
        <v>0</v>
      </c>
      <c r="QJ8" s="866">
        <f t="shared" si="489"/>
        <v>0</v>
      </c>
      <c r="QK8" s="866">
        <f t="shared" si="489"/>
        <v>0</v>
      </c>
      <c r="QL8" s="866">
        <f t="shared" si="489"/>
        <v>0</v>
      </c>
      <c r="QM8" s="866">
        <f t="shared" si="489"/>
        <v>0</v>
      </c>
      <c r="QN8" s="866">
        <f t="shared" si="489"/>
        <v>0</v>
      </c>
      <c r="QO8" s="866">
        <f t="shared" si="489"/>
        <v>0</v>
      </c>
      <c r="QP8" s="866">
        <f t="shared" si="489"/>
        <v>0</v>
      </c>
      <c r="QQ8" s="866">
        <f t="shared" ref="QQ8:RU8" si="490">IF(QP12&lt;1,0, PPMT($D$7/12,QQ5,$D$9,-$D$10))</f>
        <v>0</v>
      </c>
      <c r="QR8" s="866">
        <f t="shared" si="490"/>
        <v>0</v>
      </c>
      <c r="QS8" s="866">
        <f t="shared" si="490"/>
        <v>0</v>
      </c>
      <c r="QT8" s="866">
        <f t="shared" si="490"/>
        <v>0</v>
      </c>
      <c r="QU8" s="866">
        <f t="shared" si="490"/>
        <v>0</v>
      </c>
      <c r="QV8" s="866">
        <f t="shared" si="490"/>
        <v>0</v>
      </c>
      <c r="QW8" s="866">
        <f t="shared" si="490"/>
        <v>0</v>
      </c>
      <c r="QX8" s="866">
        <f t="shared" si="490"/>
        <v>0</v>
      </c>
      <c r="QY8" s="866">
        <f t="shared" si="490"/>
        <v>0</v>
      </c>
      <c r="QZ8" s="866">
        <f t="shared" si="490"/>
        <v>0</v>
      </c>
      <c r="RA8" s="866">
        <f t="shared" si="490"/>
        <v>0</v>
      </c>
      <c r="RB8" s="866">
        <f t="shared" si="490"/>
        <v>0</v>
      </c>
      <c r="RC8" s="866">
        <f t="shared" si="490"/>
        <v>0</v>
      </c>
      <c r="RD8" s="866">
        <f t="shared" si="490"/>
        <v>0</v>
      </c>
      <c r="RE8" s="866">
        <f t="shared" si="490"/>
        <v>0</v>
      </c>
      <c r="RF8" s="866">
        <f t="shared" si="490"/>
        <v>0</v>
      </c>
      <c r="RG8" s="866">
        <f t="shared" si="490"/>
        <v>0</v>
      </c>
      <c r="RH8" s="866">
        <f t="shared" si="490"/>
        <v>0</v>
      </c>
      <c r="RI8" s="866">
        <f t="shared" si="490"/>
        <v>0</v>
      </c>
      <c r="RJ8" s="866">
        <f t="shared" si="490"/>
        <v>0</v>
      </c>
      <c r="RK8" s="866">
        <f t="shared" si="490"/>
        <v>0</v>
      </c>
      <c r="RL8" s="866">
        <f t="shared" si="490"/>
        <v>0</v>
      </c>
      <c r="RM8" s="866">
        <f t="shared" si="490"/>
        <v>0</v>
      </c>
      <c r="RN8" s="866">
        <f t="shared" si="490"/>
        <v>0</v>
      </c>
      <c r="RO8" s="866">
        <f t="shared" si="490"/>
        <v>0</v>
      </c>
      <c r="RP8" s="866">
        <f t="shared" si="490"/>
        <v>0</v>
      </c>
      <c r="RQ8" s="866">
        <f t="shared" si="490"/>
        <v>0</v>
      </c>
      <c r="RR8" s="866">
        <f t="shared" si="490"/>
        <v>0</v>
      </c>
      <c r="RS8" s="866">
        <f t="shared" si="490"/>
        <v>0</v>
      </c>
      <c r="RT8" s="866">
        <f t="shared" si="490"/>
        <v>0</v>
      </c>
      <c r="RU8" s="866">
        <f t="shared" si="490"/>
        <v>0</v>
      </c>
      <c r="RV8" s="47"/>
      <c r="RW8" s="47"/>
      <c r="RX8" s="47"/>
      <c r="RY8" s="47"/>
      <c r="RZ8" s="47"/>
      <c r="SA8" s="47"/>
      <c r="SB8" s="47"/>
      <c r="SC8" s="47"/>
      <c r="SD8" s="47"/>
      <c r="SE8" s="47"/>
      <c r="SF8" s="47"/>
      <c r="SG8" s="47"/>
      <c r="SH8" s="47"/>
      <c r="SI8" s="47"/>
      <c r="SJ8" s="47"/>
      <c r="SK8" s="47"/>
      <c r="SL8" s="47"/>
    </row>
    <row r="9" spans="2:506">
      <c r="B9" s="47"/>
      <c r="C9" s="47" t="s">
        <v>1462</v>
      </c>
      <c r="D9" s="47" t="e">
        <f>'Proforma '!E303*12</f>
        <v>#VALUE!</v>
      </c>
      <c r="E9" s="47"/>
      <c r="F9" s="47" t="s">
        <v>1467</v>
      </c>
      <c r="G9" s="47"/>
      <c r="H9" s="47"/>
      <c r="I9" s="47"/>
      <c r="J9" s="866">
        <f>IF(I12&lt;1,0,IPMT($D$7/12,J5,$D$9,-$D$10))</f>
        <v>0</v>
      </c>
      <c r="K9" s="866">
        <f t="shared" ref="K9:BV9" si="491">IF(J12&lt;1,0,IPMT($D$7/12,K5,$D$9,-$D$10))</f>
        <v>0</v>
      </c>
      <c r="L9" s="866">
        <f t="shared" si="491"/>
        <v>0</v>
      </c>
      <c r="M9" s="866">
        <f t="shared" si="491"/>
        <v>0</v>
      </c>
      <c r="N9" s="866">
        <f t="shared" si="491"/>
        <v>0</v>
      </c>
      <c r="O9" s="866">
        <f t="shared" si="491"/>
        <v>0</v>
      </c>
      <c r="P9" s="866">
        <f t="shared" si="491"/>
        <v>0</v>
      </c>
      <c r="Q9" s="866">
        <f t="shared" si="491"/>
        <v>0</v>
      </c>
      <c r="R9" s="866">
        <f t="shared" si="491"/>
        <v>0</v>
      </c>
      <c r="S9" s="866">
        <f t="shared" si="491"/>
        <v>0</v>
      </c>
      <c r="T9" s="866">
        <f t="shared" si="491"/>
        <v>0</v>
      </c>
      <c r="U9" s="866">
        <f t="shared" si="491"/>
        <v>0</v>
      </c>
      <c r="V9" s="866">
        <f t="shared" si="491"/>
        <v>0</v>
      </c>
      <c r="W9" s="866">
        <f t="shared" si="491"/>
        <v>0</v>
      </c>
      <c r="X9" s="866">
        <f t="shared" si="491"/>
        <v>0</v>
      </c>
      <c r="Y9" s="866">
        <f t="shared" si="491"/>
        <v>0</v>
      </c>
      <c r="Z9" s="866">
        <f t="shared" si="491"/>
        <v>0</v>
      </c>
      <c r="AA9" s="866">
        <f t="shared" si="491"/>
        <v>0</v>
      </c>
      <c r="AB9" s="866">
        <f t="shared" si="491"/>
        <v>0</v>
      </c>
      <c r="AC9" s="866">
        <f t="shared" si="491"/>
        <v>0</v>
      </c>
      <c r="AD9" s="866">
        <f t="shared" si="491"/>
        <v>0</v>
      </c>
      <c r="AE9" s="866">
        <f t="shared" si="491"/>
        <v>0</v>
      </c>
      <c r="AF9" s="866">
        <f t="shared" si="491"/>
        <v>0</v>
      </c>
      <c r="AG9" s="866">
        <f t="shared" si="491"/>
        <v>0</v>
      </c>
      <c r="AH9" s="866">
        <f t="shared" si="491"/>
        <v>0</v>
      </c>
      <c r="AI9" s="866">
        <f t="shared" si="491"/>
        <v>0</v>
      </c>
      <c r="AJ9" s="866">
        <f t="shared" si="491"/>
        <v>0</v>
      </c>
      <c r="AK9" s="866">
        <f t="shared" si="491"/>
        <v>0</v>
      </c>
      <c r="AL9" s="866">
        <f t="shared" si="491"/>
        <v>0</v>
      </c>
      <c r="AM9" s="866">
        <f t="shared" si="491"/>
        <v>0</v>
      </c>
      <c r="AN9" s="866">
        <f t="shared" si="491"/>
        <v>0</v>
      </c>
      <c r="AO9" s="866">
        <f t="shared" si="491"/>
        <v>0</v>
      </c>
      <c r="AP9" s="866">
        <f t="shared" si="491"/>
        <v>0</v>
      </c>
      <c r="AQ9" s="866">
        <f t="shared" si="491"/>
        <v>0</v>
      </c>
      <c r="AR9" s="866">
        <f t="shared" si="491"/>
        <v>0</v>
      </c>
      <c r="AS9" s="866">
        <f t="shared" si="491"/>
        <v>0</v>
      </c>
      <c r="AT9" s="866">
        <f t="shared" si="491"/>
        <v>0</v>
      </c>
      <c r="AU9" s="866">
        <f t="shared" si="491"/>
        <v>0</v>
      </c>
      <c r="AV9" s="866">
        <f t="shared" si="491"/>
        <v>0</v>
      </c>
      <c r="AW9" s="866">
        <f t="shared" si="491"/>
        <v>0</v>
      </c>
      <c r="AX9" s="866">
        <f t="shared" si="491"/>
        <v>0</v>
      </c>
      <c r="AY9" s="866">
        <f t="shared" si="491"/>
        <v>0</v>
      </c>
      <c r="AZ9" s="866">
        <f t="shared" si="491"/>
        <v>0</v>
      </c>
      <c r="BA9" s="866">
        <f t="shared" si="491"/>
        <v>0</v>
      </c>
      <c r="BB9" s="866">
        <f t="shared" si="491"/>
        <v>0</v>
      </c>
      <c r="BC9" s="866">
        <f t="shared" si="491"/>
        <v>0</v>
      </c>
      <c r="BD9" s="866">
        <f t="shared" si="491"/>
        <v>0</v>
      </c>
      <c r="BE9" s="866">
        <f t="shared" si="491"/>
        <v>0</v>
      </c>
      <c r="BF9" s="866">
        <f t="shared" si="491"/>
        <v>0</v>
      </c>
      <c r="BG9" s="866">
        <f t="shared" si="491"/>
        <v>0</v>
      </c>
      <c r="BH9" s="866">
        <f t="shared" si="491"/>
        <v>0</v>
      </c>
      <c r="BI9" s="866">
        <f t="shared" si="491"/>
        <v>0</v>
      </c>
      <c r="BJ9" s="866">
        <f t="shared" si="491"/>
        <v>0</v>
      </c>
      <c r="BK9" s="866">
        <f t="shared" si="491"/>
        <v>0</v>
      </c>
      <c r="BL9" s="866">
        <f t="shared" si="491"/>
        <v>0</v>
      </c>
      <c r="BM9" s="866">
        <f t="shared" si="491"/>
        <v>0</v>
      </c>
      <c r="BN9" s="866">
        <f t="shared" si="491"/>
        <v>0</v>
      </c>
      <c r="BO9" s="866">
        <f t="shared" si="491"/>
        <v>0</v>
      </c>
      <c r="BP9" s="866">
        <f t="shared" si="491"/>
        <v>0</v>
      </c>
      <c r="BQ9" s="866">
        <f t="shared" si="491"/>
        <v>0</v>
      </c>
      <c r="BR9" s="866">
        <f t="shared" si="491"/>
        <v>0</v>
      </c>
      <c r="BS9" s="866">
        <f t="shared" si="491"/>
        <v>0</v>
      </c>
      <c r="BT9" s="866">
        <f t="shared" si="491"/>
        <v>0</v>
      </c>
      <c r="BU9" s="866">
        <f t="shared" si="491"/>
        <v>0</v>
      </c>
      <c r="BV9" s="866">
        <f t="shared" si="491"/>
        <v>0</v>
      </c>
      <c r="BW9" s="866">
        <f t="shared" ref="BW9:EH9" si="492">IF(BV12&lt;1,0,IPMT($D$7/12,BW5,$D$9,-$D$10))</f>
        <v>0</v>
      </c>
      <c r="BX9" s="866">
        <f t="shared" si="492"/>
        <v>0</v>
      </c>
      <c r="BY9" s="866">
        <f t="shared" si="492"/>
        <v>0</v>
      </c>
      <c r="BZ9" s="866">
        <f t="shared" si="492"/>
        <v>0</v>
      </c>
      <c r="CA9" s="866">
        <f t="shared" si="492"/>
        <v>0</v>
      </c>
      <c r="CB9" s="866">
        <f t="shared" si="492"/>
        <v>0</v>
      </c>
      <c r="CC9" s="866">
        <f t="shared" si="492"/>
        <v>0</v>
      </c>
      <c r="CD9" s="866">
        <f t="shared" si="492"/>
        <v>0</v>
      </c>
      <c r="CE9" s="866">
        <f t="shared" si="492"/>
        <v>0</v>
      </c>
      <c r="CF9" s="866">
        <f t="shared" si="492"/>
        <v>0</v>
      </c>
      <c r="CG9" s="866">
        <f t="shared" si="492"/>
        <v>0</v>
      </c>
      <c r="CH9" s="866">
        <f t="shared" si="492"/>
        <v>0</v>
      </c>
      <c r="CI9" s="866">
        <f t="shared" si="492"/>
        <v>0</v>
      </c>
      <c r="CJ9" s="866">
        <f t="shared" si="492"/>
        <v>0</v>
      </c>
      <c r="CK9" s="866">
        <f t="shared" si="492"/>
        <v>0</v>
      </c>
      <c r="CL9" s="866">
        <f t="shared" si="492"/>
        <v>0</v>
      </c>
      <c r="CM9" s="866">
        <f t="shared" si="492"/>
        <v>0</v>
      </c>
      <c r="CN9" s="866">
        <f t="shared" si="492"/>
        <v>0</v>
      </c>
      <c r="CO9" s="866">
        <f t="shared" si="492"/>
        <v>0</v>
      </c>
      <c r="CP9" s="866">
        <f t="shared" si="492"/>
        <v>0</v>
      </c>
      <c r="CQ9" s="866">
        <f t="shared" si="492"/>
        <v>0</v>
      </c>
      <c r="CR9" s="866">
        <f t="shared" si="492"/>
        <v>0</v>
      </c>
      <c r="CS9" s="866">
        <f t="shared" si="492"/>
        <v>0</v>
      </c>
      <c r="CT9" s="866">
        <f t="shared" si="492"/>
        <v>0</v>
      </c>
      <c r="CU9" s="866">
        <f t="shared" si="492"/>
        <v>0</v>
      </c>
      <c r="CV9" s="866">
        <f t="shared" si="492"/>
        <v>0</v>
      </c>
      <c r="CW9" s="866">
        <f t="shared" si="492"/>
        <v>0</v>
      </c>
      <c r="CX9" s="866">
        <f t="shared" si="492"/>
        <v>0</v>
      </c>
      <c r="CY9" s="866">
        <f t="shared" si="492"/>
        <v>0</v>
      </c>
      <c r="CZ9" s="866">
        <f t="shared" si="492"/>
        <v>0</v>
      </c>
      <c r="DA9" s="866">
        <f t="shared" si="492"/>
        <v>0</v>
      </c>
      <c r="DB9" s="866">
        <f t="shared" si="492"/>
        <v>0</v>
      </c>
      <c r="DC9" s="866">
        <f t="shared" si="492"/>
        <v>0</v>
      </c>
      <c r="DD9" s="866">
        <f t="shared" si="492"/>
        <v>0</v>
      </c>
      <c r="DE9" s="866">
        <f t="shared" si="492"/>
        <v>0</v>
      </c>
      <c r="DF9" s="866">
        <f t="shared" si="492"/>
        <v>0</v>
      </c>
      <c r="DG9" s="866">
        <f t="shared" si="492"/>
        <v>0</v>
      </c>
      <c r="DH9" s="866">
        <f t="shared" si="492"/>
        <v>0</v>
      </c>
      <c r="DI9" s="866">
        <f t="shared" si="492"/>
        <v>0</v>
      </c>
      <c r="DJ9" s="866">
        <f t="shared" si="492"/>
        <v>0</v>
      </c>
      <c r="DK9" s="866">
        <f t="shared" si="492"/>
        <v>0</v>
      </c>
      <c r="DL9" s="866">
        <f t="shared" si="492"/>
        <v>0</v>
      </c>
      <c r="DM9" s="866">
        <f t="shared" si="492"/>
        <v>0</v>
      </c>
      <c r="DN9" s="866">
        <f t="shared" si="492"/>
        <v>0</v>
      </c>
      <c r="DO9" s="866">
        <f t="shared" si="492"/>
        <v>0</v>
      </c>
      <c r="DP9" s="866">
        <f t="shared" si="492"/>
        <v>0</v>
      </c>
      <c r="DQ9" s="866">
        <f t="shared" si="492"/>
        <v>0</v>
      </c>
      <c r="DR9" s="866">
        <f t="shared" si="492"/>
        <v>0</v>
      </c>
      <c r="DS9" s="866">
        <f t="shared" si="492"/>
        <v>0</v>
      </c>
      <c r="DT9" s="866">
        <f t="shared" si="492"/>
        <v>0</v>
      </c>
      <c r="DU9" s="866">
        <f t="shared" si="492"/>
        <v>0</v>
      </c>
      <c r="DV9" s="866">
        <f t="shared" si="492"/>
        <v>0</v>
      </c>
      <c r="DW9" s="866">
        <f t="shared" si="492"/>
        <v>0</v>
      </c>
      <c r="DX9" s="866">
        <f t="shared" si="492"/>
        <v>0</v>
      </c>
      <c r="DY9" s="866">
        <f t="shared" si="492"/>
        <v>0</v>
      </c>
      <c r="DZ9" s="866">
        <f t="shared" si="492"/>
        <v>0</v>
      </c>
      <c r="EA9" s="866">
        <f t="shared" si="492"/>
        <v>0</v>
      </c>
      <c r="EB9" s="866">
        <f t="shared" si="492"/>
        <v>0</v>
      </c>
      <c r="EC9" s="866">
        <f t="shared" si="492"/>
        <v>0</v>
      </c>
      <c r="ED9" s="866">
        <f t="shared" si="492"/>
        <v>0</v>
      </c>
      <c r="EE9" s="866">
        <f t="shared" si="492"/>
        <v>0</v>
      </c>
      <c r="EF9" s="866">
        <f t="shared" si="492"/>
        <v>0</v>
      </c>
      <c r="EG9" s="866">
        <f t="shared" si="492"/>
        <v>0</v>
      </c>
      <c r="EH9" s="866">
        <f t="shared" si="492"/>
        <v>0</v>
      </c>
      <c r="EI9" s="866">
        <f t="shared" ref="EI9:GT9" si="493">IF(EH12&lt;1,0,IPMT($D$7/12,EI5,$D$9,-$D$10))</f>
        <v>0</v>
      </c>
      <c r="EJ9" s="866">
        <f t="shared" si="493"/>
        <v>0</v>
      </c>
      <c r="EK9" s="866">
        <f t="shared" si="493"/>
        <v>0</v>
      </c>
      <c r="EL9" s="866">
        <f t="shared" si="493"/>
        <v>0</v>
      </c>
      <c r="EM9" s="866">
        <f t="shared" si="493"/>
        <v>0</v>
      </c>
      <c r="EN9" s="866">
        <f t="shared" si="493"/>
        <v>0</v>
      </c>
      <c r="EO9" s="866">
        <f t="shared" si="493"/>
        <v>0</v>
      </c>
      <c r="EP9" s="866">
        <f t="shared" si="493"/>
        <v>0</v>
      </c>
      <c r="EQ9" s="866">
        <f t="shared" si="493"/>
        <v>0</v>
      </c>
      <c r="ER9" s="866">
        <f t="shared" si="493"/>
        <v>0</v>
      </c>
      <c r="ES9" s="866">
        <f t="shared" si="493"/>
        <v>0</v>
      </c>
      <c r="ET9" s="866">
        <f t="shared" si="493"/>
        <v>0</v>
      </c>
      <c r="EU9" s="866">
        <f t="shared" si="493"/>
        <v>0</v>
      </c>
      <c r="EV9" s="866">
        <f t="shared" si="493"/>
        <v>0</v>
      </c>
      <c r="EW9" s="866">
        <f t="shared" si="493"/>
        <v>0</v>
      </c>
      <c r="EX9" s="866">
        <f t="shared" si="493"/>
        <v>0</v>
      </c>
      <c r="EY9" s="866">
        <f t="shared" si="493"/>
        <v>0</v>
      </c>
      <c r="EZ9" s="866">
        <f t="shared" si="493"/>
        <v>0</v>
      </c>
      <c r="FA9" s="866">
        <f t="shared" si="493"/>
        <v>0</v>
      </c>
      <c r="FB9" s="866">
        <f t="shared" si="493"/>
        <v>0</v>
      </c>
      <c r="FC9" s="866">
        <f t="shared" si="493"/>
        <v>0</v>
      </c>
      <c r="FD9" s="866">
        <f t="shared" si="493"/>
        <v>0</v>
      </c>
      <c r="FE9" s="866">
        <f t="shared" si="493"/>
        <v>0</v>
      </c>
      <c r="FF9" s="866">
        <f t="shared" si="493"/>
        <v>0</v>
      </c>
      <c r="FG9" s="866">
        <f t="shared" si="493"/>
        <v>0</v>
      </c>
      <c r="FH9" s="866">
        <f t="shared" si="493"/>
        <v>0</v>
      </c>
      <c r="FI9" s="866">
        <f t="shared" si="493"/>
        <v>0</v>
      </c>
      <c r="FJ9" s="866">
        <f t="shared" si="493"/>
        <v>0</v>
      </c>
      <c r="FK9" s="866">
        <f t="shared" si="493"/>
        <v>0</v>
      </c>
      <c r="FL9" s="866">
        <f t="shared" si="493"/>
        <v>0</v>
      </c>
      <c r="FM9" s="866">
        <f t="shared" si="493"/>
        <v>0</v>
      </c>
      <c r="FN9" s="866">
        <f t="shared" si="493"/>
        <v>0</v>
      </c>
      <c r="FO9" s="866">
        <f t="shared" si="493"/>
        <v>0</v>
      </c>
      <c r="FP9" s="866">
        <f t="shared" si="493"/>
        <v>0</v>
      </c>
      <c r="FQ9" s="866">
        <f t="shared" si="493"/>
        <v>0</v>
      </c>
      <c r="FR9" s="866">
        <f t="shared" si="493"/>
        <v>0</v>
      </c>
      <c r="FS9" s="866">
        <f t="shared" si="493"/>
        <v>0</v>
      </c>
      <c r="FT9" s="866">
        <f t="shared" si="493"/>
        <v>0</v>
      </c>
      <c r="FU9" s="866">
        <f t="shared" si="493"/>
        <v>0</v>
      </c>
      <c r="FV9" s="866">
        <f t="shared" si="493"/>
        <v>0</v>
      </c>
      <c r="FW9" s="866">
        <f t="shared" si="493"/>
        <v>0</v>
      </c>
      <c r="FX9" s="866">
        <f t="shared" si="493"/>
        <v>0</v>
      </c>
      <c r="FY9" s="866">
        <f t="shared" si="493"/>
        <v>0</v>
      </c>
      <c r="FZ9" s="866">
        <f t="shared" si="493"/>
        <v>0</v>
      </c>
      <c r="GA9" s="866">
        <f t="shared" si="493"/>
        <v>0</v>
      </c>
      <c r="GB9" s="866">
        <f t="shared" si="493"/>
        <v>0</v>
      </c>
      <c r="GC9" s="866">
        <f t="shared" si="493"/>
        <v>0</v>
      </c>
      <c r="GD9" s="866">
        <f t="shared" si="493"/>
        <v>0</v>
      </c>
      <c r="GE9" s="866">
        <f t="shared" si="493"/>
        <v>0</v>
      </c>
      <c r="GF9" s="866">
        <f t="shared" si="493"/>
        <v>0</v>
      </c>
      <c r="GG9" s="866">
        <f t="shared" si="493"/>
        <v>0</v>
      </c>
      <c r="GH9" s="866">
        <f t="shared" si="493"/>
        <v>0</v>
      </c>
      <c r="GI9" s="866">
        <f t="shared" si="493"/>
        <v>0</v>
      </c>
      <c r="GJ9" s="866">
        <f t="shared" si="493"/>
        <v>0</v>
      </c>
      <c r="GK9" s="866">
        <f t="shared" si="493"/>
        <v>0</v>
      </c>
      <c r="GL9" s="866">
        <f t="shared" si="493"/>
        <v>0</v>
      </c>
      <c r="GM9" s="866">
        <f t="shared" si="493"/>
        <v>0</v>
      </c>
      <c r="GN9" s="866">
        <f t="shared" si="493"/>
        <v>0</v>
      </c>
      <c r="GO9" s="866">
        <f t="shared" si="493"/>
        <v>0</v>
      </c>
      <c r="GP9" s="866">
        <f t="shared" si="493"/>
        <v>0</v>
      </c>
      <c r="GQ9" s="866">
        <f t="shared" si="493"/>
        <v>0</v>
      </c>
      <c r="GR9" s="866">
        <f t="shared" si="493"/>
        <v>0</v>
      </c>
      <c r="GS9" s="866">
        <f t="shared" si="493"/>
        <v>0</v>
      </c>
      <c r="GT9" s="866">
        <f t="shared" si="493"/>
        <v>0</v>
      </c>
      <c r="GU9" s="866">
        <f t="shared" ref="GU9:JF9" si="494">IF(GT12&lt;1,0,IPMT($D$7/12,GU5,$D$9,-$D$10))</f>
        <v>0</v>
      </c>
      <c r="GV9" s="866">
        <f t="shared" si="494"/>
        <v>0</v>
      </c>
      <c r="GW9" s="866">
        <f t="shared" si="494"/>
        <v>0</v>
      </c>
      <c r="GX9" s="866">
        <f t="shared" si="494"/>
        <v>0</v>
      </c>
      <c r="GY9" s="866">
        <f t="shared" si="494"/>
        <v>0</v>
      </c>
      <c r="GZ9" s="866">
        <f t="shared" si="494"/>
        <v>0</v>
      </c>
      <c r="HA9" s="866">
        <f t="shared" si="494"/>
        <v>0</v>
      </c>
      <c r="HB9" s="866">
        <f t="shared" si="494"/>
        <v>0</v>
      </c>
      <c r="HC9" s="866">
        <f t="shared" si="494"/>
        <v>0</v>
      </c>
      <c r="HD9" s="866">
        <f t="shared" si="494"/>
        <v>0</v>
      </c>
      <c r="HE9" s="866">
        <f t="shared" si="494"/>
        <v>0</v>
      </c>
      <c r="HF9" s="866">
        <f t="shared" si="494"/>
        <v>0</v>
      </c>
      <c r="HG9" s="866">
        <f t="shared" si="494"/>
        <v>0</v>
      </c>
      <c r="HH9" s="866">
        <f t="shared" si="494"/>
        <v>0</v>
      </c>
      <c r="HI9" s="866">
        <f t="shared" si="494"/>
        <v>0</v>
      </c>
      <c r="HJ9" s="866">
        <f t="shared" si="494"/>
        <v>0</v>
      </c>
      <c r="HK9" s="866">
        <f t="shared" si="494"/>
        <v>0</v>
      </c>
      <c r="HL9" s="866">
        <f t="shared" si="494"/>
        <v>0</v>
      </c>
      <c r="HM9" s="866">
        <f t="shared" si="494"/>
        <v>0</v>
      </c>
      <c r="HN9" s="866">
        <f t="shared" si="494"/>
        <v>0</v>
      </c>
      <c r="HO9" s="866">
        <f t="shared" si="494"/>
        <v>0</v>
      </c>
      <c r="HP9" s="866">
        <f t="shared" si="494"/>
        <v>0</v>
      </c>
      <c r="HQ9" s="866">
        <f t="shared" si="494"/>
        <v>0</v>
      </c>
      <c r="HR9" s="866">
        <f t="shared" si="494"/>
        <v>0</v>
      </c>
      <c r="HS9" s="866">
        <f t="shared" si="494"/>
        <v>0</v>
      </c>
      <c r="HT9" s="866">
        <f t="shared" si="494"/>
        <v>0</v>
      </c>
      <c r="HU9" s="866">
        <f t="shared" si="494"/>
        <v>0</v>
      </c>
      <c r="HV9" s="866">
        <f t="shared" si="494"/>
        <v>0</v>
      </c>
      <c r="HW9" s="866">
        <f t="shared" si="494"/>
        <v>0</v>
      </c>
      <c r="HX9" s="866">
        <f t="shared" si="494"/>
        <v>0</v>
      </c>
      <c r="HY9" s="866">
        <f t="shared" si="494"/>
        <v>0</v>
      </c>
      <c r="HZ9" s="866">
        <f t="shared" si="494"/>
        <v>0</v>
      </c>
      <c r="IA9" s="866">
        <f t="shared" si="494"/>
        <v>0</v>
      </c>
      <c r="IB9" s="866">
        <f t="shared" si="494"/>
        <v>0</v>
      </c>
      <c r="IC9" s="866">
        <f t="shared" si="494"/>
        <v>0</v>
      </c>
      <c r="ID9" s="866">
        <f t="shared" si="494"/>
        <v>0</v>
      </c>
      <c r="IE9" s="866">
        <f t="shared" si="494"/>
        <v>0</v>
      </c>
      <c r="IF9" s="866">
        <f t="shared" si="494"/>
        <v>0</v>
      </c>
      <c r="IG9" s="866">
        <f t="shared" si="494"/>
        <v>0</v>
      </c>
      <c r="IH9" s="866">
        <f t="shared" si="494"/>
        <v>0</v>
      </c>
      <c r="II9" s="866">
        <f t="shared" si="494"/>
        <v>0</v>
      </c>
      <c r="IJ9" s="866">
        <f t="shared" si="494"/>
        <v>0</v>
      </c>
      <c r="IK9" s="866">
        <f t="shared" si="494"/>
        <v>0</v>
      </c>
      <c r="IL9" s="866">
        <f t="shared" si="494"/>
        <v>0</v>
      </c>
      <c r="IM9" s="866">
        <f t="shared" si="494"/>
        <v>0</v>
      </c>
      <c r="IN9" s="866">
        <f t="shared" si="494"/>
        <v>0</v>
      </c>
      <c r="IO9" s="866">
        <f t="shared" si="494"/>
        <v>0</v>
      </c>
      <c r="IP9" s="866">
        <f t="shared" si="494"/>
        <v>0</v>
      </c>
      <c r="IQ9" s="866">
        <f t="shared" si="494"/>
        <v>0</v>
      </c>
      <c r="IR9" s="866">
        <f t="shared" si="494"/>
        <v>0</v>
      </c>
      <c r="IS9" s="866">
        <f t="shared" si="494"/>
        <v>0</v>
      </c>
      <c r="IT9" s="866">
        <f t="shared" si="494"/>
        <v>0</v>
      </c>
      <c r="IU9" s="866">
        <f t="shared" si="494"/>
        <v>0</v>
      </c>
      <c r="IV9" s="866">
        <f t="shared" si="494"/>
        <v>0</v>
      </c>
      <c r="IW9" s="866">
        <f t="shared" si="494"/>
        <v>0</v>
      </c>
      <c r="IX9" s="866">
        <f t="shared" si="494"/>
        <v>0</v>
      </c>
      <c r="IY9" s="866">
        <f t="shared" si="494"/>
        <v>0</v>
      </c>
      <c r="IZ9" s="866">
        <f t="shared" si="494"/>
        <v>0</v>
      </c>
      <c r="JA9" s="866">
        <f t="shared" si="494"/>
        <v>0</v>
      </c>
      <c r="JB9" s="866">
        <f t="shared" si="494"/>
        <v>0</v>
      </c>
      <c r="JC9" s="866">
        <f t="shared" si="494"/>
        <v>0</v>
      </c>
      <c r="JD9" s="866">
        <f t="shared" si="494"/>
        <v>0</v>
      </c>
      <c r="JE9" s="866">
        <f t="shared" si="494"/>
        <v>0</v>
      </c>
      <c r="JF9" s="866">
        <f t="shared" si="494"/>
        <v>0</v>
      </c>
      <c r="JG9" s="866">
        <f t="shared" ref="JG9:LR9" si="495">IF(JF12&lt;1,0,IPMT($D$7/12,JG5,$D$9,-$D$10))</f>
        <v>0</v>
      </c>
      <c r="JH9" s="866">
        <f t="shared" si="495"/>
        <v>0</v>
      </c>
      <c r="JI9" s="866">
        <f t="shared" si="495"/>
        <v>0</v>
      </c>
      <c r="JJ9" s="866">
        <f t="shared" si="495"/>
        <v>0</v>
      </c>
      <c r="JK9" s="866">
        <f t="shared" si="495"/>
        <v>0</v>
      </c>
      <c r="JL9" s="866">
        <f t="shared" si="495"/>
        <v>0</v>
      </c>
      <c r="JM9" s="866">
        <f t="shared" si="495"/>
        <v>0</v>
      </c>
      <c r="JN9" s="866">
        <f t="shared" si="495"/>
        <v>0</v>
      </c>
      <c r="JO9" s="866">
        <f t="shared" si="495"/>
        <v>0</v>
      </c>
      <c r="JP9" s="866">
        <f t="shared" si="495"/>
        <v>0</v>
      </c>
      <c r="JQ9" s="866">
        <f t="shared" si="495"/>
        <v>0</v>
      </c>
      <c r="JR9" s="866">
        <f t="shared" si="495"/>
        <v>0</v>
      </c>
      <c r="JS9" s="866">
        <f t="shared" si="495"/>
        <v>0</v>
      </c>
      <c r="JT9" s="866">
        <f t="shared" si="495"/>
        <v>0</v>
      </c>
      <c r="JU9" s="866">
        <f t="shared" si="495"/>
        <v>0</v>
      </c>
      <c r="JV9" s="866">
        <f t="shared" si="495"/>
        <v>0</v>
      </c>
      <c r="JW9" s="866">
        <f t="shared" si="495"/>
        <v>0</v>
      </c>
      <c r="JX9" s="866">
        <f t="shared" si="495"/>
        <v>0</v>
      </c>
      <c r="JY9" s="866">
        <f t="shared" si="495"/>
        <v>0</v>
      </c>
      <c r="JZ9" s="866">
        <f t="shared" si="495"/>
        <v>0</v>
      </c>
      <c r="KA9" s="866">
        <f t="shared" si="495"/>
        <v>0</v>
      </c>
      <c r="KB9" s="866">
        <f t="shared" si="495"/>
        <v>0</v>
      </c>
      <c r="KC9" s="866">
        <f t="shared" si="495"/>
        <v>0</v>
      </c>
      <c r="KD9" s="866">
        <f t="shared" si="495"/>
        <v>0</v>
      </c>
      <c r="KE9" s="866">
        <f t="shared" si="495"/>
        <v>0</v>
      </c>
      <c r="KF9" s="866">
        <f t="shared" si="495"/>
        <v>0</v>
      </c>
      <c r="KG9" s="866">
        <f t="shared" si="495"/>
        <v>0</v>
      </c>
      <c r="KH9" s="866">
        <f t="shared" si="495"/>
        <v>0</v>
      </c>
      <c r="KI9" s="866">
        <f t="shared" si="495"/>
        <v>0</v>
      </c>
      <c r="KJ9" s="866">
        <f t="shared" si="495"/>
        <v>0</v>
      </c>
      <c r="KK9" s="866">
        <f t="shared" si="495"/>
        <v>0</v>
      </c>
      <c r="KL9" s="866">
        <f t="shared" si="495"/>
        <v>0</v>
      </c>
      <c r="KM9" s="866">
        <f t="shared" si="495"/>
        <v>0</v>
      </c>
      <c r="KN9" s="866">
        <f t="shared" si="495"/>
        <v>0</v>
      </c>
      <c r="KO9" s="866">
        <f t="shared" si="495"/>
        <v>0</v>
      </c>
      <c r="KP9" s="866">
        <f t="shared" si="495"/>
        <v>0</v>
      </c>
      <c r="KQ9" s="866">
        <f t="shared" si="495"/>
        <v>0</v>
      </c>
      <c r="KR9" s="866">
        <f t="shared" si="495"/>
        <v>0</v>
      </c>
      <c r="KS9" s="866">
        <f t="shared" si="495"/>
        <v>0</v>
      </c>
      <c r="KT9" s="866">
        <f t="shared" si="495"/>
        <v>0</v>
      </c>
      <c r="KU9" s="866">
        <f t="shared" si="495"/>
        <v>0</v>
      </c>
      <c r="KV9" s="866">
        <f t="shared" si="495"/>
        <v>0</v>
      </c>
      <c r="KW9" s="866">
        <f t="shared" si="495"/>
        <v>0</v>
      </c>
      <c r="KX9" s="866">
        <f t="shared" si="495"/>
        <v>0</v>
      </c>
      <c r="KY9" s="866">
        <f t="shared" si="495"/>
        <v>0</v>
      </c>
      <c r="KZ9" s="866">
        <f t="shared" si="495"/>
        <v>0</v>
      </c>
      <c r="LA9" s="866">
        <f t="shared" si="495"/>
        <v>0</v>
      </c>
      <c r="LB9" s="866">
        <f t="shared" si="495"/>
        <v>0</v>
      </c>
      <c r="LC9" s="866">
        <f t="shared" si="495"/>
        <v>0</v>
      </c>
      <c r="LD9" s="866">
        <f t="shared" si="495"/>
        <v>0</v>
      </c>
      <c r="LE9" s="866">
        <f t="shared" si="495"/>
        <v>0</v>
      </c>
      <c r="LF9" s="866">
        <f t="shared" si="495"/>
        <v>0</v>
      </c>
      <c r="LG9" s="866">
        <f t="shared" si="495"/>
        <v>0</v>
      </c>
      <c r="LH9" s="866">
        <f t="shared" si="495"/>
        <v>0</v>
      </c>
      <c r="LI9" s="866">
        <f t="shared" si="495"/>
        <v>0</v>
      </c>
      <c r="LJ9" s="866">
        <f t="shared" si="495"/>
        <v>0</v>
      </c>
      <c r="LK9" s="866">
        <f t="shared" si="495"/>
        <v>0</v>
      </c>
      <c r="LL9" s="866">
        <f t="shared" si="495"/>
        <v>0</v>
      </c>
      <c r="LM9" s="866">
        <f t="shared" si="495"/>
        <v>0</v>
      </c>
      <c r="LN9" s="866">
        <f t="shared" si="495"/>
        <v>0</v>
      </c>
      <c r="LO9" s="866">
        <f t="shared" si="495"/>
        <v>0</v>
      </c>
      <c r="LP9" s="866">
        <f t="shared" si="495"/>
        <v>0</v>
      </c>
      <c r="LQ9" s="866">
        <f t="shared" si="495"/>
        <v>0</v>
      </c>
      <c r="LR9" s="866">
        <f t="shared" si="495"/>
        <v>0</v>
      </c>
      <c r="LS9" s="866">
        <f t="shared" ref="LS9:OD9" si="496">IF(LR12&lt;1,0,IPMT($D$7/12,LS5,$D$9,-$D$10))</f>
        <v>0</v>
      </c>
      <c r="LT9" s="866">
        <f t="shared" si="496"/>
        <v>0</v>
      </c>
      <c r="LU9" s="866">
        <f t="shared" si="496"/>
        <v>0</v>
      </c>
      <c r="LV9" s="866">
        <f t="shared" si="496"/>
        <v>0</v>
      </c>
      <c r="LW9" s="866">
        <f t="shared" si="496"/>
        <v>0</v>
      </c>
      <c r="LX9" s="866">
        <f t="shared" si="496"/>
        <v>0</v>
      </c>
      <c r="LY9" s="866">
        <f t="shared" si="496"/>
        <v>0</v>
      </c>
      <c r="LZ9" s="866">
        <f t="shared" si="496"/>
        <v>0</v>
      </c>
      <c r="MA9" s="866">
        <f t="shared" si="496"/>
        <v>0</v>
      </c>
      <c r="MB9" s="866">
        <f t="shared" si="496"/>
        <v>0</v>
      </c>
      <c r="MC9" s="866">
        <f t="shared" si="496"/>
        <v>0</v>
      </c>
      <c r="MD9" s="866">
        <f t="shared" si="496"/>
        <v>0</v>
      </c>
      <c r="ME9" s="866">
        <f t="shared" si="496"/>
        <v>0</v>
      </c>
      <c r="MF9" s="866">
        <f t="shared" si="496"/>
        <v>0</v>
      </c>
      <c r="MG9" s="866">
        <f t="shared" si="496"/>
        <v>0</v>
      </c>
      <c r="MH9" s="866">
        <f t="shared" si="496"/>
        <v>0</v>
      </c>
      <c r="MI9" s="866">
        <f t="shared" si="496"/>
        <v>0</v>
      </c>
      <c r="MJ9" s="866">
        <f t="shared" si="496"/>
        <v>0</v>
      </c>
      <c r="MK9" s="866">
        <f t="shared" si="496"/>
        <v>0</v>
      </c>
      <c r="ML9" s="866">
        <f t="shared" si="496"/>
        <v>0</v>
      </c>
      <c r="MM9" s="866">
        <f t="shared" si="496"/>
        <v>0</v>
      </c>
      <c r="MN9" s="866">
        <f t="shared" si="496"/>
        <v>0</v>
      </c>
      <c r="MO9" s="866">
        <f t="shared" si="496"/>
        <v>0</v>
      </c>
      <c r="MP9" s="866">
        <f t="shared" si="496"/>
        <v>0</v>
      </c>
      <c r="MQ9" s="866">
        <f t="shared" si="496"/>
        <v>0</v>
      </c>
      <c r="MR9" s="866">
        <f t="shared" si="496"/>
        <v>0</v>
      </c>
      <c r="MS9" s="866">
        <f t="shared" si="496"/>
        <v>0</v>
      </c>
      <c r="MT9" s="866">
        <f t="shared" si="496"/>
        <v>0</v>
      </c>
      <c r="MU9" s="866">
        <f t="shared" si="496"/>
        <v>0</v>
      </c>
      <c r="MV9" s="866">
        <f t="shared" si="496"/>
        <v>0</v>
      </c>
      <c r="MW9" s="866">
        <f t="shared" si="496"/>
        <v>0</v>
      </c>
      <c r="MX9" s="866">
        <f t="shared" si="496"/>
        <v>0</v>
      </c>
      <c r="MY9" s="866">
        <f t="shared" si="496"/>
        <v>0</v>
      </c>
      <c r="MZ9" s="866">
        <f t="shared" si="496"/>
        <v>0</v>
      </c>
      <c r="NA9" s="866">
        <f t="shared" si="496"/>
        <v>0</v>
      </c>
      <c r="NB9" s="866">
        <f t="shared" si="496"/>
        <v>0</v>
      </c>
      <c r="NC9" s="866">
        <f t="shared" si="496"/>
        <v>0</v>
      </c>
      <c r="ND9" s="866">
        <f t="shared" si="496"/>
        <v>0</v>
      </c>
      <c r="NE9" s="866">
        <f t="shared" si="496"/>
        <v>0</v>
      </c>
      <c r="NF9" s="866">
        <f t="shared" si="496"/>
        <v>0</v>
      </c>
      <c r="NG9" s="866">
        <f t="shared" si="496"/>
        <v>0</v>
      </c>
      <c r="NH9" s="866">
        <f t="shared" si="496"/>
        <v>0</v>
      </c>
      <c r="NI9" s="866">
        <f t="shared" si="496"/>
        <v>0</v>
      </c>
      <c r="NJ9" s="866">
        <f t="shared" si="496"/>
        <v>0</v>
      </c>
      <c r="NK9" s="866">
        <f t="shared" si="496"/>
        <v>0</v>
      </c>
      <c r="NL9" s="866">
        <f t="shared" si="496"/>
        <v>0</v>
      </c>
      <c r="NM9" s="866">
        <f t="shared" si="496"/>
        <v>0</v>
      </c>
      <c r="NN9" s="866">
        <f t="shared" si="496"/>
        <v>0</v>
      </c>
      <c r="NO9" s="866">
        <f t="shared" si="496"/>
        <v>0</v>
      </c>
      <c r="NP9" s="866">
        <f t="shared" si="496"/>
        <v>0</v>
      </c>
      <c r="NQ9" s="866">
        <f t="shared" si="496"/>
        <v>0</v>
      </c>
      <c r="NR9" s="866">
        <f t="shared" si="496"/>
        <v>0</v>
      </c>
      <c r="NS9" s="866">
        <f t="shared" si="496"/>
        <v>0</v>
      </c>
      <c r="NT9" s="866">
        <f t="shared" si="496"/>
        <v>0</v>
      </c>
      <c r="NU9" s="866">
        <f t="shared" si="496"/>
        <v>0</v>
      </c>
      <c r="NV9" s="866">
        <f t="shared" si="496"/>
        <v>0</v>
      </c>
      <c r="NW9" s="866">
        <f t="shared" si="496"/>
        <v>0</v>
      </c>
      <c r="NX9" s="866">
        <f t="shared" si="496"/>
        <v>0</v>
      </c>
      <c r="NY9" s="866">
        <f t="shared" si="496"/>
        <v>0</v>
      </c>
      <c r="NZ9" s="866">
        <f t="shared" si="496"/>
        <v>0</v>
      </c>
      <c r="OA9" s="866">
        <f t="shared" si="496"/>
        <v>0</v>
      </c>
      <c r="OB9" s="866">
        <f t="shared" si="496"/>
        <v>0</v>
      </c>
      <c r="OC9" s="866">
        <f t="shared" si="496"/>
        <v>0</v>
      </c>
      <c r="OD9" s="866">
        <f t="shared" si="496"/>
        <v>0</v>
      </c>
      <c r="OE9" s="866">
        <f t="shared" ref="OE9:QP9" si="497">IF(OD12&lt;1,0,IPMT($D$7/12,OE5,$D$9,-$D$10))</f>
        <v>0</v>
      </c>
      <c r="OF9" s="866">
        <f t="shared" si="497"/>
        <v>0</v>
      </c>
      <c r="OG9" s="866">
        <f t="shared" si="497"/>
        <v>0</v>
      </c>
      <c r="OH9" s="866">
        <f t="shared" si="497"/>
        <v>0</v>
      </c>
      <c r="OI9" s="866">
        <f t="shared" si="497"/>
        <v>0</v>
      </c>
      <c r="OJ9" s="866">
        <f t="shared" si="497"/>
        <v>0</v>
      </c>
      <c r="OK9" s="866">
        <f t="shared" si="497"/>
        <v>0</v>
      </c>
      <c r="OL9" s="866">
        <f t="shared" si="497"/>
        <v>0</v>
      </c>
      <c r="OM9" s="866">
        <f t="shared" si="497"/>
        <v>0</v>
      </c>
      <c r="ON9" s="866">
        <f t="shared" si="497"/>
        <v>0</v>
      </c>
      <c r="OO9" s="866">
        <f t="shared" si="497"/>
        <v>0</v>
      </c>
      <c r="OP9" s="866">
        <f t="shared" si="497"/>
        <v>0</v>
      </c>
      <c r="OQ9" s="866">
        <f t="shared" si="497"/>
        <v>0</v>
      </c>
      <c r="OR9" s="866">
        <f t="shared" si="497"/>
        <v>0</v>
      </c>
      <c r="OS9" s="866">
        <f t="shared" si="497"/>
        <v>0</v>
      </c>
      <c r="OT9" s="866">
        <f t="shared" si="497"/>
        <v>0</v>
      </c>
      <c r="OU9" s="866">
        <f t="shared" si="497"/>
        <v>0</v>
      </c>
      <c r="OV9" s="866">
        <f t="shared" si="497"/>
        <v>0</v>
      </c>
      <c r="OW9" s="866">
        <f t="shared" si="497"/>
        <v>0</v>
      </c>
      <c r="OX9" s="866">
        <f t="shared" si="497"/>
        <v>0</v>
      </c>
      <c r="OY9" s="866">
        <f t="shared" si="497"/>
        <v>0</v>
      </c>
      <c r="OZ9" s="866">
        <f t="shared" si="497"/>
        <v>0</v>
      </c>
      <c r="PA9" s="866">
        <f t="shared" si="497"/>
        <v>0</v>
      </c>
      <c r="PB9" s="866">
        <f t="shared" si="497"/>
        <v>0</v>
      </c>
      <c r="PC9" s="866">
        <f t="shared" si="497"/>
        <v>0</v>
      </c>
      <c r="PD9" s="866">
        <f t="shared" si="497"/>
        <v>0</v>
      </c>
      <c r="PE9" s="866">
        <f t="shared" si="497"/>
        <v>0</v>
      </c>
      <c r="PF9" s="866">
        <f t="shared" si="497"/>
        <v>0</v>
      </c>
      <c r="PG9" s="866">
        <f t="shared" si="497"/>
        <v>0</v>
      </c>
      <c r="PH9" s="866">
        <f t="shared" si="497"/>
        <v>0</v>
      </c>
      <c r="PI9" s="866">
        <f t="shared" si="497"/>
        <v>0</v>
      </c>
      <c r="PJ9" s="866">
        <f t="shared" si="497"/>
        <v>0</v>
      </c>
      <c r="PK9" s="866">
        <f t="shared" si="497"/>
        <v>0</v>
      </c>
      <c r="PL9" s="866">
        <f t="shared" si="497"/>
        <v>0</v>
      </c>
      <c r="PM9" s="866">
        <f t="shared" si="497"/>
        <v>0</v>
      </c>
      <c r="PN9" s="866">
        <f t="shared" si="497"/>
        <v>0</v>
      </c>
      <c r="PO9" s="866">
        <f t="shared" si="497"/>
        <v>0</v>
      </c>
      <c r="PP9" s="866">
        <f t="shared" si="497"/>
        <v>0</v>
      </c>
      <c r="PQ9" s="866">
        <f t="shared" si="497"/>
        <v>0</v>
      </c>
      <c r="PR9" s="866">
        <f t="shared" si="497"/>
        <v>0</v>
      </c>
      <c r="PS9" s="866">
        <f t="shared" si="497"/>
        <v>0</v>
      </c>
      <c r="PT9" s="866">
        <f t="shared" si="497"/>
        <v>0</v>
      </c>
      <c r="PU9" s="866">
        <f t="shared" si="497"/>
        <v>0</v>
      </c>
      <c r="PV9" s="866">
        <f t="shared" si="497"/>
        <v>0</v>
      </c>
      <c r="PW9" s="866">
        <f t="shared" si="497"/>
        <v>0</v>
      </c>
      <c r="PX9" s="866">
        <f t="shared" si="497"/>
        <v>0</v>
      </c>
      <c r="PY9" s="866">
        <f t="shared" si="497"/>
        <v>0</v>
      </c>
      <c r="PZ9" s="866">
        <f t="shared" si="497"/>
        <v>0</v>
      </c>
      <c r="QA9" s="866">
        <f t="shared" si="497"/>
        <v>0</v>
      </c>
      <c r="QB9" s="866">
        <f t="shared" si="497"/>
        <v>0</v>
      </c>
      <c r="QC9" s="866">
        <f t="shared" si="497"/>
        <v>0</v>
      </c>
      <c r="QD9" s="866">
        <f t="shared" si="497"/>
        <v>0</v>
      </c>
      <c r="QE9" s="866">
        <f t="shared" si="497"/>
        <v>0</v>
      </c>
      <c r="QF9" s="866">
        <f t="shared" si="497"/>
        <v>0</v>
      </c>
      <c r="QG9" s="866">
        <f t="shared" si="497"/>
        <v>0</v>
      </c>
      <c r="QH9" s="866">
        <f t="shared" si="497"/>
        <v>0</v>
      </c>
      <c r="QI9" s="866">
        <f t="shared" si="497"/>
        <v>0</v>
      </c>
      <c r="QJ9" s="866">
        <f t="shared" si="497"/>
        <v>0</v>
      </c>
      <c r="QK9" s="866">
        <f t="shared" si="497"/>
        <v>0</v>
      </c>
      <c r="QL9" s="866">
        <f t="shared" si="497"/>
        <v>0</v>
      </c>
      <c r="QM9" s="866">
        <f t="shared" si="497"/>
        <v>0</v>
      </c>
      <c r="QN9" s="866">
        <f t="shared" si="497"/>
        <v>0</v>
      </c>
      <c r="QO9" s="866">
        <f t="shared" si="497"/>
        <v>0</v>
      </c>
      <c r="QP9" s="866">
        <f t="shared" si="497"/>
        <v>0</v>
      </c>
      <c r="QQ9" s="866">
        <f t="shared" ref="QQ9:RU9" si="498">IF(QP12&lt;1,0,IPMT($D$7/12,QQ5,$D$9,-$D$10))</f>
        <v>0</v>
      </c>
      <c r="QR9" s="866">
        <f t="shared" si="498"/>
        <v>0</v>
      </c>
      <c r="QS9" s="866">
        <f t="shared" si="498"/>
        <v>0</v>
      </c>
      <c r="QT9" s="866">
        <f t="shared" si="498"/>
        <v>0</v>
      </c>
      <c r="QU9" s="866">
        <f t="shared" si="498"/>
        <v>0</v>
      </c>
      <c r="QV9" s="866">
        <f t="shared" si="498"/>
        <v>0</v>
      </c>
      <c r="QW9" s="866">
        <f t="shared" si="498"/>
        <v>0</v>
      </c>
      <c r="QX9" s="866">
        <f t="shared" si="498"/>
        <v>0</v>
      </c>
      <c r="QY9" s="866">
        <f t="shared" si="498"/>
        <v>0</v>
      </c>
      <c r="QZ9" s="866">
        <f t="shared" si="498"/>
        <v>0</v>
      </c>
      <c r="RA9" s="866">
        <f t="shared" si="498"/>
        <v>0</v>
      </c>
      <c r="RB9" s="866">
        <f t="shared" si="498"/>
        <v>0</v>
      </c>
      <c r="RC9" s="866">
        <f t="shared" si="498"/>
        <v>0</v>
      </c>
      <c r="RD9" s="866">
        <f t="shared" si="498"/>
        <v>0</v>
      </c>
      <c r="RE9" s="866">
        <f t="shared" si="498"/>
        <v>0</v>
      </c>
      <c r="RF9" s="866">
        <f t="shared" si="498"/>
        <v>0</v>
      </c>
      <c r="RG9" s="866">
        <f t="shared" si="498"/>
        <v>0</v>
      </c>
      <c r="RH9" s="866">
        <f t="shared" si="498"/>
        <v>0</v>
      </c>
      <c r="RI9" s="866">
        <f t="shared" si="498"/>
        <v>0</v>
      </c>
      <c r="RJ9" s="866">
        <f t="shared" si="498"/>
        <v>0</v>
      </c>
      <c r="RK9" s="866">
        <f t="shared" si="498"/>
        <v>0</v>
      </c>
      <c r="RL9" s="866">
        <f t="shared" si="498"/>
        <v>0</v>
      </c>
      <c r="RM9" s="866">
        <f t="shared" si="498"/>
        <v>0</v>
      </c>
      <c r="RN9" s="866">
        <f t="shared" si="498"/>
        <v>0</v>
      </c>
      <c r="RO9" s="866">
        <f t="shared" si="498"/>
        <v>0</v>
      </c>
      <c r="RP9" s="866">
        <f t="shared" si="498"/>
        <v>0</v>
      </c>
      <c r="RQ9" s="866">
        <f t="shared" si="498"/>
        <v>0</v>
      </c>
      <c r="RR9" s="866">
        <f t="shared" si="498"/>
        <v>0</v>
      </c>
      <c r="RS9" s="866">
        <f t="shared" si="498"/>
        <v>0</v>
      </c>
      <c r="RT9" s="866">
        <f t="shared" si="498"/>
        <v>0</v>
      </c>
      <c r="RU9" s="866">
        <f t="shared" si="498"/>
        <v>0</v>
      </c>
      <c r="RV9" s="47"/>
      <c r="RW9" s="47"/>
      <c r="RX9" s="47"/>
      <c r="RY9" s="47"/>
      <c r="RZ9" s="47"/>
      <c r="SA9" s="47"/>
      <c r="SB9" s="47"/>
      <c r="SC9" s="47"/>
      <c r="SD9" s="47"/>
      <c r="SE9" s="47"/>
      <c r="SF9" s="47"/>
      <c r="SG9" s="47"/>
      <c r="SH9" s="47"/>
      <c r="SI9" s="47"/>
      <c r="SJ9" s="47"/>
      <c r="SK9" s="47"/>
      <c r="SL9" s="47"/>
    </row>
    <row r="10" spans="2:506">
      <c r="B10" s="47"/>
      <c r="C10" s="47" t="s">
        <v>886</v>
      </c>
      <c r="D10" s="864">
        <f>'Proforma '!E301</f>
        <v>0</v>
      </c>
      <c r="E10" s="47"/>
      <c r="F10" s="47" t="s">
        <v>1470</v>
      </c>
      <c r="G10" s="47"/>
      <c r="H10" s="47"/>
      <c r="I10" s="47"/>
      <c r="J10" s="866">
        <f t="shared" ref="J10:BU10" si="499">J8+J9</f>
        <v>0</v>
      </c>
      <c r="K10" s="866">
        <f t="shared" si="499"/>
        <v>0</v>
      </c>
      <c r="L10" s="866">
        <f t="shared" si="499"/>
        <v>0</v>
      </c>
      <c r="M10" s="866">
        <f t="shared" si="499"/>
        <v>0</v>
      </c>
      <c r="N10" s="866">
        <f t="shared" si="499"/>
        <v>0</v>
      </c>
      <c r="O10" s="866">
        <f t="shared" si="499"/>
        <v>0</v>
      </c>
      <c r="P10" s="866">
        <f t="shared" si="499"/>
        <v>0</v>
      </c>
      <c r="Q10" s="866">
        <f t="shared" si="499"/>
        <v>0</v>
      </c>
      <c r="R10" s="866">
        <f t="shared" si="499"/>
        <v>0</v>
      </c>
      <c r="S10" s="866">
        <f t="shared" si="499"/>
        <v>0</v>
      </c>
      <c r="T10" s="866">
        <f t="shared" si="499"/>
        <v>0</v>
      </c>
      <c r="U10" s="866">
        <f t="shared" si="499"/>
        <v>0</v>
      </c>
      <c r="V10" s="866">
        <f t="shared" si="499"/>
        <v>0</v>
      </c>
      <c r="W10" s="866">
        <f t="shared" si="499"/>
        <v>0</v>
      </c>
      <c r="X10" s="866">
        <f t="shared" si="499"/>
        <v>0</v>
      </c>
      <c r="Y10" s="866">
        <f t="shared" si="499"/>
        <v>0</v>
      </c>
      <c r="Z10" s="866">
        <f t="shared" si="499"/>
        <v>0</v>
      </c>
      <c r="AA10" s="866">
        <f t="shared" si="499"/>
        <v>0</v>
      </c>
      <c r="AB10" s="866">
        <f t="shared" si="499"/>
        <v>0</v>
      </c>
      <c r="AC10" s="866">
        <f t="shared" si="499"/>
        <v>0</v>
      </c>
      <c r="AD10" s="866">
        <f t="shared" si="499"/>
        <v>0</v>
      </c>
      <c r="AE10" s="866">
        <f t="shared" si="499"/>
        <v>0</v>
      </c>
      <c r="AF10" s="866">
        <f t="shared" si="499"/>
        <v>0</v>
      </c>
      <c r="AG10" s="866">
        <f t="shared" si="499"/>
        <v>0</v>
      </c>
      <c r="AH10" s="866">
        <f t="shared" si="499"/>
        <v>0</v>
      </c>
      <c r="AI10" s="866">
        <f t="shared" si="499"/>
        <v>0</v>
      </c>
      <c r="AJ10" s="866">
        <f t="shared" si="499"/>
        <v>0</v>
      </c>
      <c r="AK10" s="866">
        <f t="shared" si="499"/>
        <v>0</v>
      </c>
      <c r="AL10" s="866">
        <f t="shared" si="499"/>
        <v>0</v>
      </c>
      <c r="AM10" s="866">
        <f t="shared" si="499"/>
        <v>0</v>
      </c>
      <c r="AN10" s="866">
        <f t="shared" si="499"/>
        <v>0</v>
      </c>
      <c r="AO10" s="866">
        <f t="shared" si="499"/>
        <v>0</v>
      </c>
      <c r="AP10" s="866">
        <f t="shared" si="499"/>
        <v>0</v>
      </c>
      <c r="AQ10" s="866">
        <f t="shared" si="499"/>
        <v>0</v>
      </c>
      <c r="AR10" s="866">
        <f t="shared" si="499"/>
        <v>0</v>
      </c>
      <c r="AS10" s="866">
        <f t="shared" si="499"/>
        <v>0</v>
      </c>
      <c r="AT10" s="866">
        <f t="shared" si="499"/>
        <v>0</v>
      </c>
      <c r="AU10" s="866">
        <f t="shared" si="499"/>
        <v>0</v>
      </c>
      <c r="AV10" s="866">
        <f t="shared" si="499"/>
        <v>0</v>
      </c>
      <c r="AW10" s="866">
        <f t="shared" si="499"/>
        <v>0</v>
      </c>
      <c r="AX10" s="866">
        <f t="shared" si="499"/>
        <v>0</v>
      </c>
      <c r="AY10" s="866">
        <f t="shared" si="499"/>
        <v>0</v>
      </c>
      <c r="AZ10" s="866">
        <f t="shared" si="499"/>
        <v>0</v>
      </c>
      <c r="BA10" s="866">
        <f t="shared" si="499"/>
        <v>0</v>
      </c>
      <c r="BB10" s="866">
        <f t="shared" si="499"/>
        <v>0</v>
      </c>
      <c r="BC10" s="866">
        <f t="shared" si="499"/>
        <v>0</v>
      </c>
      <c r="BD10" s="866">
        <f t="shared" si="499"/>
        <v>0</v>
      </c>
      <c r="BE10" s="866">
        <f t="shared" si="499"/>
        <v>0</v>
      </c>
      <c r="BF10" s="866">
        <f t="shared" si="499"/>
        <v>0</v>
      </c>
      <c r="BG10" s="866">
        <f t="shared" si="499"/>
        <v>0</v>
      </c>
      <c r="BH10" s="866">
        <f t="shared" si="499"/>
        <v>0</v>
      </c>
      <c r="BI10" s="866">
        <f t="shared" si="499"/>
        <v>0</v>
      </c>
      <c r="BJ10" s="866">
        <f t="shared" si="499"/>
        <v>0</v>
      </c>
      <c r="BK10" s="866">
        <f t="shared" si="499"/>
        <v>0</v>
      </c>
      <c r="BL10" s="866">
        <f t="shared" si="499"/>
        <v>0</v>
      </c>
      <c r="BM10" s="866">
        <f t="shared" si="499"/>
        <v>0</v>
      </c>
      <c r="BN10" s="866">
        <f t="shared" si="499"/>
        <v>0</v>
      </c>
      <c r="BO10" s="866">
        <f t="shared" si="499"/>
        <v>0</v>
      </c>
      <c r="BP10" s="866">
        <f t="shared" si="499"/>
        <v>0</v>
      </c>
      <c r="BQ10" s="866">
        <f t="shared" si="499"/>
        <v>0</v>
      </c>
      <c r="BR10" s="866">
        <f t="shared" si="499"/>
        <v>0</v>
      </c>
      <c r="BS10" s="866">
        <f t="shared" si="499"/>
        <v>0</v>
      </c>
      <c r="BT10" s="866">
        <f t="shared" si="499"/>
        <v>0</v>
      </c>
      <c r="BU10" s="866">
        <f t="shared" si="499"/>
        <v>0</v>
      </c>
      <c r="BV10" s="866">
        <f t="shared" ref="BV10:EG10" si="500">BV8+BV9</f>
        <v>0</v>
      </c>
      <c r="BW10" s="866">
        <f t="shared" si="500"/>
        <v>0</v>
      </c>
      <c r="BX10" s="866">
        <f t="shared" si="500"/>
        <v>0</v>
      </c>
      <c r="BY10" s="866">
        <f t="shared" si="500"/>
        <v>0</v>
      </c>
      <c r="BZ10" s="866">
        <f t="shared" si="500"/>
        <v>0</v>
      </c>
      <c r="CA10" s="866">
        <f t="shared" si="500"/>
        <v>0</v>
      </c>
      <c r="CB10" s="866">
        <f t="shared" si="500"/>
        <v>0</v>
      </c>
      <c r="CC10" s="866">
        <f t="shared" si="500"/>
        <v>0</v>
      </c>
      <c r="CD10" s="866">
        <f t="shared" si="500"/>
        <v>0</v>
      </c>
      <c r="CE10" s="866">
        <f t="shared" si="500"/>
        <v>0</v>
      </c>
      <c r="CF10" s="866">
        <f t="shared" si="500"/>
        <v>0</v>
      </c>
      <c r="CG10" s="866">
        <f t="shared" si="500"/>
        <v>0</v>
      </c>
      <c r="CH10" s="866">
        <f t="shared" si="500"/>
        <v>0</v>
      </c>
      <c r="CI10" s="866">
        <f t="shared" si="500"/>
        <v>0</v>
      </c>
      <c r="CJ10" s="866">
        <f t="shared" si="500"/>
        <v>0</v>
      </c>
      <c r="CK10" s="866">
        <f t="shared" si="500"/>
        <v>0</v>
      </c>
      <c r="CL10" s="866">
        <f t="shared" si="500"/>
        <v>0</v>
      </c>
      <c r="CM10" s="866">
        <f t="shared" si="500"/>
        <v>0</v>
      </c>
      <c r="CN10" s="866">
        <f t="shared" si="500"/>
        <v>0</v>
      </c>
      <c r="CO10" s="866">
        <f t="shared" si="500"/>
        <v>0</v>
      </c>
      <c r="CP10" s="866">
        <f t="shared" si="500"/>
        <v>0</v>
      </c>
      <c r="CQ10" s="866">
        <f t="shared" si="500"/>
        <v>0</v>
      </c>
      <c r="CR10" s="866">
        <f t="shared" si="500"/>
        <v>0</v>
      </c>
      <c r="CS10" s="866">
        <f t="shared" si="500"/>
        <v>0</v>
      </c>
      <c r="CT10" s="866">
        <f t="shared" si="500"/>
        <v>0</v>
      </c>
      <c r="CU10" s="866">
        <f t="shared" si="500"/>
        <v>0</v>
      </c>
      <c r="CV10" s="866">
        <f t="shared" si="500"/>
        <v>0</v>
      </c>
      <c r="CW10" s="866">
        <f t="shared" si="500"/>
        <v>0</v>
      </c>
      <c r="CX10" s="866">
        <f t="shared" si="500"/>
        <v>0</v>
      </c>
      <c r="CY10" s="866">
        <f t="shared" si="500"/>
        <v>0</v>
      </c>
      <c r="CZ10" s="866">
        <f t="shared" si="500"/>
        <v>0</v>
      </c>
      <c r="DA10" s="866">
        <f t="shared" si="500"/>
        <v>0</v>
      </c>
      <c r="DB10" s="866">
        <f t="shared" si="500"/>
        <v>0</v>
      </c>
      <c r="DC10" s="866">
        <f t="shared" si="500"/>
        <v>0</v>
      </c>
      <c r="DD10" s="866">
        <f t="shared" si="500"/>
        <v>0</v>
      </c>
      <c r="DE10" s="866">
        <f t="shared" si="500"/>
        <v>0</v>
      </c>
      <c r="DF10" s="866">
        <f t="shared" si="500"/>
        <v>0</v>
      </c>
      <c r="DG10" s="866">
        <f t="shared" si="500"/>
        <v>0</v>
      </c>
      <c r="DH10" s="866">
        <f t="shared" si="500"/>
        <v>0</v>
      </c>
      <c r="DI10" s="866">
        <f t="shared" si="500"/>
        <v>0</v>
      </c>
      <c r="DJ10" s="866">
        <f t="shared" si="500"/>
        <v>0</v>
      </c>
      <c r="DK10" s="866">
        <f t="shared" si="500"/>
        <v>0</v>
      </c>
      <c r="DL10" s="866">
        <f t="shared" si="500"/>
        <v>0</v>
      </c>
      <c r="DM10" s="866">
        <f t="shared" si="500"/>
        <v>0</v>
      </c>
      <c r="DN10" s="866">
        <f t="shared" si="500"/>
        <v>0</v>
      </c>
      <c r="DO10" s="866">
        <f t="shared" si="500"/>
        <v>0</v>
      </c>
      <c r="DP10" s="866">
        <f t="shared" si="500"/>
        <v>0</v>
      </c>
      <c r="DQ10" s="866">
        <f t="shared" si="500"/>
        <v>0</v>
      </c>
      <c r="DR10" s="866">
        <f t="shared" si="500"/>
        <v>0</v>
      </c>
      <c r="DS10" s="866">
        <f t="shared" si="500"/>
        <v>0</v>
      </c>
      <c r="DT10" s="866">
        <f t="shared" si="500"/>
        <v>0</v>
      </c>
      <c r="DU10" s="866">
        <f t="shared" si="500"/>
        <v>0</v>
      </c>
      <c r="DV10" s="866">
        <f t="shared" si="500"/>
        <v>0</v>
      </c>
      <c r="DW10" s="866">
        <f t="shared" si="500"/>
        <v>0</v>
      </c>
      <c r="DX10" s="866">
        <f t="shared" si="500"/>
        <v>0</v>
      </c>
      <c r="DY10" s="866">
        <f t="shared" si="500"/>
        <v>0</v>
      </c>
      <c r="DZ10" s="866">
        <f t="shared" si="500"/>
        <v>0</v>
      </c>
      <c r="EA10" s="866">
        <f t="shared" si="500"/>
        <v>0</v>
      </c>
      <c r="EB10" s="866">
        <f t="shared" si="500"/>
        <v>0</v>
      </c>
      <c r="EC10" s="866">
        <f t="shared" si="500"/>
        <v>0</v>
      </c>
      <c r="ED10" s="866">
        <f t="shared" si="500"/>
        <v>0</v>
      </c>
      <c r="EE10" s="866">
        <f t="shared" si="500"/>
        <v>0</v>
      </c>
      <c r="EF10" s="866">
        <f t="shared" si="500"/>
        <v>0</v>
      </c>
      <c r="EG10" s="866">
        <f t="shared" si="500"/>
        <v>0</v>
      </c>
      <c r="EH10" s="866">
        <f t="shared" ref="EH10:GS10" si="501">EH8+EH9</f>
        <v>0</v>
      </c>
      <c r="EI10" s="866">
        <f t="shared" si="501"/>
        <v>0</v>
      </c>
      <c r="EJ10" s="866">
        <f t="shared" si="501"/>
        <v>0</v>
      </c>
      <c r="EK10" s="866">
        <f t="shared" si="501"/>
        <v>0</v>
      </c>
      <c r="EL10" s="866">
        <f t="shared" si="501"/>
        <v>0</v>
      </c>
      <c r="EM10" s="866">
        <f t="shared" si="501"/>
        <v>0</v>
      </c>
      <c r="EN10" s="866">
        <f t="shared" si="501"/>
        <v>0</v>
      </c>
      <c r="EO10" s="866">
        <f t="shared" si="501"/>
        <v>0</v>
      </c>
      <c r="EP10" s="866">
        <f t="shared" si="501"/>
        <v>0</v>
      </c>
      <c r="EQ10" s="866">
        <f t="shared" si="501"/>
        <v>0</v>
      </c>
      <c r="ER10" s="866">
        <f t="shared" si="501"/>
        <v>0</v>
      </c>
      <c r="ES10" s="866">
        <f t="shared" si="501"/>
        <v>0</v>
      </c>
      <c r="ET10" s="866">
        <f t="shared" si="501"/>
        <v>0</v>
      </c>
      <c r="EU10" s="866">
        <f t="shared" si="501"/>
        <v>0</v>
      </c>
      <c r="EV10" s="866">
        <f t="shared" si="501"/>
        <v>0</v>
      </c>
      <c r="EW10" s="866">
        <f t="shared" si="501"/>
        <v>0</v>
      </c>
      <c r="EX10" s="866">
        <f t="shared" si="501"/>
        <v>0</v>
      </c>
      <c r="EY10" s="866">
        <f t="shared" si="501"/>
        <v>0</v>
      </c>
      <c r="EZ10" s="866">
        <f t="shared" si="501"/>
        <v>0</v>
      </c>
      <c r="FA10" s="866">
        <f t="shared" si="501"/>
        <v>0</v>
      </c>
      <c r="FB10" s="866">
        <f t="shared" si="501"/>
        <v>0</v>
      </c>
      <c r="FC10" s="866">
        <f t="shared" si="501"/>
        <v>0</v>
      </c>
      <c r="FD10" s="866">
        <f t="shared" si="501"/>
        <v>0</v>
      </c>
      <c r="FE10" s="866">
        <f t="shared" si="501"/>
        <v>0</v>
      </c>
      <c r="FF10" s="866">
        <f t="shared" si="501"/>
        <v>0</v>
      </c>
      <c r="FG10" s="866">
        <f t="shared" si="501"/>
        <v>0</v>
      </c>
      <c r="FH10" s="866">
        <f t="shared" si="501"/>
        <v>0</v>
      </c>
      <c r="FI10" s="866">
        <f t="shared" si="501"/>
        <v>0</v>
      </c>
      <c r="FJ10" s="866">
        <f t="shared" si="501"/>
        <v>0</v>
      </c>
      <c r="FK10" s="866">
        <f t="shared" si="501"/>
        <v>0</v>
      </c>
      <c r="FL10" s="866">
        <f t="shared" si="501"/>
        <v>0</v>
      </c>
      <c r="FM10" s="866">
        <f t="shared" si="501"/>
        <v>0</v>
      </c>
      <c r="FN10" s="866">
        <f t="shared" si="501"/>
        <v>0</v>
      </c>
      <c r="FO10" s="866">
        <f t="shared" si="501"/>
        <v>0</v>
      </c>
      <c r="FP10" s="866">
        <f t="shared" si="501"/>
        <v>0</v>
      </c>
      <c r="FQ10" s="866">
        <f t="shared" si="501"/>
        <v>0</v>
      </c>
      <c r="FR10" s="866">
        <f t="shared" si="501"/>
        <v>0</v>
      </c>
      <c r="FS10" s="866">
        <f t="shared" si="501"/>
        <v>0</v>
      </c>
      <c r="FT10" s="866">
        <f t="shared" si="501"/>
        <v>0</v>
      </c>
      <c r="FU10" s="866">
        <f t="shared" si="501"/>
        <v>0</v>
      </c>
      <c r="FV10" s="866">
        <f t="shared" si="501"/>
        <v>0</v>
      </c>
      <c r="FW10" s="866">
        <f t="shared" si="501"/>
        <v>0</v>
      </c>
      <c r="FX10" s="866">
        <f t="shared" si="501"/>
        <v>0</v>
      </c>
      <c r="FY10" s="866">
        <f t="shared" si="501"/>
        <v>0</v>
      </c>
      <c r="FZ10" s="866">
        <f t="shared" si="501"/>
        <v>0</v>
      </c>
      <c r="GA10" s="866">
        <f t="shared" si="501"/>
        <v>0</v>
      </c>
      <c r="GB10" s="866">
        <f t="shared" si="501"/>
        <v>0</v>
      </c>
      <c r="GC10" s="866">
        <f t="shared" si="501"/>
        <v>0</v>
      </c>
      <c r="GD10" s="866">
        <f t="shared" si="501"/>
        <v>0</v>
      </c>
      <c r="GE10" s="866">
        <f t="shared" si="501"/>
        <v>0</v>
      </c>
      <c r="GF10" s="866">
        <f t="shared" si="501"/>
        <v>0</v>
      </c>
      <c r="GG10" s="866">
        <f t="shared" si="501"/>
        <v>0</v>
      </c>
      <c r="GH10" s="866">
        <f t="shared" si="501"/>
        <v>0</v>
      </c>
      <c r="GI10" s="866">
        <f t="shared" si="501"/>
        <v>0</v>
      </c>
      <c r="GJ10" s="866">
        <f t="shared" si="501"/>
        <v>0</v>
      </c>
      <c r="GK10" s="866">
        <f t="shared" si="501"/>
        <v>0</v>
      </c>
      <c r="GL10" s="866">
        <f t="shared" si="501"/>
        <v>0</v>
      </c>
      <c r="GM10" s="866">
        <f t="shared" si="501"/>
        <v>0</v>
      </c>
      <c r="GN10" s="866">
        <f t="shared" si="501"/>
        <v>0</v>
      </c>
      <c r="GO10" s="866">
        <f t="shared" si="501"/>
        <v>0</v>
      </c>
      <c r="GP10" s="866">
        <f t="shared" si="501"/>
        <v>0</v>
      </c>
      <c r="GQ10" s="866">
        <f t="shared" si="501"/>
        <v>0</v>
      </c>
      <c r="GR10" s="866">
        <f t="shared" si="501"/>
        <v>0</v>
      </c>
      <c r="GS10" s="866">
        <f t="shared" si="501"/>
        <v>0</v>
      </c>
      <c r="GT10" s="866">
        <f t="shared" ref="GT10:JE10" si="502">GT8+GT9</f>
        <v>0</v>
      </c>
      <c r="GU10" s="866">
        <f t="shared" si="502"/>
        <v>0</v>
      </c>
      <c r="GV10" s="866">
        <f t="shared" si="502"/>
        <v>0</v>
      </c>
      <c r="GW10" s="866">
        <f t="shared" si="502"/>
        <v>0</v>
      </c>
      <c r="GX10" s="866">
        <f t="shared" si="502"/>
        <v>0</v>
      </c>
      <c r="GY10" s="866">
        <f t="shared" si="502"/>
        <v>0</v>
      </c>
      <c r="GZ10" s="866">
        <f t="shared" si="502"/>
        <v>0</v>
      </c>
      <c r="HA10" s="866">
        <f t="shared" si="502"/>
        <v>0</v>
      </c>
      <c r="HB10" s="866">
        <f t="shared" si="502"/>
        <v>0</v>
      </c>
      <c r="HC10" s="866">
        <f t="shared" si="502"/>
        <v>0</v>
      </c>
      <c r="HD10" s="866">
        <f t="shared" si="502"/>
        <v>0</v>
      </c>
      <c r="HE10" s="866">
        <f t="shared" si="502"/>
        <v>0</v>
      </c>
      <c r="HF10" s="866">
        <f t="shared" si="502"/>
        <v>0</v>
      </c>
      <c r="HG10" s="866">
        <f t="shared" si="502"/>
        <v>0</v>
      </c>
      <c r="HH10" s="866">
        <f t="shared" si="502"/>
        <v>0</v>
      </c>
      <c r="HI10" s="866">
        <f t="shared" si="502"/>
        <v>0</v>
      </c>
      <c r="HJ10" s="866">
        <f t="shared" si="502"/>
        <v>0</v>
      </c>
      <c r="HK10" s="866">
        <f t="shared" si="502"/>
        <v>0</v>
      </c>
      <c r="HL10" s="866">
        <f t="shared" si="502"/>
        <v>0</v>
      </c>
      <c r="HM10" s="866">
        <f t="shared" si="502"/>
        <v>0</v>
      </c>
      <c r="HN10" s="866">
        <f t="shared" si="502"/>
        <v>0</v>
      </c>
      <c r="HO10" s="866">
        <f t="shared" si="502"/>
        <v>0</v>
      </c>
      <c r="HP10" s="866">
        <f t="shared" si="502"/>
        <v>0</v>
      </c>
      <c r="HQ10" s="866">
        <f t="shared" si="502"/>
        <v>0</v>
      </c>
      <c r="HR10" s="866">
        <f t="shared" si="502"/>
        <v>0</v>
      </c>
      <c r="HS10" s="866">
        <f t="shared" si="502"/>
        <v>0</v>
      </c>
      <c r="HT10" s="866">
        <f t="shared" si="502"/>
        <v>0</v>
      </c>
      <c r="HU10" s="866">
        <f t="shared" si="502"/>
        <v>0</v>
      </c>
      <c r="HV10" s="866">
        <f t="shared" si="502"/>
        <v>0</v>
      </c>
      <c r="HW10" s="866">
        <f t="shared" si="502"/>
        <v>0</v>
      </c>
      <c r="HX10" s="866">
        <f t="shared" si="502"/>
        <v>0</v>
      </c>
      <c r="HY10" s="866">
        <f t="shared" si="502"/>
        <v>0</v>
      </c>
      <c r="HZ10" s="866">
        <f t="shared" si="502"/>
        <v>0</v>
      </c>
      <c r="IA10" s="866">
        <f t="shared" si="502"/>
        <v>0</v>
      </c>
      <c r="IB10" s="866">
        <f t="shared" si="502"/>
        <v>0</v>
      </c>
      <c r="IC10" s="866">
        <f t="shared" si="502"/>
        <v>0</v>
      </c>
      <c r="ID10" s="866">
        <f t="shared" si="502"/>
        <v>0</v>
      </c>
      <c r="IE10" s="866">
        <f t="shared" si="502"/>
        <v>0</v>
      </c>
      <c r="IF10" s="866">
        <f t="shared" si="502"/>
        <v>0</v>
      </c>
      <c r="IG10" s="866">
        <f t="shared" si="502"/>
        <v>0</v>
      </c>
      <c r="IH10" s="866">
        <f t="shared" si="502"/>
        <v>0</v>
      </c>
      <c r="II10" s="866">
        <f t="shared" si="502"/>
        <v>0</v>
      </c>
      <c r="IJ10" s="866">
        <f t="shared" si="502"/>
        <v>0</v>
      </c>
      <c r="IK10" s="866">
        <f t="shared" si="502"/>
        <v>0</v>
      </c>
      <c r="IL10" s="866">
        <f t="shared" si="502"/>
        <v>0</v>
      </c>
      <c r="IM10" s="866">
        <f t="shared" si="502"/>
        <v>0</v>
      </c>
      <c r="IN10" s="866">
        <f t="shared" si="502"/>
        <v>0</v>
      </c>
      <c r="IO10" s="866">
        <f t="shared" si="502"/>
        <v>0</v>
      </c>
      <c r="IP10" s="866">
        <f t="shared" si="502"/>
        <v>0</v>
      </c>
      <c r="IQ10" s="866">
        <f t="shared" si="502"/>
        <v>0</v>
      </c>
      <c r="IR10" s="866">
        <f t="shared" si="502"/>
        <v>0</v>
      </c>
      <c r="IS10" s="866">
        <f t="shared" si="502"/>
        <v>0</v>
      </c>
      <c r="IT10" s="866">
        <f t="shared" si="502"/>
        <v>0</v>
      </c>
      <c r="IU10" s="866">
        <f t="shared" si="502"/>
        <v>0</v>
      </c>
      <c r="IV10" s="866">
        <f t="shared" si="502"/>
        <v>0</v>
      </c>
      <c r="IW10" s="866">
        <f t="shared" si="502"/>
        <v>0</v>
      </c>
      <c r="IX10" s="866">
        <f t="shared" si="502"/>
        <v>0</v>
      </c>
      <c r="IY10" s="866">
        <f t="shared" si="502"/>
        <v>0</v>
      </c>
      <c r="IZ10" s="866">
        <f t="shared" si="502"/>
        <v>0</v>
      </c>
      <c r="JA10" s="866">
        <f t="shared" si="502"/>
        <v>0</v>
      </c>
      <c r="JB10" s="866">
        <f t="shared" si="502"/>
        <v>0</v>
      </c>
      <c r="JC10" s="866">
        <f t="shared" si="502"/>
        <v>0</v>
      </c>
      <c r="JD10" s="866">
        <f t="shared" si="502"/>
        <v>0</v>
      </c>
      <c r="JE10" s="866">
        <f t="shared" si="502"/>
        <v>0</v>
      </c>
      <c r="JF10" s="866">
        <f t="shared" ref="JF10:LQ10" si="503">JF8+JF9</f>
        <v>0</v>
      </c>
      <c r="JG10" s="866">
        <f t="shared" si="503"/>
        <v>0</v>
      </c>
      <c r="JH10" s="866">
        <f t="shared" si="503"/>
        <v>0</v>
      </c>
      <c r="JI10" s="866">
        <f t="shared" si="503"/>
        <v>0</v>
      </c>
      <c r="JJ10" s="866">
        <f t="shared" si="503"/>
        <v>0</v>
      </c>
      <c r="JK10" s="866">
        <f t="shared" si="503"/>
        <v>0</v>
      </c>
      <c r="JL10" s="866">
        <f t="shared" si="503"/>
        <v>0</v>
      </c>
      <c r="JM10" s="866">
        <f t="shared" si="503"/>
        <v>0</v>
      </c>
      <c r="JN10" s="866">
        <f t="shared" si="503"/>
        <v>0</v>
      </c>
      <c r="JO10" s="866">
        <f t="shared" si="503"/>
        <v>0</v>
      </c>
      <c r="JP10" s="866">
        <f t="shared" si="503"/>
        <v>0</v>
      </c>
      <c r="JQ10" s="866">
        <f t="shared" si="503"/>
        <v>0</v>
      </c>
      <c r="JR10" s="866">
        <f t="shared" si="503"/>
        <v>0</v>
      </c>
      <c r="JS10" s="866">
        <f t="shared" si="503"/>
        <v>0</v>
      </c>
      <c r="JT10" s="866">
        <f t="shared" si="503"/>
        <v>0</v>
      </c>
      <c r="JU10" s="866">
        <f t="shared" si="503"/>
        <v>0</v>
      </c>
      <c r="JV10" s="866">
        <f t="shared" si="503"/>
        <v>0</v>
      </c>
      <c r="JW10" s="866">
        <f t="shared" si="503"/>
        <v>0</v>
      </c>
      <c r="JX10" s="866">
        <f t="shared" si="503"/>
        <v>0</v>
      </c>
      <c r="JY10" s="866">
        <f t="shared" si="503"/>
        <v>0</v>
      </c>
      <c r="JZ10" s="866">
        <f t="shared" si="503"/>
        <v>0</v>
      </c>
      <c r="KA10" s="866">
        <f t="shared" si="503"/>
        <v>0</v>
      </c>
      <c r="KB10" s="866">
        <f t="shared" si="503"/>
        <v>0</v>
      </c>
      <c r="KC10" s="866">
        <f t="shared" si="503"/>
        <v>0</v>
      </c>
      <c r="KD10" s="866">
        <f t="shared" si="503"/>
        <v>0</v>
      </c>
      <c r="KE10" s="866">
        <f t="shared" si="503"/>
        <v>0</v>
      </c>
      <c r="KF10" s="866">
        <f t="shared" si="503"/>
        <v>0</v>
      </c>
      <c r="KG10" s="866">
        <f t="shared" si="503"/>
        <v>0</v>
      </c>
      <c r="KH10" s="866">
        <f t="shared" si="503"/>
        <v>0</v>
      </c>
      <c r="KI10" s="866">
        <f t="shared" si="503"/>
        <v>0</v>
      </c>
      <c r="KJ10" s="866">
        <f t="shared" si="503"/>
        <v>0</v>
      </c>
      <c r="KK10" s="866">
        <f t="shared" si="503"/>
        <v>0</v>
      </c>
      <c r="KL10" s="866">
        <f t="shared" si="503"/>
        <v>0</v>
      </c>
      <c r="KM10" s="866">
        <f t="shared" si="503"/>
        <v>0</v>
      </c>
      <c r="KN10" s="866">
        <f t="shared" si="503"/>
        <v>0</v>
      </c>
      <c r="KO10" s="866">
        <f t="shared" si="503"/>
        <v>0</v>
      </c>
      <c r="KP10" s="866">
        <f t="shared" si="503"/>
        <v>0</v>
      </c>
      <c r="KQ10" s="866">
        <f t="shared" si="503"/>
        <v>0</v>
      </c>
      <c r="KR10" s="866">
        <f t="shared" si="503"/>
        <v>0</v>
      </c>
      <c r="KS10" s="866">
        <f t="shared" si="503"/>
        <v>0</v>
      </c>
      <c r="KT10" s="866">
        <f t="shared" si="503"/>
        <v>0</v>
      </c>
      <c r="KU10" s="866">
        <f t="shared" si="503"/>
        <v>0</v>
      </c>
      <c r="KV10" s="866">
        <f t="shared" si="503"/>
        <v>0</v>
      </c>
      <c r="KW10" s="866">
        <f t="shared" si="503"/>
        <v>0</v>
      </c>
      <c r="KX10" s="866">
        <f t="shared" si="503"/>
        <v>0</v>
      </c>
      <c r="KY10" s="866">
        <f t="shared" si="503"/>
        <v>0</v>
      </c>
      <c r="KZ10" s="866">
        <f t="shared" si="503"/>
        <v>0</v>
      </c>
      <c r="LA10" s="866">
        <f t="shared" si="503"/>
        <v>0</v>
      </c>
      <c r="LB10" s="866">
        <f t="shared" si="503"/>
        <v>0</v>
      </c>
      <c r="LC10" s="866">
        <f t="shared" si="503"/>
        <v>0</v>
      </c>
      <c r="LD10" s="866">
        <f t="shared" si="503"/>
        <v>0</v>
      </c>
      <c r="LE10" s="866">
        <f t="shared" si="503"/>
        <v>0</v>
      </c>
      <c r="LF10" s="866">
        <f t="shared" si="503"/>
        <v>0</v>
      </c>
      <c r="LG10" s="866">
        <f t="shared" si="503"/>
        <v>0</v>
      </c>
      <c r="LH10" s="866">
        <f t="shared" si="503"/>
        <v>0</v>
      </c>
      <c r="LI10" s="866">
        <f t="shared" si="503"/>
        <v>0</v>
      </c>
      <c r="LJ10" s="866">
        <f t="shared" si="503"/>
        <v>0</v>
      </c>
      <c r="LK10" s="866">
        <f t="shared" si="503"/>
        <v>0</v>
      </c>
      <c r="LL10" s="866">
        <f t="shared" si="503"/>
        <v>0</v>
      </c>
      <c r="LM10" s="866">
        <f t="shared" si="503"/>
        <v>0</v>
      </c>
      <c r="LN10" s="866">
        <f t="shared" si="503"/>
        <v>0</v>
      </c>
      <c r="LO10" s="866">
        <f t="shared" si="503"/>
        <v>0</v>
      </c>
      <c r="LP10" s="866">
        <f t="shared" si="503"/>
        <v>0</v>
      </c>
      <c r="LQ10" s="866">
        <f t="shared" si="503"/>
        <v>0</v>
      </c>
      <c r="LR10" s="866">
        <f t="shared" ref="LR10:OC10" si="504">LR8+LR9</f>
        <v>0</v>
      </c>
      <c r="LS10" s="866">
        <f t="shared" si="504"/>
        <v>0</v>
      </c>
      <c r="LT10" s="866">
        <f t="shared" si="504"/>
        <v>0</v>
      </c>
      <c r="LU10" s="866">
        <f t="shared" si="504"/>
        <v>0</v>
      </c>
      <c r="LV10" s="866">
        <f t="shared" si="504"/>
        <v>0</v>
      </c>
      <c r="LW10" s="866">
        <f t="shared" si="504"/>
        <v>0</v>
      </c>
      <c r="LX10" s="866">
        <f t="shared" si="504"/>
        <v>0</v>
      </c>
      <c r="LY10" s="866">
        <f t="shared" si="504"/>
        <v>0</v>
      </c>
      <c r="LZ10" s="866">
        <f t="shared" si="504"/>
        <v>0</v>
      </c>
      <c r="MA10" s="866">
        <f t="shared" si="504"/>
        <v>0</v>
      </c>
      <c r="MB10" s="866">
        <f t="shared" si="504"/>
        <v>0</v>
      </c>
      <c r="MC10" s="866">
        <f t="shared" si="504"/>
        <v>0</v>
      </c>
      <c r="MD10" s="866">
        <f t="shared" si="504"/>
        <v>0</v>
      </c>
      <c r="ME10" s="866">
        <f t="shared" si="504"/>
        <v>0</v>
      </c>
      <c r="MF10" s="866">
        <f t="shared" si="504"/>
        <v>0</v>
      </c>
      <c r="MG10" s="866">
        <f t="shared" si="504"/>
        <v>0</v>
      </c>
      <c r="MH10" s="866">
        <f t="shared" si="504"/>
        <v>0</v>
      </c>
      <c r="MI10" s="866">
        <f t="shared" si="504"/>
        <v>0</v>
      </c>
      <c r="MJ10" s="866">
        <f t="shared" si="504"/>
        <v>0</v>
      </c>
      <c r="MK10" s="866">
        <f t="shared" si="504"/>
        <v>0</v>
      </c>
      <c r="ML10" s="866">
        <f t="shared" si="504"/>
        <v>0</v>
      </c>
      <c r="MM10" s="866">
        <f t="shared" si="504"/>
        <v>0</v>
      </c>
      <c r="MN10" s="866">
        <f t="shared" si="504"/>
        <v>0</v>
      </c>
      <c r="MO10" s="866">
        <f t="shared" si="504"/>
        <v>0</v>
      </c>
      <c r="MP10" s="866">
        <f t="shared" si="504"/>
        <v>0</v>
      </c>
      <c r="MQ10" s="866">
        <f t="shared" si="504"/>
        <v>0</v>
      </c>
      <c r="MR10" s="866">
        <f t="shared" si="504"/>
        <v>0</v>
      </c>
      <c r="MS10" s="866">
        <f t="shared" si="504"/>
        <v>0</v>
      </c>
      <c r="MT10" s="866">
        <f t="shared" si="504"/>
        <v>0</v>
      </c>
      <c r="MU10" s="866">
        <f t="shared" si="504"/>
        <v>0</v>
      </c>
      <c r="MV10" s="866">
        <f t="shared" si="504"/>
        <v>0</v>
      </c>
      <c r="MW10" s="866">
        <f t="shared" si="504"/>
        <v>0</v>
      </c>
      <c r="MX10" s="866">
        <f t="shared" si="504"/>
        <v>0</v>
      </c>
      <c r="MY10" s="866">
        <f t="shared" si="504"/>
        <v>0</v>
      </c>
      <c r="MZ10" s="866">
        <f t="shared" si="504"/>
        <v>0</v>
      </c>
      <c r="NA10" s="866">
        <f t="shared" si="504"/>
        <v>0</v>
      </c>
      <c r="NB10" s="866">
        <f t="shared" si="504"/>
        <v>0</v>
      </c>
      <c r="NC10" s="866">
        <f t="shared" si="504"/>
        <v>0</v>
      </c>
      <c r="ND10" s="866">
        <f t="shared" si="504"/>
        <v>0</v>
      </c>
      <c r="NE10" s="866">
        <f t="shared" si="504"/>
        <v>0</v>
      </c>
      <c r="NF10" s="866">
        <f t="shared" si="504"/>
        <v>0</v>
      </c>
      <c r="NG10" s="866">
        <f t="shared" si="504"/>
        <v>0</v>
      </c>
      <c r="NH10" s="866">
        <f t="shared" si="504"/>
        <v>0</v>
      </c>
      <c r="NI10" s="866">
        <f t="shared" si="504"/>
        <v>0</v>
      </c>
      <c r="NJ10" s="866">
        <f t="shared" si="504"/>
        <v>0</v>
      </c>
      <c r="NK10" s="866">
        <f t="shared" si="504"/>
        <v>0</v>
      </c>
      <c r="NL10" s="866">
        <f t="shared" si="504"/>
        <v>0</v>
      </c>
      <c r="NM10" s="866">
        <f t="shared" si="504"/>
        <v>0</v>
      </c>
      <c r="NN10" s="866">
        <f t="shared" si="504"/>
        <v>0</v>
      </c>
      <c r="NO10" s="866">
        <f t="shared" si="504"/>
        <v>0</v>
      </c>
      <c r="NP10" s="866">
        <f t="shared" si="504"/>
        <v>0</v>
      </c>
      <c r="NQ10" s="866">
        <f t="shared" si="504"/>
        <v>0</v>
      </c>
      <c r="NR10" s="866">
        <f t="shared" si="504"/>
        <v>0</v>
      </c>
      <c r="NS10" s="866">
        <f t="shared" si="504"/>
        <v>0</v>
      </c>
      <c r="NT10" s="866">
        <f t="shared" si="504"/>
        <v>0</v>
      </c>
      <c r="NU10" s="866">
        <f t="shared" si="504"/>
        <v>0</v>
      </c>
      <c r="NV10" s="866">
        <f t="shared" si="504"/>
        <v>0</v>
      </c>
      <c r="NW10" s="866">
        <f t="shared" si="504"/>
        <v>0</v>
      </c>
      <c r="NX10" s="866">
        <f t="shared" si="504"/>
        <v>0</v>
      </c>
      <c r="NY10" s="866">
        <f t="shared" si="504"/>
        <v>0</v>
      </c>
      <c r="NZ10" s="866">
        <f t="shared" si="504"/>
        <v>0</v>
      </c>
      <c r="OA10" s="866">
        <f t="shared" si="504"/>
        <v>0</v>
      </c>
      <c r="OB10" s="866">
        <f t="shared" si="504"/>
        <v>0</v>
      </c>
      <c r="OC10" s="866">
        <f t="shared" si="504"/>
        <v>0</v>
      </c>
      <c r="OD10" s="866">
        <f t="shared" ref="OD10:QO10" si="505">OD8+OD9</f>
        <v>0</v>
      </c>
      <c r="OE10" s="866">
        <f t="shared" si="505"/>
        <v>0</v>
      </c>
      <c r="OF10" s="866">
        <f t="shared" si="505"/>
        <v>0</v>
      </c>
      <c r="OG10" s="866">
        <f t="shared" si="505"/>
        <v>0</v>
      </c>
      <c r="OH10" s="866">
        <f t="shared" si="505"/>
        <v>0</v>
      </c>
      <c r="OI10" s="866">
        <f t="shared" si="505"/>
        <v>0</v>
      </c>
      <c r="OJ10" s="866">
        <f t="shared" si="505"/>
        <v>0</v>
      </c>
      <c r="OK10" s="866">
        <f t="shared" si="505"/>
        <v>0</v>
      </c>
      <c r="OL10" s="866">
        <f t="shared" si="505"/>
        <v>0</v>
      </c>
      <c r="OM10" s="866">
        <f t="shared" si="505"/>
        <v>0</v>
      </c>
      <c r="ON10" s="866">
        <f t="shared" si="505"/>
        <v>0</v>
      </c>
      <c r="OO10" s="866">
        <f t="shared" si="505"/>
        <v>0</v>
      </c>
      <c r="OP10" s="866">
        <f t="shared" si="505"/>
        <v>0</v>
      </c>
      <c r="OQ10" s="866">
        <f t="shared" si="505"/>
        <v>0</v>
      </c>
      <c r="OR10" s="866">
        <f t="shared" si="505"/>
        <v>0</v>
      </c>
      <c r="OS10" s="866">
        <f t="shared" si="505"/>
        <v>0</v>
      </c>
      <c r="OT10" s="866">
        <f t="shared" si="505"/>
        <v>0</v>
      </c>
      <c r="OU10" s="866">
        <f t="shared" si="505"/>
        <v>0</v>
      </c>
      <c r="OV10" s="866">
        <f t="shared" si="505"/>
        <v>0</v>
      </c>
      <c r="OW10" s="866">
        <f t="shared" si="505"/>
        <v>0</v>
      </c>
      <c r="OX10" s="866">
        <f t="shared" si="505"/>
        <v>0</v>
      </c>
      <c r="OY10" s="866">
        <f t="shared" si="505"/>
        <v>0</v>
      </c>
      <c r="OZ10" s="866">
        <f t="shared" si="505"/>
        <v>0</v>
      </c>
      <c r="PA10" s="866">
        <f t="shared" si="505"/>
        <v>0</v>
      </c>
      <c r="PB10" s="866">
        <f t="shared" si="505"/>
        <v>0</v>
      </c>
      <c r="PC10" s="866">
        <f t="shared" si="505"/>
        <v>0</v>
      </c>
      <c r="PD10" s="866">
        <f t="shared" si="505"/>
        <v>0</v>
      </c>
      <c r="PE10" s="866">
        <f t="shared" si="505"/>
        <v>0</v>
      </c>
      <c r="PF10" s="866">
        <f t="shared" si="505"/>
        <v>0</v>
      </c>
      <c r="PG10" s="866">
        <f t="shared" si="505"/>
        <v>0</v>
      </c>
      <c r="PH10" s="866">
        <f t="shared" si="505"/>
        <v>0</v>
      </c>
      <c r="PI10" s="866">
        <f t="shared" si="505"/>
        <v>0</v>
      </c>
      <c r="PJ10" s="866">
        <f t="shared" si="505"/>
        <v>0</v>
      </c>
      <c r="PK10" s="866">
        <f t="shared" si="505"/>
        <v>0</v>
      </c>
      <c r="PL10" s="866">
        <f t="shared" si="505"/>
        <v>0</v>
      </c>
      <c r="PM10" s="866">
        <f t="shared" si="505"/>
        <v>0</v>
      </c>
      <c r="PN10" s="866">
        <f t="shared" si="505"/>
        <v>0</v>
      </c>
      <c r="PO10" s="866">
        <f t="shared" si="505"/>
        <v>0</v>
      </c>
      <c r="PP10" s="866">
        <f t="shared" si="505"/>
        <v>0</v>
      </c>
      <c r="PQ10" s="866">
        <f t="shared" si="505"/>
        <v>0</v>
      </c>
      <c r="PR10" s="866">
        <f t="shared" si="505"/>
        <v>0</v>
      </c>
      <c r="PS10" s="866">
        <f t="shared" si="505"/>
        <v>0</v>
      </c>
      <c r="PT10" s="866">
        <f t="shared" si="505"/>
        <v>0</v>
      </c>
      <c r="PU10" s="866">
        <f t="shared" si="505"/>
        <v>0</v>
      </c>
      <c r="PV10" s="866">
        <f t="shared" si="505"/>
        <v>0</v>
      </c>
      <c r="PW10" s="866">
        <f t="shared" si="505"/>
        <v>0</v>
      </c>
      <c r="PX10" s="866">
        <f t="shared" si="505"/>
        <v>0</v>
      </c>
      <c r="PY10" s="866">
        <f t="shared" si="505"/>
        <v>0</v>
      </c>
      <c r="PZ10" s="866">
        <f t="shared" si="505"/>
        <v>0</v>
      </c>
      <c r="QA10" s="866">
        <f t="shared" si="505"/>
        <v>0</v>
      </c>
      <c r="QB10" s="866">
        <f t="shared" si="505"/>
        <v>0</v>
      </c>
      <c r="QC10" s="866">
        <f t="shared" si="505"/>
        <v>0</v>
      </c>
      <c r="QD10" s="866">
        <f t="shared" si="505"/>
        <v>0</v>
      </c>
      <c r="QE10" s="866">
        <f t="shared" si="505"/>
        <v>0</v>
      </c>
      <c r="QF10" s="866">
        <f t="shared" si="505"/>
        <v>0</v>
      </c>
      <c r="QG10" s="866">
        <f t="shared" si="505"/>
        <v>0</v>
      </c>
      <c r="QH10" s="866">
        <f t="shared" si="505"/>
        <v>0</v>
      </c>
      <c r="QI10" s="866">
        <f t="shared" si="505"/>
        <v>0</v>
      </c>
      <c r="QJ10" s="866">
        <f t="shared" si="505"/>
        <v>0</v>
      </c>
      <c r="QK10" s="866">
        <f t="shared" si="505"/>
        <v>0</v>
      </c>
      <c r="QL10" s="866">
        <f t="shared" si="505"/>
        <v>0</v>
      </c>
      <c r="QM10" s="866">
        <f t="shared" si="505"/>
        <v>0</v>
      </c>
      <c r="QN10" s="866">
        <f t="shared" si="505"/>
        <v>0</v>
      </c>
      <c r="QO10" s="866">
        <f t="shared" si="505"/>
        <v>0</v>
      </c>
      <c r="QP10" s="866">
        <f t="shared" ref="QP10:RU10" si="506">QP8+QP9</f>
        <v>0</v>
      </c>
      <c r="QQ10" s="866">
        <f t="shared" si="506"/>
        <v>0</v>
      </c>
      <c r="QR10" s="866">
        <f t="shared" si="506"/>
        <v>0</v>
      </c>
      <c r="QS10" s="866">
        <f t="shared" si="506"/>
        <v>0</v>
      </c>
      <c r="QT10" s="866">
        <f t="shared" si="506"/>
        <v>0</v>
      </c>
      <c r="QU10" s="866">
        <f t="shared" si="506"/>
        <v>0</v>
      </c>
      <c r="QV10" s="866">
        <f t="shared" si="506"/>
        <v>0</v>
      </c>
      <c r="QW10" s="866">
        <f t="shared" si="506"/>
        <v>0</v>
      </c>
      <c r="QX10" s="866">
        <f t="shared" si="506"/>
        <v>0</v>
      </c>
      <c r="QY10" s="866">
        <f t="shared" si="506"/>
        <v>0</v>
      </c>
      <c r="QZ10" s="866">
        <f t="shared" si="506"/>
        <v>0</v>
      </c>
      <c r="RA10" s="866">
        <f t="shared" si="506"/>
        <v>0</v>
      </c>
      <c r="RB10" s="866">
        <f t="shared" si="506"/>
        <v>0</v>
      </c>
      <c r="RC10" s="866">
        <f t="shared" si="506"/>
        <v>0</v>
      </c>
      <c r="RD10" s="866">
        <f t="shared" si="506"/>
        <v>0</v>
      </c>
      <c r="RE10" s="866">
        <f t="shared" si="506"/>
        <v>0</v>
      </c>
      <c r="RF10" s="866">
        <f t="shared" si="506"/>
        <v>0</v>
      </c>
      <c r="RG10" s="866">
        <f t="shared" si="506"/>
        <v>0</v>
      </c>
      <c r="RH10" s="866">
        <f t="shared" si="506"/>
        <v>0</v>
      </c>
      <c r="RI10" s="866">
        <f t="shared" si="506"/>
        <v>0</v>
      </c>
      <c r="RJ10" s="866">
        <f t="shared" si="506"/>
        <v>0</v>
      </c>
      <c r="RK10" s="866">
        <f t="shared" si="506"/>
        <v>0</v>
      </c>
      <c r="RL10" s="866">
        <f t="shared" si="506"/>
        <v>0</v>
      </c>
      <c r="RM10" s="866">
        <f t="shared" si="506"/>
        <v>0</v>
      </c>
      <c r="RN10" s="866">
        <f t="shared" si="506"/>
        <v>0</v>
      </c>
      <c r="RO10" s="866">
        <f t="shared" si="506"/>
        <v>0</v>
      </c>
      <c r="RP10" s="866">
        <f t="shared" si="506"/>
        <v>0</v>
      </c>
      <c r="RQ10" s="866">
        <f t="shared" si="506"/>
        <v>0</v>
      </c>
      <c r="RR10" s="866">
        <f t="shared" si="506"/>
        <v>0</v>
      </c>
      <c r="RS10" s="866">
        <f t="shared" si="506"/>
        <v>0</v>
      </c>
      <c r="RT10" s="866">
        <f t="shared" si="506"/>
        <v>0</v>
      </c>
      <c r="RU10" s="866">
        <f t="shared" si="506"/>
        <v>0</v>
      </c>
      <c r="RV10" s="47"/>
      <c r="RW10" s="47"/>
      <c r="RX10" s="47"/>
      <c r="RY10" s="47"/>
      <c r="RZ10" s="47"/>
      <c r="SA10" s="47"/>
      <c r="SB10" s="47"/>
      <c r="SC10" s="47"/>
      <c r="SD10" s="47"/>
      <c r="SE10" s="47"/>
      <c r="SF10" s="47"/>
      <c r="SG10" s="47"/>
      <c r="SH10" s="47"/>
      <c r="SI10" s="47"/>
      <c r="SJ10" s="47"/>
      <c r="SK10" s="47"/>
      <c r="SL10" s="47"/>
    </row>
    <row r="11" spans="2:506">
      <c r="B11" s="47"/>
      <c r="C11" s="47" t="s">
        <v>1464</v>
      </c>
      <c r="D11" s="864" t="e">
        <f>PMT(D7/12,D9,-D10)</f>
        <v>#VALUE!</v>
      </c>
      <c r="E11" s="47"/>
      <c r="F11" s="47" t="s">
        <v>1471</v>
      </c>
      <c r="G11" s="47"/>
      <c r="H11" s="47"/>
      <c r="I11" s="47"/>
      <c r="J11" s="867"/>
      <c r="K11" s="867"/>
      <c r="L11" s="867"/>
      <c r="M11" s="867"/>
      <c r="N11" s="867"/>
      <c r="O11" s="867"/>
      <c r="P11" s="867"/>
      <c r="Q11" s="867"/>
      <c r="R11" s="867"/>
      <c r="S11" s="867"/>
      <c r="T11" s="867"/>
      <c r="U11" s="866">
        <f>IF(MOD(U5,12)=0,SUM(J10:U10),"")</f>
        <v>0</v>
      </c>
      <c r="V11" s="866" t="str">
        <f t="shared" ref="V11:AA11" si="507">IF(MOD(V5,12)=0,SUM(K10:V10),"")</f>
        <v/>
      </c>
      <c r="W11" s="866" t="str">
        <f t="shared" si="507"/>
        <v/>
      </c>
      <c r="X11" s="866" t="str">
        <f t="shared" si="507"/>
        <v/>
      </c>
      <c r="Y11" s="866" t="str">
        <f t="shared" si="507"/>
        <v/>
      </c>
      <c r="Z11" s="866" t="str">
        <f t="shared" si="507"/>
        <v/>
      </c>
      <c r="AA11" s="866" t="str">
        <f t="shared" si="507"/>
        <v/>
      </c>
      <c r="AB11" s="866" t="str">
        <f t="shared" ref="AB11" si="508">IF(MOD(AB5,12)=0,SUM(Q10:AB10),"")</f>
        <v/>
      </c>
      <c r="AC11" s="866" t="str">
        <f t="shared" ref="AC11" si="509">IF(MOD(AC5,12)=0,SUM(R10:AC10),"")</f>
        <v/>
      </c>
      <c r="AD11" s="866" t="str">
        <f t="shared" ref="AD11" si="510">IF(MOD(AD5,12)=0,SUM(S10:AD10),"")</f>
        <v/>
      </c>
      <c r="AE11" s="866" t="str">
        <f t="shared" ref="AE11" si="511">IF(MOD(AE5,12)=0,SUM(T10:AE10),"")</f>
        <v/>
      </c>
      <c r="AF11" s="866" t="str">
        <f t="shared" ref="AF11:AG11" si="512">IF(MOD(AF5,12)=0,SUM(U10:AF10),"")</f>
        <v/>
      </c>
      <c r="AG11" s="866">
        <f t="shared" si="512"/>
        <v>0</v>
      </c>
      <c r="AH11" s="866" t="str">
        <f t="shared" ref="AH11" si="513">IF(MOD(AH5,12)=0,SUM(W10:AH10),"")</f>
        <v/>
      </c>
      <c r="AI11" s="866" t="str">
        <f t="shared" ref="AI11" si="514">IF(MOD(AI5,12)=0,SUM(X10:AI10),"")</f>
        <v/>
      </c>
      <c r="AJ11" s="866" t="str">
        <f t="shared" ref="AJ11" si="515">IF(MOD(AJ5,12)=0,SUM(Y10:AJ10),"")</f>
        <v/>
      </c>
      <c r="AK11" s="866" t="str">
        <f t="shared" ref="AK11" si="516">IF(MOD(AK5,12)=0,SUM(Z10:AK10),"")</f>
        <v/>
      </c>
      <c r="AL11" s="866" t="str">
        <f t="shared" ref="AL11:AM11" si="517">IF(MOD(AL5,12)=0,SUM(AA10:AL10),"")</f>
        <v/>
      </c>
      <c r="AM11" s="866" t="str">
        <f t="shared" si="517"/>
        <v/>
      </c>
      <c r="AN11" s="866" t="str">
        <f t="shared" ref="AN11" si="518">IF(MOD(AN5,12)=0,SUM(AC10:AN10),"")</f>
        <v/>
      </c>
      <c r="AO11" s="866" t="str">
        <f t="shared" ref="AO11" si="519">IF(MOD(AO5,12)=0,SUM(AD10:AO10),"")</f>
        <v/>
      </c>
      <c r="AP11" s="866" t="str">
        <f t="shared" ref="AP11" si="520">IF(MOD(AP5,12)=0,SUM(AE10:AP10),"")</f>
        <v/>
      </c>
      <c r="AQ11" s="866" t="str">
        <f t="shared" ref="AQ11" si="521">IF(MOD(AQ5,12)=0,SUM(AF10:AQ10),"")</f>
        <v/>
      </c>
      <c r="AR11" s="866" t="str">
        <f t="shared" ref="AR11:AS11" si="522">IF(MOD(AR5,12)=0,SUM(AG10:AR10),"")</f>
        <v/>
      </c>
      <c r="AS11" s="866">
        <f t="shared" si="522"/>
        <v>0</v>
      </c>
      <c r="AT11" s="866" t="str">
        <f t="shared" ref="AT11" si="523">IF(MOD(AT5,12)=0,SUM(AI10:AT10),"")</f>
        <v/>
      </c>
      <c r="AU11" s="866" t="str">
        <f t="shared" ref="AU11" si="524">IF(MOD(AU5,12)=0,SUM(AJ10:AU10),"")</f>
        <v/>
      </c>
      <c r="AV11" s="866" t="str">
        <f t="shared" ref="AV11" si="525">IF(MOD(AV5,12)=0,SUM(AK10:AV10),"")</f>
        <v/>
      </c>
      <c r="AW11" s="866" t="str">
        <f t="shared" ref="AW11" si="526">IF(MOD(AW5,12)=0,SUM(AL10:AW10),"")</f>
        <v/>
      </c>
      <c r="AX11" s="866" t="str">
        <f t="shared" ref="AX11:AY11" si="527">IF(MOD(AX5,12)=0,SUM(AM10:AX10),"")</f>
        <v/>
      </c>
      <c r="AY11" s="866" t="str">
        <f t="shared" si="527"/>
        <v/>
      </c>
      <c r="AZ11" s="866" t="str">
        <f t="shared" ref="AZ11" si="528">IF(MOD(AZ5,12)=0,SUM(AO10:AZ10),"")</f>
        <v/>
      </c>
      <c r="BA11" s="866" t="str">
        <f t="shared" ref="BA11" si="529">IF(MOD(BA5,12)=0,SUM(AP10:BA10),"")</f>
        <v/>
      </c>
      <c r="BB11" s="866" t="str">
        <f t="shared" ref="BB11" si="530">IF(MOD(BB5,12)=0,SUM(AQ10:BB10),"")</f>
        <v/>
      </c>
      <c r="BC11" s="866" t="str">
        <f t="shared" ref="BC11" si="531">IF(MOD(BC5,12)=0,SUM(AR10:BC10),"")</f>
        <v/>
      </c>
      <c r="BD11" s="866" t="str">
        <f t="shared" ref="BD11:BE11" si="532">IF(MOD(BD5,12)=0,SUM(AS10:BD10),"")</f>
        <v/>
      </c>
      <c r="BE11" s="866">
        <f t="shared" si="532"/>
        <v>0</v>
      </c>
      <c r="BF11" s="866" t="str">
        <f t="shared" ref="BF11" si="533">IF(MOD(BF5,12)=0,SUM(AU10:BF10),"")</f>
        <v/>
      </c>
      <c r="BG11" s="866" t="str">
        <f t="shared" ref="BG11" si="534">IF(MOD(BG5,12)=0,SUM(AV10:BG10),"")</f>
        <v/>
      </c>
      <c r="BH11" s="866" t="str">
        <f t="shared" ref="BH11" si="535">IF(MOD(BH5,12)=0,SUM(AW10:BH10),"")</f>
        <v/>
      </c>
      <c r="BI11" s="866" t="str">
        <f t="shared" ref="BI11" si="536">IF(MOD(BI5,12)=0,SUM(AX10:BI10),"")</f>
        <v/>
      </c>
      <c r="BJ11" s="866" t="str">
        <f t="shared" ref="BJ11:BK11" si="537">IF(MOD(BJ5,12)=0,SUM(AY10:BJ10),"")</f>
        <v/>
      </c>
      <c r="BK11" s="866" t="str">
        <f t="shared" si="537"/>
        <v/>
      </c>
      <c r="BL11" s="866" t="str">
        <f t="shared" ref="BL11" si="538">IF(MOD(BL5,12)=0,SUM(BA10:BL10),"")</f>
        <v/>
      </c>
      <c r="BM11" s="866" t="str">
        <f t="shared" ref="BM11" si="539">IF(MOD(BM5,12)=0,SUM(BB10:BM10),"")</f>
        <v/>
      </c>
      <c r="BN11" s="866" t="str">
        <f t="shared" ref="BN11" si="540">IF(MOD(BN5,12)=0,SUM(BC10:BN10),"")</f>
        <v/>
      </c>
      <c r="BO11" s="866" t="str">
        <f t="shared" ref="BO11" si="541">IF(MOD(BO5,12)=0,SUM(BD10:BO10),"")</f>
        <v/>
      </c>
      <c r="BP11" s="866" t="str">
        <f t="shared" ref="BP11:BQ11" si="542">IF(MOD(BP5,12)=0,SUM(BE10:BP10),"")</f>
        <v/>
      </c>
      <c r="BQ11" s="866">
        <f t="shared" si="542"/>
        <v>0</v>
      </c>
      <c r="BR11" s="866" t="str">
        <f t="shared" ref="BR11" si="543">IF(MOD(BR5,12)=0,SUM(BG10:BR10),"")</f>
        <v/>
      </c>
      <c r="BS11" s="866" t="str">
        <f t="shared" ref="BS11" si="544">IF(MOD(BS5,12)=0,SUM(BH10:BS10),"")</f>
        <v/>
      </c>
      <c r="BT11" s="866" t="str">
        <f t="shared" ref="BT11" si="545">IF(MOD(BT5,12)=0,SUM(BI10:BT10),"")</f>
        <v/>
      </c>
      <c r="BU11" s="866" t="str">
        <f t="shared" ref="BU11" si="546">IF(MOD(BU5,12)=0,SUM(BJ10:BU10),"")</f>
        <v/>
      </c>
      <c r="BV11" s="866" t="str">
        <f t="shared" ref="BV11:BW11" si="547">IF(MOD(BV5,12)=0,SUM(BK10:BV10),"")</f>
        <v/>
      </c>
      <c r="BW11" s="866" t="str">
        <f t="shared" si="547"/>
        <v/>
      </c>
      <c r="BX11" s="866" t="str">
        <f t="shared" ref="BX11" si="548">IF(MOD(BX5,12)=0,SUM(BM10:BX10),"")</f>
        <v/>
      </c>
      <c r="BY11" s="866" t="str">
        <f t="shared" ref="BY11" si="549">IF(MOD(BY5,12)=0,SUM(BN10:BY10),"")</f>
        <v/>
      </c>
      <c r="BZ11" s="866" t="str">
        <f t="shared" ref="BZ11" si="550">IF(MOD(BZ5,12)=0,SUM(BO10:BZ10),"")</f>
        <v/>
      </c>
      <c r="CA11" s="866" t="str">
        <f t="shared" ref="CA11" si="551">IF(MOD(CA5,12)=0,SUM(BP10:CA10),"")</f>
        <v/>
      </c>
      <c r="CB11" s="866" t="str">
        <f t="shared" ref="CB11:CC11" si="552">IF(MOD(CB5,12)=0,SUM(BQ10:CB10),"")</f>
        <v/>
      </c>
      <c r="CC11" s="866">
        <f t="shared" si="552"/>
        <v>0</v>
      </c>
      <c r="CD11" s="866" t="str">
        <f t="shared" ref="CD11" si="553">IF(MOD(CD5,12)=0,SUM(BS10:CD10),"")</f>
        <v/>
      </c>
      <c r="CE11" s="866" t="str">
        <f t="shared" ref="CE11" si="554">IF(MOD(CE5,12)=0,SUM(BT10:CE10),"")</f>
        <v/>
      </c>
      <c r="CF11" s="866" t="str">
        <f t="shared" ref="CF11" si="555">IF(MOD(CF5,12)=0,SUM(BU10:CF10),"")</f>
        <v/>
      </c>
      <c r="CG11" s="866" t="str">
        <f t="shared" ref="CG11" si="556">IF(MOD(CG5,12)=0,SUM(BV10:CG10),"")</f>
        <v/>
      </c>
      <c r="CH11" s="866" t="str">
        <f t="shared" ref="CH11:CI11" si="557">IF(MOD(CH5,12)=0,SUM(BW10:CH10),"")</f>
        <v/>
      </c>
      <c r="CI11" s="866" t="str">
        <f t="shared" si="557"/>
        <v/>
      </c>
      <c r="CJ11" s="866" t="str">
        <f t="shared" ref="CJ11" si="558">IF(MOD(CJ5,12)=0,SUM(BY10:CJ10),"")</f>
        <v/>
      </c>
      <c r="CK11" s="866" t="str">
        <f t="shared" ref="CK11" si="559">IF(MOD(CK5,12)=0,SUM(BZ10:CK10),"")</f>
        <v/>
      </c>
      <c r="CL11" s="866" t="str">
        <f t="shared" ref="CL11" si="560">IF(MOD(CL5,12)=0,SUM(CA10:CL10),"")</f>
        <v/>
      </c>
      <c r="CM11" s="866" t="str">
        <f t="shared" ref="CM11" si="561">IF(MOD(CM5,12)=0,SUM(CB10:CM10),"")</f>
        <v/>
      </c>
      <c r="CN11" s="866" t="str">
        <f t="shared" ref="CN11:CO11" si="562">IF(MOD(CN5,12)=0,SUM(CC10:CN10),"")</f>
        <v/>
      </c>
      <c r="CO11" s="866">
        <f t="shared" si="562"/>
        <v>0</v>
      </c>
      <c r="CP11" s="866" t="str">
        <f t="shared" ref="CP11" si="563">IF(MOD(CP5,12)=0,SUM(CE10:CP10),"")</f>
        <v/>
      </c>
      <c r="CQ11" s="866" t="str">
        <f t="shared" ref="CQ11" si="564">IF(MOD(CQ5,12)=0,SUM(CF10:CQ10),"")</f>
        <v/>
      </c>
      <c r="CR11" s="866" t="str">
        <f t="shared" ref="CR11" si="565">IF(MOD(CR5,12)=0,SUM(CG10:CR10),"")</f>
        <v/>
      </c>
      <c r="CS11" s="866" t="str">
        <f t="shared" ref="CS11" si="566">IF(MOD(CS5,12)=0,SUM(CH10:CS10),"")</f>
        <v/>
      </c>
      <c r="CT11" s="866" t="str">
        <f t="shared" ref="CT11:CU11" si="567">IF(MOD(CT5,12)=0,SUM(CI10:CT10),"")</f>
        <v/>
      </c>
      <c r="CU11" s="866" t="str">
        <f t="shared" si="567"/>
        <v/>
      </c>
      <c r="CV11" s="866" t="str">
        <f t="shared" ref="CV11" si="568">IF(MOD(CV5,12)=0,SUM(CK10:CV10),"")</f>
        <v/>
      </c>
      <c r="CW11" s="866" t="str">
        <f t="shared" ref="CW11" si="569">IF(MOD(CW5,12)=0,SUM(CL10:CW10),"")</f>
        <v/>
      </c>
      <c r="CX11" s="866" t="str">
        <f t="shared" ref="CX11" si="570">IF(MOD(CX5,12)=0,SUM(CM10:CX10),"")</f>
        <v/>
      </c>
      <c r="CY11" s="866" t="str">
        <f t="shared" ref="CY11" si="571">IF(MOD(CY5,12)=0,SUM(CN10:CY10),"")</f>
        <v/>
      </c>
      <c r="CZ11" s="866" t="str">
        <f t="shared" ref="CZ11:DA11" si="572">IF(MOD(CZ5,12)=0,SUM(CO10:CZ10),"")</f>
        <v/>
      </c>
      <c r="DA11" s="866">
        <f t="shared" si="572"/>
        <v>0</v>
      </c>
      <c r="DB11" s="866" t="str">
        <f t="shared" ref="DB11" si="573">IF(MOD(DB5,12)=0,SUM(CQ10:DB10),"")</f>
        <v/>
      </c>
      <c r="DC11" s="866" t="str">
        <f t="shared" ref="DC11" si="574">IF(MOD(DC5,12)=0,SUM(CR10:DC10),"")</f>
        <v/>
      </c>
      <c r="DD11" s="866" t="str">
        <f t="shared" ref="DD11" si="575">IF(MOD(DD5,12)=0,SUM(CS10:DD10),"")</f>
        <v/>
      </c>
      <c r="DE11" s="866" t="str">
        <f t="shared" ref="DE11" si="576">IF(MOD(DE5,12)=0,SUM(CT10:DE10),"")</f>
        <v/>
      </c>
      <c r="DF11" s="866" t="str">
        <f t="shared" ref="DF11:DG11" si="577">IF(MOD(DF5,12)=0,SUM(CU10:DF10),"")</f>
        <v/>
      </c>
      <c r="DG11" s="866" t="str">
        <f t="shared" si="577"/>
        <v/>
      </c>
      <c r="DH11" s="866" t="str">
        <f t="shared" ref="DH11" si="578">IF(MOD(DH5,12)=0,SUM(CW10:DH10),"")</f>
        <v/>
      </c>
      <c r="DI11" s="866" t="str">
        <f t="shared" ref="DI11" si="579">IF(MOD(DI5,12)=0,SUM(CX10:DI10),"")</f>
        <v/>
      </c>
      <c r="DJ11" s="866" t="str">
        <f t="shared" ref="DJ11" si="580">IF(MOD(DJ5,12)=0,SUM(CY10:DJ10),"")</f>
        <v/>
      </c>
      <c r="DK11" s="866" t="str">
        <f t="shared" ref="DK11" si="581">IF(MOD(DK5,12)=0,SUM(CZ10:DK10),"")</f>
        <v/>
      </c>
      <c r="DL11" s="866" t="str">
        <f t="shared" ref="DL11:DM11" si="582">IF(MOD(DL5,12)=0,SUM(DA10:DL10),"")</f>
        <v/>
      </c>
      <c r="DM11" s="866">
        <f t="shared" si="582"/>
        <v>0</v>
      </c>
      <c r="DN11" s="866" t="str">
        <f t="shared" ref="DN11" si="583">IF(MOD(DN5,12)=0,SUM(DC10:DN10),"")</f>
        <v/>
      </c>
      <c r="DO11" s="866" t="str">
        <f t="shared" ref="DO11" si="584">IF(MOD(DO5,12)=0,SUM(DD10:DO10),"")</f>
        <v/>
      </c>
      <c r="DP11" s="866" t="str">
        <f t="shared" ref="DP11" si="585">IF(MOD(DP5,12)=0,SUM(DE10:DP10),"")</f>
        <v/>
      </c>
      <c r="DQ11" s="866" t="str">
        <f t="shared" ref="DQ11" si="586">IF(MOD(DQ5,12)=0,SUM(DF10:DQ10),"")</f>
        <v/>
      </c>
      <c r="DR11" s="866" t="str">
        <f t="shared" ref="DR11:DS11" si="587">IF(MOD(DR5,12)=0,SUM(DG10:DR10),"")</f>
        <v/>
      </c>
      <c r="DS11" s="866" t="str">
        <f t="shared" si="587"/>
        <v/>
      </c>
      <c r="DT11" s="866" t="str">
        <f t="shared" ref="DT11" si="588">IF(MOD(DT5,12)=0,SUM(DI10:DT10),"")</f>
        <v/>
      </c>
      <c r="DU11" s="866" t="str">
        <f t="shared" ref="DU11" si="589">IF(MOD(DU5,12)=0,SUM(DJ10:DU10),"")</f>
        <v/>
      </c>
      <c r="DV11" s="866" t="str">
        <f t="shared" ref="DV11" si="590">IF(MOD(DV5,12)=0,SUM(DK10:DV10),"")</f>
        <v/>
      </c>
      <c r="DW11" s="866" t="str">
        <f t="shared" ref="DW11" si="591">IF(MOD(DW5,12)=0,SUM(DL10:DW10),"")</f>
        <v/>
      </c>
      <c r="DX11" s="866" t="str">
        <f t="shared" ref="DX11:DY11" si="592">IF(MOD(DX5,12)=0,SUM(DM10:DX10),"")</f>
        <v/>
      </c>
      <c r="DY11" s="866">
        <f t="shared" si="592"/>
        <v>0</v>
      </c>
      <c r="DZ11" s="866" t="str">
        <f t="shared" ref="DZ11" si="593">IF(MOD(DZ5,12)=0,SUM(DO10:DZ10),"")</f>
        <v/>
      </c>
      <c r="EA11" s="866" t="str">
        <f t="shared" ref="EA11" si="594">IF(MOD(EA5,12)=0,SUM(DP10:EA10),"")</f>
        <v/>
      </c>
      <c r="EB11" s="866" t="str">
        <f t="shared" ref="EB11" si="595">IF(MOD(EB5,12)=0,SUM(DQ10:EB10),"")</f>
        <v/>
      </c>
      <c r="EC11" s="866" t="str">
        <f t="shared" ref="EC11" si="596">IF(MOD(EC5,12)=0,SUM(DR10:EC10),"")</f>
        <v/>
      </c>
      <c r="ED11" s="866" t="str">
        <f t="shared" ref="ED11:EE11" si="597">IF(MOD(ED5,12)=0,SUM(DS10:ED10),"")</f>
        <v/>
      </c>
      <c r="EE11" s="866" t="str">
        <f t="shared" si="597"/>
        <v/>
      </c>
      <c r="EF11" s="866" t="str">
        <f t="shared" ref="EF11" si="598">IF(MOD(EF5,12)=0,SUM(DU10:EF10),"")</f>
        <v/>
      </c>
      <c r="EG11" s="866" t="str">
        <f t="shared" ref="EG11" si="599">IF(MOD(EG5,12)=0,SUM(DV10:EG10),"")</f>
        <v/>
      </c>
      <c r="EH11" s="866" t="str">
        <f t="shared" ref="EH11" si="600">IF(MOD(EH5,12)=0,SUM(DW10:EH10),"")</f>
        <v/>
      </c>
      <c r="EI11" s="866" t="str">
        <f t="shared" ref="EI11" si="601">IF(MOD(EI5,12)=0,SUM(DX10:EI10),"")</f>
        <v/>
      </c>
      <c r="EJ11" s="866" t="str">
        <f t="shared" ref="EJ11:EK11" si="602">IF(MOD(EJ5,12)=0,SUM(DY10:EJ10),"")</f>
        <v/>
      </c>
      <c r="EK11" s="866">
        <f t="shared" si="602"/>
        <v>0</v>
      </c>
      <c r="EL11" s="866" t="str">
        <f t="shared" ref="EL11" si="603">IF(MOD(EL5,12)=0,SUM(EA10:EL10),"")</f>
        <v/>
      </c>
      <c r="EM11" s="866" t="str">
        <f t="shared" ref="EM11" si="604">IF(MOD(EM5,12)=0,SUM(EB10:EM10),"")</f>
        <v/>
      </c>
      <c r="EN11" s="866" t="str">
        <f t="shared" ref="EN11" si="605">IF(MOD(EN5,12)=0,SUM(EC10:EN10),"")</f>
        <v/>
      </c>
      <c r="EO11" s="866" t="str">
        <f t="shared" ref="EO11" si="606">IF(MOD(EO5,12)=0,SUM(ED10:EO10),"")</f>
        <v/>
      </c>
      <c r="EP11" s="866" t="str">
        <f t="shared" ref="EP11:EQ11" si="607">IF(MOD(EP5,12)=0,SUM(EE10:EP10),"")</f>
        <v/>
      </c>
      <c r="EQ11" s="866" t="str">
        <f t="shared" si="607"/>
        <v/>
      </c>
      <c r="ER11" s="866" t="str">
        <f t="shared" ref="ER11" si="608">IF(MOD(ER5,12)=0,SUM(EG10:ER10),"")</f>
        <v/>
      </c>
      <c r="ES11" s="866" t="str">
        <f t="shared" ref="ES11" si="609">IF(MOD(ES5,12)=0,SUM(EH10:ES10),"")</f>
        <v/>
      </c>
      <c r="ET11" s="866" t="str">
        <f t="shared" ref="ET11" si="610">IF(MOD(ET5,12)=0,SUM(EI10:ET10),"")</f>
        <v/>
      </c>
      <c r="EU11" s="866" t="str">
        <f t="shared" ref="EU11" si="611">IF(MOD(EU5,12)=0,SUM(EJ10:EU10),"")</f>
        <v/>
      </c>
      <c r="EV11" s="866" t="str">
        <f t="shared" ref="EV11:EW11" si="612">IF(MOD(EV5,12)=0,SUM(EK10:EV10),"")</f>
        <v/>
      </c>
      <c r="EW11" s="866">
        <f t="shared" si="612"/>
        <v>0</v>
      </c>
      <c r="EX11" s="866" t="str">
        <f t="shared" ref="EX11" si="613">IF(MOD(EX5,12)=0,SUM(EM10:EX10),"")</f>
        <v/>
      </c>
      <c r="EY11" s="866" t="str">
        <f t="shared" ref="EY11" si="614">IF(MOD(EY5,12)=0,SUM(EN10:EY10),"")</f>
        <v/>
      </c>
      <c r="EZ11" s="866" t="str">
        <f t="shared" ref="EZ11" si="615">IF(MOD(EZ5,12)=0,SUM(EO10:EZ10),"")</f>
        <v/>
      </c>
      <c r="FA11" s="866" t="str">
        <f t="shared" ref="FA11" si="616">IF(MOD(FA5,12)=0,SUM(EP10:FA10),"")</f>
        <v/>
      </c>
      <c r="FB11" s="866" t="str">
        <f t="shared" ref="FB11:FC11" si="617">IF(MOD(FB5,12)=0,SUM(EQ10:FB10),"")</f>
        <v/>
      </c>
      <c r="FC11" s="866" t="str">
        <f t="shared" si="617"/>
        <v/>
      </c>
      <c r="FD11" s="866" t="str">
        <f t="shared" ref="FD11" si="618">IF(MOD(FD5,12)=0,SUM(ES10:FD10),"")</f>
        <v/>
      </c>
      <c r="FE11" s="866" t="str">
        <f t="shared" ref="FE11" si="619">IF(MOD(FE5,12)=0,SUM(ET10:FE10),"")</f>
        <v/>
      </c>
      <c r="FF11" s="866" t="str">
        <f t="shared" ref="FF11" si="620">IF(MOD(FF5,12)=0,SUM(EU10:FF10),"")</f>
        <v/>
      </c>
      <c r="FG11" s="866" t="str">
        <f t="shared" ref="FG11" si="621">IF(MOD(FG5,12)=0,SUM(EV10:FG10),"")</f>
        <v/>
      </c>
      <c r="FH11" s="866" t="str">
        <f t="shared" ref="FH11:FI11" si="622">IF(MOD(FH5,12)=0,SUM(EW10:FH10),"")</f>
        <v/>
      </c>
      <c r="FI11" s="866">
        <f t="shared" si="622"/>
        <v>0</v>
      </c>
      <c r="FJ11" s="866" t="str">
        <f t="shared" ref="FJ11" si="623">IF(MOD(FJ5,12)=0,SUM(EY10:FJ10),"")</f>
        <v/>
      </c>
      <c r="FK11" s="866" t="str">
        <f t="shared" ref="FK11" si="624">IF(MOD(FK5,12)=0,SUM(EZ10:FK10),"")</f>
        <v/>
      </c>
      <c r="FL11" s="866" t="str">
        <f t="shared" ref="FL11" si="625">IF(MOD(FL5,12)=0,SUM(FA10:FL10),"")</f>
        <v/>
      </c>
      <c r="FM11" s="866" t="str">
        <f t="shared" ref="FM11" si="626">IF(MOD(FM5,12)=0,SUM(FB10:FM10),"")</f>
        <v/>
      </c>
      <c r="FN11" s="866" t="str">
        <f t="shared" ref="FN11:FO11" si="627">IF(MOD(FN5,12)=0,SUM(FC10:FN10),"")</f>
        <v/>
      </c>
      <c r="FO11" s="866" t="str">
        <f t="shared" si="627"/>
        <v/>
      </c>
      <c r="FP11" s="866" t="str">
        <f t="shared" ref="FP11" si="628">IF(MOD(FP5,12)=0,SUM(FE10:FP10),"")</f>
        <v/>
      </c>
      <c r="FQ11" s="866" t="str">
        <f t="shared" ref="FQ11" si="629">IF(MOD(FQ5,12)=0,SUM(FF10:FQ10),"")</f>
        <v/>
      </c>
      <c r="FR11" s="866" t="str">
        <f t="shared" ref="FR11" si="630">IF(MOD(FR5,12)=0,SUM(FG10:FR10),"")</f>
        <v/>
      </c>
      <c r="FS11" s="866" t="str">
        <f t="shared" ref="FS11" si="631">IF(MOD(FS5,12)=0,SUM(FH10:FS10),"")</f>
        <v/>
      </c>
      <c r="FT11" s="866" t="str">
        <f t="shared" ref="FT11:FU11" si="632">IF(MOD(FT5,12)=0,SUM(FI10:FT10),"")</f>
        <v/>
      </c>
      <c r="FU11" s="866">
        <f t="shared" si="632"/>
        <v>0</v>
      </c>
      <c r="FV11" s="866" t="str">
        <f t="shared" ref="FV11" si="633">IF(MOD(FV5,12)=0,SUM(FK10:FV10),"")</f>
        <v/>
      </c>
      <c r="FW11" s="866" t="str">
        <f t="shared" ref="FW11" si="634">IF(MOD(FW5,12)=0,SUM(FL10:FW10),"")</f>
        <v/>
      </c>
      <c r="FX11" s="866" t="str">
        <f t="shared" ref="FX11" si="635">IF(MOD(FX5,12)=0,SUM(FM10:FX10),"")</f>
        <v/>
      </c>
      <c r="FY11" s="866" t="str">
        <f t="shared" ref="FY11" si="636">IF(MOD(FY5,12)=0,SUM(FN10:FY10),"")</f>
        <v/>
      </c>
      <c r="FZ11" s="866" t="str">
        <f t="shared" ref="FZ11:GA11" si="637">IF(MOD(FZ5,12)=0,SUM(FO10:FZ10),"")</f>
        <v/>
      </c>
      <c r="GA11" s="866" t="str">
        <f t="shared" si="637"/>
        <v/>
      </c>
      <c r="GB11" s="866" t="str">
        <f t="shared" ref="GB11" si="638">IF(MOD(GB5,12)=0,SUM(FQ10:GB10),"")</f>
        <v/>
      </c>
      <c r="GC11" s="866" t="str">
        <f t="shared" ref="GC11" si="639">IF(MOD(GC5,12)=0,SUM(FR10:GC10),"")</f>
        <v/>
      </c>
      <c r="GD11" s="866" t="str">
        <f t="shared" ref="GD11" si="640">IF(MOD(GD5,12)=0,SUM(FS10:GD10),"")</f>
        <v/>
      </c>
      <c r="GE11" s="866" t="str">
        <f t="shared" ref="GE11" si="641">IF(MOD(GE5,12)=0,SUM(FT10:GE10),"")</f>
        <v/>
      </c>
      <c r="GF11" s="866" t="str">
        <f t="shared" ref="GF11:GG11" si="642">IF(MOD(GF5,12)=0,SUM(FU10:GF10),"")</f>
        <v/>
      </c>
      <c r="GG11" s="866">
        <f t="shared" si="642"/>
        <v>0</v>
      </c>
      <c r="GH11" s="866" t="str">
        <f t="shared" ref="GH11" si="643">IF(MOD(GH5,12)=0,SUM(FW10:GH10),"")</f>
        <v/>
      </c>
      <c r="GI11" s="866" t="str">
        <f t="shared" ref="GI11" si="644">IF(MOD(GI5,12)=0,SUM(FX10:GI10),"")</f>
        <v/>
      </c>
      <c r="GJ11" s="866" t="str">
        <f t="shared" ref="GJ11" si="645">IF(MOD(GJ5,12)=0,SUM(FY10:GJ10),"")</f>
        <v/>
      </c>
      <c r="GK11" s="866" t="str">
        <f t="shared" ref="GK11" si="646">IF(MOD(GK5,12)=0,SUM(FZ10:GK10),"")</f>
        <v/>
      </c>
      <c r="GL11" s="866" t="str">
        <f t="shared" ref="GL11:GM11" si="647">IF(MOD(GL5,12)=0,SUM(GA10:GL10),"")</f>
        <v/>
      </c>
      <c r="GM11" s="866" t="str">
        <f t="shared" si="647"/>
        <v/>
      </c>
      <c r="GN11" s="866" t="str">
        <f t="shared" ref="GN11" si="648">IF(MOD(GN5,12)=0,SUM(GC10:GN10),"")</f>
        <v/>
      </c>
      <c r="GO11" s="866" t="str">
        <f t="shared" ref="GO11" si="649">IF(MOD(GO5,12)=0,SUM(GD10:GO10),"")</f>
        <v/>
      </c>
      <c r="GP11" s="866" t="str">
        <f t="shared" ref="GP11" si="650">IF(MOD(GP5,12)=0,SUM(GE10:GP10),"")</f>
        <v/>
      </c>
      <c r="GQ11" s="866" t="str">
        <f t="shared" ref="GQ11" si="651">IF(MOD(GQ5,12)=0,SUM(GF10:GQ10),"")</f>
        <v/>
      </c>
      <c r="GR11" s="866" t="str">
        <f t="shared" ref="GR11:GS11" si="652">IF(MOD(GR5,12)=0,SUM(GG10:GR10),"")</f>
        <v/>
      </c>
      <c r="GS11" s="866">
        <f t="shared" si="652"/>
        <v>0</v>
      </c>
      <c r="GT11" s="866" t="str">
        <f t="shared" ref="GT11" si="653">IF(MOD(GT5,12)=0,SUM(GI10:GT10),"")</f>
        <v/>
      </c>
      <c r="GU11" s="866" t="str">
        <f t="shared" ref="GU11" si="654">IF(MOD(GU5,12)=0,SUM(GJ10:GU10),"")</f>
        <v/>
      </c>
      <c r="GV11" s="866" t="str">
        <f t="shared" ref="GV11" si="655">IF(MOD(GV5,12)=0,SUM(GK10:GV10),"")</f>
        <v/>
      </c>
      <c r="GW11" s="866" t="str">
        <f t="shared" ref="GW11" si="656">IF(MOD(GW5,12)=0,SUM(GL10:GW10),"")</f>
        <v/>
      </c>
      <c r="GX11" s="866" t="str">
        <f t="shared" ref="GX11:GY11" si="657">IF(MOD(GX5,12)=0,SUM(GM10:GX10),"")</f>
        <v/>
      </c>
      <c r="GY11" s="866" t="str">
        <f t="shared" si="657"/>
        <v/>
      </c>
      <c r="GZ11" s="866" t="str">
        <f t="shared" ref="GZ11" si="658">IF(MOD(GZ5,12)=0,SUM(GO10:GZ10),"")</f>
        <v/>
      </c>
      <c r="HA11" s="866" t="str">
        <f t="shared" ref="HA11" si="659">IF(MOD(HA5,12)=0,SUM(GP10:HA10),"")</f>
        <v/>
      </c>
      <c r="HB11" s="866" t="str">
        <f t="shared" ref="HB11" si="660">IF(MOD(HB5,12)=0,SUM(GQ10:HB10),"")</f>
        <v/>
      </c>
      <c r="HC11" s="866" t="str">
        <f t="shared" ref="HC11" si="661">IF(MOD(HC5,12)=0,SUM(GR10:HC10),"")</f>
        <v/>
      </c>
      <c r="HD11" s="866" t="str">
        <f t="shared" ref="HD11:HE11" si="662">IF(MOD(HD5,12)=0,SUM(GS10:HD10),"")</f>
        <v/>
      </c>
      <c r="HE11" s="866">
        <f t="shared" si="662"/>
        <v>0</v>
      </c>
      <c r="HF11" s="866" t="str">
        <f t="shared" ref="HF11" si="663">IF(MOD(HF5,12)=0,SUM(GU10:HF10),"")</f>
        <v/>
      </c>
      <c r="HG11" s="866" t="str">
        <f t="shared" ref="HG11" si="664">IF(MOD(HG5,12)=0,SUM(GV10:HG10),"")</f>
        <v/>
      </c>
      <c r="HH11" s="866" t="str">
        <f t="shared" ref="HH11" si="665">IF(MOD(HH5,12)=0,SUM(GW10:HH10),"")</f>
        <v/>
      </c>
      <c r="HI11" s="866" t="str">
        <f t="shared" ref="HI11" si="666">IF(MOD(HI5,12)=0,SUM(GX10:HI10),"")</f>
        <v/>
      </c>
      <c r="HJ11" s="866" t="str">
        <f t="shared" ref="HJ11:HK11" si="667">IF(MOD(HJ5,12)=0,SUM(GY10:HJ10),"")</f>
        <v/>
      </c>
      <c r="HK11" s="866" t="str">
        <f t="shared" si="667"/>
        <v/>
      </c>
      <c r="HL11" s="866" t="str">
        <f t="shared" ref="HL11" si="668">IF(MOD(HL5,12)=0,SUM(HA10:HL10),"")</f>
        <v/>
      </c>
      <c r="HM11" s="866" t="str">
        <f t="shared" ref="HM11" si="669">IF(MOD(HM5,12)=0,SUM(HB10:HM10),"")</f>
        <v/>
      </c>
      <c r="HN11" s="866" t="str">
        <f t="shared" ref="HN11" si="670">IF(MOD(HN5,12)=0,SUM(HC10:HN10),"")</f>
        <v/>
      </c>
      <c r="HO11" s="866" t="str">
        <f t="shared" ref="HO11" si="671">IF(MOD(HO5,12)=0,SUM(HD10:HO10),"")</f>
        <v/>
      </c>
      <c r="HP11" s="866" t="str">
        <f t="shared" ref="HP11:HQ11" si="672">IF(MOD(HP5,12)=0,SUM(HE10:HP10),"")</f>
        <v/>
      </c>
      <c r="HQ11" s="866">
        <f t="shared" si="672"/>
        <v>0</v>
      </c>
      <c r="HR11" s="866" t="str">
        <f t="shared" ref="HR11" si="673">IF(MOD(HR5,12)=0,SUM(HG10:HR10),"")</f>
        <v/>
      </c>
      <c r="HS11" s="866" t="str">
        <f t="shared" ref="HS11" si="674">IF(MOD(HS5,12)=0,SUM(HH10:HS10),"")</f>
        <v/>
      </c>
      <c r="HT11" s="866" t="str">
        <f t="shared" ref="HT11" si="675">IF(MOD(HT5,12)=0,SUM(HI10:HT10),"")</f>
        <v/>
      </c>
      <c r="HU11" s="866" t="str">
        <f t="shared" ref="HU11" si="676">IF(MOD(HU5,12)=0,SUM(HJ10:HU10),"")</f>
        <v/>
      </c>
      <c r="HV11" s="866" t="str">
        <f t="shared" ref="HV11:HW11" si="677">IF(MOD(HV5,12)=0,SUM(HK10:HV10),"")</f>
        <v/>
      </c>
      <c r="HW11" s="866" t="str">
        <f t="shared" si="677"/>
        <v/>
      </c>
      <c r="HX11" s="866" t="str">
        <f t="shared" ref="HX11" si="678">IF(MOD(HX5,12)=0,SUM(HM10:HX10),"")</f>
        <v/>
      </c>
      <c r="HY11" s="866" t="str">
        <f t="shared" ref="HY11" si="679">IF(MOD(HY5,12)=0,SUM(HN10:HY10),"")</f>
        <v/>
      </c>
      <c r="HZ11" s="866" t="str">
        <f t="shared" ref="HZ11" si="680">IF(MOD(HZ5,12)=0,SUM(HO10:HZ10),"")</f>
        <v/>
      </c>
      <c r="IA11" s="866" t="str">
        <f t="shared" ref="IA11" si="681">IF(MOD(IA5,12)=0,SUM(HP10:IA10),"")</f>
        <v/>
      </c>
      <c r="IB11" s="866" t="str">
        <f t="shared" ref="IB11:IC11" si="682">IF(MOD(IB5,12)=0,SUM(HQ10:IB10),"")</f>
        <v/>
      </c>
      <c r="IC11" s="866">
        <f t="shared" si="682"/>
        <v>0</v>
      </c>
      <c r="ID11" s="866" t="str">
        <f t="shared" ref="ID11" si="683">IF(MOD(ID5,12)=0,SUM(HS10:ID10),"")</f>
        <v/>
      </c>
      <c r="IE11" s="866" t="str">
        <f t="shared" ref="IE11" si="684">IF(MOD(IE5,12)=0,SUM(HT10:IE10),"")</f>
        <v/>
      </c>
      <c r="IF11" s="866" t="str">
        <f t="shared" ref="IF11" si="685">IF(MOD(IF5,12)=0,SUM(HU10:IF10),"")</f>
        <v/>
      </c>
      <c r="IG11" s="866" t="str">
        <f t="shared" ref="IG11" si="686">IF(MOD(IG5,12)=0,SUM(HV10:IG10),"")</f>
        <v/>
      </c>
      <c r="IH11" s="866" t="str">
        <f t="shared" ref="IH11:II11" si="687">IF(MOD(IH5,12)=0,SUM(HW10:IH10),"")</f>
        <v/>
      </c>
      <c r="II11" s="866" t="str">
        <f t="shared" si="687"/>
        <v/>
      </c>
      <c r="IJ11" s="866" t="str">
        <f t="shared" ref="IJ11" si="688">IF(MOD(IJ5,12)=0,SUM(HY10:IJ10),"")</f>
        <v/>
      </c>
      <c r="IK11" s="866" t="str">
        <f t="shared" ref="IK11" si="689">IF(MOD(IK5,12)=0,SUM(HZ10:IK10),"")</f>
        <v/>
      </c>
      <c r="IL11" s="866" t="str">
        <f t="shared" ref="IL11" si="690">IF(MOD(IL5,12)=0,SUM(IA10:IL10),"")</f>
        <v/>
      </c>
      <c r="IM11" s="866" t="str">
        <f t="shared" ref="IM11" si="691">IF(MOD(IM5,12)=0,SUM(IB10:IM10),"")</f>
        <v/>
      </c>
      <c r="IN11" s="866" t="str">
        <f t="shared" ref="IN11:IO11" si="692">IF(MOD(IN5,12)=0,SUM(IC10:IN10),"")</f>
        <v/>
      </c>
      <c r="IO11" s="866">
        <f t="shared" si="692"/>
        <v>0</v>
      </c>
      <c r="IP11" s="866" t="str">
        <f t="shared" ref="IP11" si="693">IF(MOD(IP5,12)=0,SUM(IE10:IP10),"")</f>
        <v/>
      </c>
      <c r="IQ11" s="866" t="str">
        <f t="shared" ref="IQ11" si="694">IF(MOD(IQ5,12)=0,SUM(IF10:IQ10),"")</f>
        <v/>
      </c>
      <c r="IR11" s="866" t="str">
        <f t="shared" ref="IR11" si="695">IF(MOD(IR5,12)=0,SUM(IG10:IR10),"")</f>
        <v/>
      </c>
      <c r="IS11" s="866" t="str">
        <f t="shared" ref="IS11" si="696">IF(MOD(IS5,12)=0,SUM(IH10:IS10),"")</f>
        <v/>
      </c>
      <c r="IT11" s="866" t="str">
        <f t="shared" ref="IT11:IU11" si="697">IF(MOD(IT5,12)=0,SUM(II10:IT10),"")</f>
        <v/>
      </c>
      <c r="IU11" s="866" t="str">
        <f t="shared" si="697"/>
        <v/>
      </c>
      <c r="IV11" s="866" t="str">
        <f t="shared" ref="IV11" si="698">IF(MOD(IV5,12)=0,SUM(IK10:IV10),"")</f>
        <v/>
      </c>
      <c r="IW11" s="866" t="str">
        <f t="shared" ref="IW11" si="699">IF(MOD(IW5,12)=0,SUM(IL10:IW10),"")</f>
        <v/>
      </c>
      <c r="IX11" s="866" t="str">
        <f t="shared" ref="IX11" si="700">IF(MOD(IX5,12)=0,SUM(IM10:IX10),"")</f>
        <v/>
      </c>
      <c r="IY11" s="866" t="str">
        <f t="shared" ref="IY11" si="701">IF(MOD(IY5,12)=0,SUM(IN10:IY10),"")</f>
        <v/>
      </c>
      <c r="IZ11" s="866" t="str">
        <f t="shared" ref="IZ11:JA11" si="702">IF(MOD(IZ5,12)=0,SUM(IO10:IZ10),"")</f>
        <v/>
      </c>
      <c r="JA11" s="866">
        <f t="shared" si="702"/>
        <v>0</v>
      </c>
      <c r="JB11" s="866" t="str">
        <f t="shared" ref="JB11" si="703">IF(MOD(JB5,12)=0,SUM(IQ10:JB10),"")</f>
        <v/>
      </c>
      <c r="JC11" s="866" t="str">
        <f t="shared" ref="JC11" si="704">IF(MOD(JC5,12)=0,SUM(IR10:JC10),"")</f>
        <v/>
      </c>
      <c r="JD11" s="866" t="str">
        <f t="shared" ref="JD11" si="705">IF(MOD(JD5,12)=0,SUM(IS10:JD10),"")</f>
        <v/>
      </c>
      <c r="JE11" s="866" t="str">
        <f t="shared" ref="JE11" si="706">IF(MOD(JE5,12)=0,SUM(IT10:JE10),"")</f>
        <v/>
      </c>
      <c r="JF11" s="866" t="str">
        <f t="shared" ref="JF11:JG11" si="707">IF(MOD(JF5,12)=0,SUM(IU10:JF10),"")</f>
        <v/>
      </c>
      <c r="JG11" s="866" t="str">
        <f t="shared" si="707"/>
        <v/>
      </c>
      <c r="JH11" s="866" t="str">
        <f t="shared" ref="JH11" si="708">IF(MOD(JH5,12)=0,SUM(IW10:JH10),"")</f>
        <v/>
      </c>
      <c r="JI11" s="866" t="str">
        <f t="shared" ref="JI11" si="709">IF(MOD(JI5,12)=0,SUM(IX10:JI10),"")</f>
        <v/>
      </c>
      <c r="JJ11" s="866" t="str">
        <f t="shared" ref="JJ11" si="710">IF(MOD(JJ5,12)=0,SUM(IY10:JJ10),"")</f>
        <v/>
      </c>
      <c r="JK11" s="866" t="str">
        <f t="shared" ref="JK11" si="711">IF(MOD(JK5,12)=0,SUM(IZ10:JK10),"")</f>
        <v/>
      </c>
      <c r="JL11" s="866" t="str">
        <f t="shared" ref="JL11:JM11" si="712">IF(MOD(JL5,12)=0,SUM(JA10:JL10),"")</f>
        <v/>
      </c>
      <c r="JM11" s="866">
        <f t="shared" si="712"/>
        <v>0</v>
      </c>
      <c r="JN11" s="866" t="str">
        <f t="shared" ref="JN11" si="713">IF(MOD(JN5,12)=0,SUM(JC10:JN10),"")</f>
        <v/>
      </c>
      <c r="JO11" s="866" t="str">
        <f t="shared" ref="JO11" si="714">IF(MOD(JO5,12)=0,SUM(JD10:JO10),"")</f>
        <v/>
      </c>
      <c r="JP11" s="866" t="str">
        <f t="shared" ref="JP11" si="715">IF(MOD(JP5,12)=0,SUM(JE10:JP10),"")</f>
        <v/>
      </c>
      <c r="JQ11" s="866" t="str">
        <f t="shared" ref="JQ11" si="716">IF(MOD(JQ5,12)=0,SUM(JF10:JQ10),"")</f>
        <v/>
      </c>
      <c r="JR11" s="866" t="str">
        <f t="shared" ref="JR11:JS11" si="717">IF(MOD(JR5,12)=0,SUM(JG10:JR10),"")</f>
        <v/>
      </c>
      <c r="JS11" s="866" t="str">
        <f t="shared" si="717"/>
        <v/>
      </c>
      <c r="JT11" s="866" t="str">
        <f t="shared" ref="JT11" si="718">IF(MOD(JT5,12)=0,SUM(JI10:JT10),"")</f>
        <v/>
      </c>
      <c r="JU11" s="866" t="str">
        <f t="shared" ref="JU11" si="719">IF(MOD(JU5,12)=0,SUM(JJ10:JU10),"")</f>
        <v/>
      </c>
      <c r="JV11" s="866" t="str">
        <f t="shared" ref="JV11" si="720">IF(MOD(JV5,12)=0,SUM(JK10:JV10),"")</f>
        <v/>
      </c>
      <c r="JW11" s="866" t="str">
        <f t="shared" ref="JW11" si="721">IF(MOD(JW5,12)=0,SUM(JL10:JW10),"")</f>
        <v/>
      </c>
      <c r="JX11" s="866" t="str">
        <f t="shared" ref="JX11:JY11" si="722">IF(MOD(JX5,12)=0,SUM(JM10:JX10),"")</f>
        <v/>
      </c>
      <c r="JY11" s="866">
        <f t="shared" si="722"/>
        <v>0</v>
      </c>
      <c r="JZ11" s="866" t="str">
        <f t="shared" ref="JZ11" si="723">IF(MOD(JZ5,12)=0,SUM(JO10:JZ10),"")</f>
        <v/>
      </c>
      <c r="KA11" s="866" t="str">
        <f t="shared" ref="KA11" si="724">IF(MOD(KA5,12)=0,SUM(JP10:KA10),"")</f>
        <v/>
      </c>
      <c r="KB11" s="866" t="str">
        <f t="shared" ref="KB11" si="725">IF(MOD(KB5,12)=0,SUM(JQ10:KB10),"")</f>
        <v/>
      </c>
      <c r="KC11" s="866" t="str">
        <f t="shared" ref="KC11" si="726">IF(MOD(KC5,12)=0,SUM(JR10:KC10),"")</f>
        <v/>
      </c>
      <c r="KD11" s="866" t="str">
        <f t="shared" ref="KD11:KE11" si="727">IF(MOD(KD5,12)=0,SUM(JS10:KD10),"")</f>
        <v/>
      </c>
      <c r="KE11" s="866" t="str">
        <f t="shared" si="727"/>
        <v/>
      </c>
      <c r="KF11" s="866" t="str">
        <f t="shared" ref="KF11" si="728">IF(MOD(KF5,12)=0,SUM(JU10:KF10),"")</f>
        <v/>
      </c>
      <c r="KG11" s="866" t="str">
        <f t="shared" ref="KG11" si="729">IF(MOD(KG5,12)=0,SUM(JV10:KG10),"")</f>
        <v/>
      </c>
      <c r="KH11" s="866" t="str">
        <f t="shared" ref="KH11" si="730">IF(MOD(KH5,12)=0,SUM(JW10:KH10),"")</f>
        <v/>
      </c>
      <c r="KI11" s="866" t="str">
        <f t="shared" ref="KI11" si="731">IF(MOD(KI5,12)=0,SUM(JX10:KI10),"")</f>
        <v/>
      </c>
      <c r="KJ11" s="866" t="str">
        <f t="shared" ref="KJ11:KK11" si="732">IF(MOD(KJ5,12)=0,SUM(JY10:KJ10),"")</f>
        <v/>
      </c>
      <c r="KK11" s="866">
        <f t="shared" si="732"/>
        <v>0</v>
      </c>
      <c r="KL11" s="866" t="str">
        <f t="shared" ref="KL11" si="733">IF(MOD(KL5,12)=0,SUM(KA10:KL10),"")</f>
        <v/>
      </c>
      <c r="KM11" s="866" t="str">
        <f t="shared" ref="KM11" si="734">IF(MOD(KM5,12)=0,SUM(KB10:KM10),"")</f>
        <v/>
      </c>
      <c r="KN11" s="866" t="str">
        <f t="shared" ref="KN11" si="735">IF(MOD(KN5,12)=0,SUM(KC10:KN10),"")</f>
        <v/>
      </c>
      <c r="KO11" s="866" t="str">
        <f t="shared" ref="KO11" si="736">IF(MOD(KO5,12)=0,SUM(KD10:KO10),"")</f>
        <v/>
      </c>
      <c r="KP11" s="866" t="str">
        <f t="shared" ref="KP11:KQ11" si="737">IF(MOD(KP5,12)=0,SUM(KE10:KP10),"")</f>
        <v/>
      </c>
      <c r="KQ11" s="866" t="str">
        <f t="shared" si="737"/>
        <v/>
      </c>
      <c r="KR11" s="866" t="str">
        <f t="shared" ref="KR11" si="738">IF(MOD(KR5,12)=0,SUM(KG10:KR10),"")</f>
        <v/>
      </c>
      <c r="KS11" s="866" t="str">
        <f t="shared" ref="KS11" si="739">IF(MOD(KS5,12)=0,SUM(KH10:KS10),"")</f>
        <v/>
      </c>
      <c r="KT11" s="866" t="str">
        <f t="shared" ref="KT11" si="740">IF(MOD(KT5,12)=0,SUM(KI10:KT10),"")</f>
        <v/>
      </c>
      <c r="KU11" s="866" t="str">
        <f t="shared" ref="KU11" si="741">IF(MOD(KU5,12)=0,SUM(KJ10:KU10),"")</f>
        <v/>
      </c>
      <c r="KV11" s="866" t="str">
        <f t="shared" ref="KV11:KW11" si="742">IF(MOD(KV5,12)=0,SUM(KK10:KV10),"")</f>
        <v/>
      </c>
      <c r="KW11" s="866">
        <f t="shared" si="742"/>
        <v>0</v>
      </c>
      <c r="KX11" s="866" t="str">
        <f t="shared" ref="KX11" si="743">IF(MOD(KX5,12)=0,SUM(KM10:KX10),"")</f>
        <v/>
      </c>
      <c r="KY11" s="866" t="str">
        <f t="shared" ref="KY11" si="744">IF(MOD(KY5,12)=0,SUM(KN10:KY10),"")</f>
        <v/>
      </c>
      <c r="KZ11" s="866" t="str">
        <f t="shared" ref="KZ11" si="745">IF(MOD(KZ5,12)=0,SUM(KO10:KZ10),"")</f>
        <v/>
      </c>
      <c r="LA11" s="866" t="str">
        <f t="shared" ref="LA11" si="746">IF(MOD(LA5,12)=0,SUM(KP10:LA10),"")</f>
        <v/>
      </c>
      <c r="LB11" s="866" t="str">
        <f t="shared" ref="LB11:LC11" si="747">IF(MOD(LB5,12)=0,SUM(KQ10:LB10),"")</f>
        <v/>
      </c>
      <c r="LC11" s="866" t="str">
        <f t="shared" si="747"/>
        <v/>
      </c>
      <c r="LD11" s="866" t="str">
        <f t="shared" ref="LD11" si="748">IF(MOD(LD5,12)=0,SUM(KS10:LD10),"")</f>
        <v/>
      </c>
      <c r="LE11" s="866" t="str">
        <f t="shared" ref="LE11" si="749">IF(MOD(LE5,12)=0,SUM(KT10:LE10),"")</f>
        <v/>
      </c>
      <c r="LF11" s="866" t="str">
        <f t="shared" ref="LF11" si="750">IF(MOD(LF5,12)=0,SUM(KU10:LF10),"")</f>
        <v/>
      </c>
      <c r="LG11" s="866" t="str">
        <f t="shared" ref="LG11" si="751">IF(MOD(LG5,12)=0,SUM(KV10:LG10),"")</f>
        <v/>
      </c>
      <c r="LH11" s="866" t="str">
        <f t="shared" ref="LH11:LI11" si="752">IF(MOD(LH5,12)=0,SUM(KW10:LH10),"")</f>
        <v/>
      </c>
      <c r="LI11" s="866">
        <f t="shared" si="752"/>
        <v>0</v>
      </c>
      <c r="LJ11" s="866" t="str">
        <f t="shared" ref="LJ11" si="753">IF(MOD(LJ5,12)=0,SUM(KY10:LJ10),"")</f>
        <v/>
      </c>
      <c r="LK11" s="866" t="str">
        <f t="shared" ref="LK11" si="754">IF(MOD(LK5,12)=0,SUM(KZ10:LK10),"")</f>
        <v/>
      </c>
      <c r="LL11" s="866" t="str">
        <f t="shared" ref="LL11" si="755">IF(MOD(LL5,12)=0,SUM(LA10:LL10),"")</f>
        <v/>
      </c>
      <c r="LM11" s="866" t="str">
        <f t="shared" ref="LM11" si="756">IF(MOD(LM5,12)=0,SUM(LB10:LM10),"")</f>
        <v/>
      </c>
      <c r="LN11" s="866" t="str">
        <f t="shared" ref="LN11:LO11" si="757">IF(MOD(LN5,12)=0,SUM(LC10:LN10),"")</f>
        <v/>
      </c>
      <c r="LO11" s="866" t="str">
        <f t="shared" si="757"/>
        <v/>
      </c>
      <c r="LP11" s="866" t="str">
        <f t="shared" ref="LP11" si="758">IF(MOD(LP5,12)=0,SUM(LE10:LP10),"")</f>
        <v/>
      </c>
      <c r="LQ11" s="866" t="str">
        <f t="shared" ref="LQ11" si="759">IF(MOD(LQ5,12)=0,SUM(LF10:LQ10),"")</f>
        <v/>
      </c>
      <c r="LR11" s="866" t="str">
        <f t="shared" ref="LR11" si="760">IF(MOD(LR5,12)=0,SUM(LG10:LR10),"")</f>
        <v/>
      </c>
      <c r="LS11" s="866" t="str">
        <f t="shared" ref="LS11" si="761">IF(MOD(LS5,12)=0,SUM(LH10:LS10),"")</f>
        <v/>
      </c>
      <c r="LT11" s="866" t="str">
        <f t="shared" ref="LT11:LU11" si="762">IF(MOD(LT5,12)=0,SUM(LI10:LT10),"")</f>
        <v/>
      </c>
      <c r="LU11" s="866">
        <f t="shared" si="762"/>
        <v>0</v>
      </c>
      <c r="LV11" s="866" t="str">
        <f t="shared" ref="LV11" si="763">IF(MOD(LV5,12)=0,SUM(LK10:LV10),"")</f>
        <v/>
      </c>
      <c r="LW11" s="866" t="str">
        <f t="shared" ref="LW11" si="764">IF(MOD(LW5,12)=0,SUM(LL10:LW10),"")</f>
        <v/>
      </c>
      <c r="LX11" s="866" t="str">
        <f t="shared" ref="LX11" si="765">IF(MOD(LX5,12)=0,SUM(LM10:LX10),"")</f>
        <v/>
      </c>
      <c r="LY11" s="866" t="str">
        <f t="shared" ref="LY11" si="766">IF(MOD(LY5,12)=0,SUM(LN10:LY10),"")</f>
        <v/>
      </c>
      <c r="LZ11" s="866" t="str">
        <f t="shared" ref="LZ11:MA11" si="767">IF(MOD(LZ5,12)=0,SUM(LO10:LZ10),"")</f>
        <v/>
      </c>
      <c r="MA11" s="866" t="str">
        <f t="shared" si="767"/>
        <v/>
      </c>
      <c r="MB11" s="866" t="str">
        <f t="shared" ref="MB11" si="768">IF(MOD(MB5,12)=0,SUM(LQ10:MB10),"")</f>
        <v/>
      </c>
      <c r="MC11" s="866" t="str">
        <f t="shared" ref="MC11" si="769">IF(MOD(MC5,12)=0,SUM(LR10:MC10),"")</f>
        <v/>
      </c>
      <c r="MD11" s="866" t="str">
        <f t="shared" ref="MD11" si="770">IF(MOD(MD5,12)=0,SUM(LS10:MD10),"")</f>
        <v/>
      </c>
      <c r="ME11" s="866" t="str">
        <f t="shared" ref="ME11" si="771">IF(MOD(ME5,12)=0,SUM(LT10:ME10),"")</f>
        <v/>
      </c>
      <c r="MF11" s="866" t="str">
        <f t="shared" ref="MF11:MG11" si="772">IF(MOD(MF5,12)=0,SUM(LU10:MF10),"")</f>
        <v/>
      </c>
      <c r="MG11" s="866">
        <f t="shared" si="772"/>
        <v>0</v>
      </c>
      <c r="MH11" s="866" t="str">
        <f t="shared" ref="MH11" si="773">IF(MOD(MH5,12)=0,SUM(LW10:MH10),"")</f>
        <v/>
      </c>
      <c r="MI11" s="866" t="str">
        <f t="shared" ref="MI11" si="774">IF(MOD(MI5,12)=0,SUM(LX10:MI10),"")</f>
        <v/>
      </c>
      <c r="MJ11" s="866" t="str">
        <f t="shared" ref="MJ11" si="775">IF(MOD(MJ5,12)=0,SUM(LY10:MJ10),"")</f>
        <v/>
      </c>
      <c r="MK11" s="866" t="str">
        <f t="shared" ref="MK11" si="776">IF(MOD(MK5,12)=0,SUM(LZ10:MK10),"")</f>
        <v/>
      </c>
      <c r="ML11" s="866" t="str">
        <f t="shared" ref="ML11:MM11" si="777">IF(MOD(ML5,12)=0,SUM(MA10:ML10),"")</f>
        <v/>
      </c>
      <c r="MM11" s="866" t="str">
        <f t="shared" si="777"/>
        <v/>
      </c>
      <c r="MN11" s="866" t="str">
        <f t="shared" ref="MN11" si="778">IF(MOD(MN5,12)=0,SUM(MC10:MN10),"")</f>
        <v/>
      </c>
      <c r="MO11" s="866" t="str">
        <f t="shared" ref="MO11" si="779">IF(MOD(MO5,12)=0,SUM(MD10:MO10),"")</f>
        <v/>
      </c>
      <c r="MP11" s="866" t="str">
        <f t="shared" ref="MP11" si="780">IF(MOD(MP5,12)=0,SUM(ME10:MP10),"")</f>
        <v/>
      </c>
      <c r="MQ11" s="866" t="str">
        <f t="shared" ref="MQ11" si="781">IF(MOD(MQ5,12)=0,SUM(MF10:MQ10),"")</f>
        <v/>
      </c>
      <c r="MR11" s="866" t="str">
        <f t="shared" ref="MR11:MS11" si="782">IF(MOD(MR5,12)=0,SUM(MG10:MR10),"")</f>
        <v/>
      </c>
      <c r="MS11" s="866">
        <f t="shared" si="782"/>
        <v>0</v>
      </c>
      <c r="MT11" s="866" t="str">
        <f t="shared" ref="MT11" si="783">IF(MOD(MT5,12)=0,SUM(MI10:MT10),"")</f>
        <v/>
      </c>
      <c r="MU11" s="866" t="str">
        <f t="shared" ref="MU11" si="784">IF(MOD(MU5,12)=0,SUM(MJ10:MU10),"")</f>
        <v/>
      </c>
      <c r="MV11" s="866" t="str">
        <f t="shared" ref="MV11" si="785">IF(MOD(MV5,12)=0,SUM(MK10:MV10),"")</f>
        <v/>
      </c>
      <c r="MW11" s="866" t="str">
        <f t="shared" ref="MW11" si="786">IF(MOD(MW5,12)=0,SUM(ML10:MW10),"")</f>
        <v/>
      </c>
      <c r="MX11" s="866" t="str">
        <f t="shared" ref="MX11:MY11" si="787">IF(MOD(MX5,12)=0,SUM(MM10:MX10),"")</f>
        <v/>
      </c>
      <c r="MY11" s="866" t="str">
        <f t="shared" si="787"/>
        <v/>
      </c>
      <c r="MZ11" s="866" t="str">
        <f t="shared" ref="MZ11" si="788">IF(MOD(MZ5,12)=0,SUM(MO10:MZ10),"")</f>
        <v/>
      </c>
      <c r="NA11" s="866" t="str">
        <f t="shared" ref="NA11" si="789">IF(MOD(NA5,12)=0,SUM(MP10:NA10),"")</f>
        <v/>
      </c>
      <c r="NB11" s="866" t="str">
        <f t="shared" ref="NB11" si="790">IF(MOD(NB5,12)=0,SUM(MQ10:NB10),"")</f>
        <v/>
      </c>
      <c r="NC11" s="866" t="str">
        <f t="shared" ref="NC11" si="791">IF(MOD(NC5,12)=0,SUM(MR10:NC10),"")</f>
        <v/>
      </c>
      <c r="ND11" s="866" t="str">
        <f t="shared" ref="ND11:NE11" si="792">IF(MOD(ND5,12)=0,SUM(MS10:ND10),"")</f>
        <v/>
      </c>
      <c r="NE11" s="866">
        <f t="shared" si="792"/>
        <v>0</v>
      </c>
      <c r="NF11" s="866" t="str">
        <f t="shared" ref="NF11" si="793">IF(MOD(NF5,12)=0,SUM(MU10:NF10),"")</f>
        <v/>
      </c>
      <c r="NG11" s="866" t="str">
        <f t="shared" ref="NG11" si="794">IF(MOD(NG5,12)=0,SUM(MV10:NG10),"")</f>
        <v/>
      </c>
      <c r="NH11" s="866" t="str">
        <f t="shared" ref="NH11" si="795">IF(MOD(NH5,12)=0,SUM(MW10:NH10),"")</f>
        <v/>
      </c>
      <c r="NI11" s="866" t="str">
        <f t="shared" ref="NI11" si="796">IF(MOD(NI5,12)=0,SUM(MX10:NI10),"")</f>
        <v/>
      </c>
      <c r="NJ11" s="866" t="str">
        <f t="shared" ref="NJ11:NK11" si="797">IF(MOD(NJ5,12)=0,SUM(MY10:NJ10),"")</f>
        <v/>
      </c>
      <c r="NK11" s="866" t="str">
        <f t="shared" si="797"/>
        <v/>
      </c>
      <c r="NL11" s="866" t="str">
        <f t="shared" ref="NL11" si="798">IF(MOD(NL5,12)=0,SUM(NA10:NL10),"")</f>
        <v/>
      </c>
      <c r="NM11" s="866" t="str">
        <f t="shared" ref="NM11" si="799">IF(MOD(NM5,12)=0,SUM(NB10:NM10),"")</f>
        <v/>
      </c>
      <c r="NN11" s="866" t="str">
        <f t="shared" ref="NN11" si="800">IF(MOD(NN5,12)=0,SUM(NC10:NN10),"")</f>
        <v/>
      </c>
      <c r="NO11" s="866" t="str">
        <f t="shared" ref="NO11" si="801">IF(MOD(NO5,12)=0,SUM(ND10:NO10),"")</f>
        <v/>
      </c>
      <c r="NP11" s="866" t="str">
        <f t="shared" ref="NP11:NQ11" si="802">IF(MOD(NP5,12)=0,SUM(NE10:NP10),"")</f>
        <v/>
      </c>
      <c r="NQ11" s="866">
        <f t="shared" si="802"/>
        <v>0</v>
      </c>
      <c r="NR11" s="866" t="str">
        <f t="shared" ref="NR11" si="803">IF(MOD(NR5,12)=0,SUM(NG10:NR10),"")</f>
        <v/>
      </c>
      <c r="NS11" s="866" t="str">
        <f t="shared" ref="NS11" si="804">IF(MOD(NS5,12)=0,SUM(NH10:NS10),"")</f>
        <v/>
      </c>
      <c r="NT11" s="866" t="str">
        <f t="shared" ref="NT11" si="805">IF(MOD(NT5,12)=0,SUM(NI10:NT10),"")</f>
        <v/>
      </c>
      <c r="NU11" s="866" t="str">
        <f t="shared" ref="NU11" si="806">IF(MOD(NU5,12)=0,SUM(NJ10:NU10),"")</f>
        <v/>
      </c>
      <c r="NV11" s="866" t="str">
        <f t="shared" ref="NV11:NW11" si="807">IF(MOD(NV5,12)=0,SUM(NK10:NV10),"")</f>
        <v/>
      </c>
      <c r="NW11" s="866" t="str">
        <f t="shared" si="807"/>
        <v/>
      </c>
      <c r="NX11" s="866" t="str">
        <f t="shared" ref="NX11" si="808">IF(MOD(NX5,12)=0,SUM(NM10:NX10),"")</f>
        <v/>
      </c>
      <c r="NY11" s="866" t="str">
        <f t="shared" ref="NY11" si="809">IF(MOD(NY5,12)=0,SUM(NN10:NY10),"")</f>
        <v/>
      </c>
      <c r="NZ11" s="866" t="str">
        <f t="shared" ref="NZ11" si="810">IF(MOD(NZ5,12)=0,SUM(NO10:NZ10),"")</f>
        <v/>
      </c>
      <c r="OA11" s="866" t="str">
        <f t="shared" ref="OA11" si="811">IF(MOD(OA5,12)=0,SUM(NP10:OA10),"")</f>
        <v/>
      </c>
      <c r="OB11" s="866" t="str">
        <f t="shared" ref="OB11:OC11" si="812">IF(MOD(OB5,12)=0,SUM(NQ10:OB10),"")</f>
        <v/>
      </c>
      <c r="OC11" s="866">
        <f t="shared" si="812"/>
        <v>0</v>
      </c>
      <c r="OD11" s="866" t="str">
        <f t="shared" ref="OD11" si="813">IF(MOD(OD5,12)=0,SUM(NS10:OD10),"")</f>
        <v/>
      </c>
      <c r="OE11" s="866" t="str">
        <f t="shared" ref="OE11" si="814">IF(MOD(OE5,12)=0,SUM(NT10:OE10),"")</f>
        <v/>
      </c>
      <c r="OF11" s="866" t="str">
        <f t="shared" ref="OF11" si="815">IF(MOD(OF5,12)=0,SUM(NU10:OF10),"")</f>
        <v/>
      </c>
      <c r="OG11" s="866" t="str">
        <f t="shared" ref="OG11" si="816">IF(MOD(OG5,12)=0,SUM(NV10:OG10),"")</f>
        <v/>
      </c>
      <c r="OH11" s="866" t="str">
        <f t="shared" ref="OH11:OI11" si="817">IF(MOD(OH5,12)=0,SUM(NW10:OH10),"")</f>
        <v/>
      </c>
      <c r="OI11" s="866" t="str">
        <f t="shared" si="817"/>
        <v/>
      </c>
      <c r="OJ11" s="866" t="str">
        <f t="shared" ref="OJ11" si="818">IF(MOD(OJ5,12)=0,SUM(NY10:OJ10),"")</f>
        <v/>
      </c>
      <c r="OK11" s="866" t="str">
        <f t="shared" ref="OK11" si="819">IF(MOD(OK5,12)=0,SUM(NZ10:OK10),"")</f>
        <v/>
      </c>
      <c r="OL11" s="866" t="str">
        <f t="shared" ref="OL11" si="820">IF(MOD(OL5,12)=0,SUM(OA10:OL10),"")</f>
        <v/>
      </c>
      <c r="OM11" s="866" t="str">
        <f t="shared" ref="OM11" si="821">IF(MOD(OM5,12)=0,SUM(OB10:OM10),"")</f>
        <v/>
      </c>
      <c r="ON11" s="866" t="str">
        <f t="shared" ref="ON11:OO11" si="822">IF(MOD(ON5,12)=0,SUM(OC10:ON10),"")</f>
        <v/>
      </c>
      <c r="OO11" s="866">
        <f t="shared" si="822"/>
        <v>0</v>
      </c>
      <c r="OP11" s="866" t="str">
        <f t="shared" ref="OP11" si="823">IF(MOD(OP5,12)=0,SUM(OE10:OP10),"")</f>
        <v/>
      </c>
      <c r="OQ11" s="866" t="str">
        <f t="shared" ref="OQ11" si="824">IF(MOD(OQ5,12)=0,SUM(OF10:OQ10),"")</f>
        <v/>
      </c>
      <c r="OR11" s="866" t="str">
        <f t="shared" ref="OR11" si="825">IF(MOD(OR5,12)=0,SUM(OG10:OR10),"")</f>
        <v/>
      </c>
      <c r="OS11" s="866" t="str">
        <f t="shared" ref="OS11" si="826">IF(MOD(OS5,12)=0,SUM(OH10:OS10),"")</f>
        <v/>
      </c>
      <c r="OT11" s="866" t="str">
        <f t="shared" ref="OT11:OU11" si="827">IF(MOD(OT5,12)=0,SUM(OI10:OT10),"")</f>
        <v/>
      </c>
      <c r="OU11" s="866" t="str">
        <f t="shared" si="827"/>
        <v/>
      </c>
      <c r="OV11" s="866" t="str">
        <f t="shared" ref="OV11" si="828">IF(MOD(OV5,12)=0,SUM(OK10:OV10),"")</f>
        <v/>
      </c>
      <c r="OW11" s="866" t="str">
        <f t="shared" ref="OW11" si="829">IF(MOD(OW5,12)=0,SUM(OL10:OW10),"")</f>
        <v/>
      </c>
      <c r="OX11" s="866" t="str">
        <f t="shared" ref="OX11" si="830">IF(MOD(OX5,12)=0,SUM(OM10:OX10),"")</f>
        <v/>
      </c>
      <c r="OY11" s="866" t="str">
        <f t="shared" ref="OY11" si="831">IF(MOD(OY5,12)=0,SUM(ON10:OY10),"")</f>
        <v/>
      </c>
      <c r="OZ11" s="866" t="str">
        <f t="shared" ref="OZ11:PA11" si="832">IF(MOD(OZ5,12)=0,SUM(OO10:OZ10),"")</f>
        <v/>
      </c>
      <c r="PA11" s="866">
        <f t="shared" si="832"/>
        <v>0</v>
      </c>
      <c r="PB11" s="866" t="str">
        <f t="shared" ref="PB11" si="833">IF(MOD(PB5,12)=0,SUM(OQ10:PB10),"")</f>
        <v/>
      </c>
      <c r="PC11" s="866" t="str">
        <f t="shared" ref="PC11" si="834">IF(MOD(PC5,12)=0,SUM(OR10:PC10),"")</f>
        <v/>
      </c>
      <c r="PD11" s="866" t="str">
        <f t="shared" ref="PD11" si="835">IF(MOD(PD5,12)=0,SUM(OS10:PD10),"")</f>
        <v/>
      </c>
      <c r="PE11" s="866" t="str">
        <f t="shared" ref="PE11" si="836">IF(MOD(PE5,12)=0,SUM(OT10:PE10),"")</f>
        <v/>
      </c>
      <c r="PF11" s="866" t="str">
        <f t="shared" ref="PF11:PG11" si="837">IF(MOD(PF5,12)=0,SUM(OU10:PF10),"")</f>
        <v/>
      </c>
      <c r="PG11" s="866" t="str">
        <f t="shared" si="837"/>
        <v/>
      </c>
      <c r="PH11" s="866" t="str">
        <f t="shared" ref="PH11" si="838">IF(MOD(PH5,12)=0,SUM(OW10:PH10),"")</f>
        <v/>
      </c>
      <c r="PI11" s="866" t="str">
        <f t="shared" ref="PI11" si="839">IF(MOD(PI5,12)=0,SUM(OX10:PI10),"")</f>
        <v/>
      </c>
      <c r="PJ11" s="866" t="str">
        <f t="shared" ref="PJ11" si="840">IF(MOD(PJ5,12)=0,SUM(OY10:PJ10),"")</f>
        <v/>
      </c>
      <c r="PK11" s="866" t="str">
        <f t="shared" ref="PK11" si="841">IF(MOD(PK5,12)=0,SUM(OZ10:PK10),"")</f>
        <v/>
      </c>
      <c r="PL11" s="866" t="str">
        <f t="shared" ref="PL11:PM11" si="842">IF(MOD(PL5,12)=0,SUM(PA10:PL10),"")</f>
        <v/>
      </c>
      <c r="PM11" s="866">
        <f t="shared" si="842"/>
        <v>0</v>
      </c>
      <c r="PN11" s="866" t="str">
        <f t="shared" ref="PN11" si="843">IF(MOD(PN5,12)=0,SUM(PC10:PN10),"")</f>
        <v/>
      </c>
      <c r="PO11" s="866" t="str">
        <f t="shared" ref="PO11" si="844">IF(MOD(PO5,12)=0,SUM(PD10:PO10),"")</f>
        <v/>
      </c>
      <c r="PP11" s="866" t="str">
        <f t="shared" ref="PP11" si="845">IF(MOD(PP5,12)=0,SUM(PE10:PP10),"")</f>
        <v/>
      </c>
      <c r="PQ11" s="866" t="str">
        <f t="shared" ref="PQ11" si="846">IF(MOD(PQ5,12)=0,SUM(PF10:PQ10),"")</f>
        <v/>
      </c>
      <c r="PR11" s="866" t="str">
        <f t="shared" ref="PR11:PS11" si="847">IF(MOD(PR5,12)=0,SUM(PG10:PR10),"")</f>
        <v/>
      </c>
      <c r="PS11" s="866" t="str">
        <f t="shared" si="847"/>
        <v/>
      </c>
      <c r="PT11" s="866" t="str">
        <f t="shared" ref="PT11" si="848">IF(MOD(PT5,12)=0,SUM(PI10:PT10),"")</f>
        <v/>
      </c>
      <c r="PU11" s="866" t="str">
        <f t="shared" ref="PU11" si="849">IF(MOD(PU5,12)=0,SUM(PJ10:PU10),"")</f>
        <v/>
      </c>
      <c r="PV11" s="866" t="str">
        <f t="shared" ref="PV11" si="850">IF(MOD(PV5,12)=0,SUM(PK10:PV10),"")</f>
        <v/>
      </c>
      <c r="PW11" s="866" t="str">
        <f t="shared" ref="PW11" si="851">IF(MOD(PW5,12)=0,SUM(PL10:PW10),"")</f>
        <v/>
      </c>
      <c r="PX11" s="866" t="str">
        <f t="shared" ref="PX11:PY11" si="852">IF(MOD(PX5,12)=0,SUM(PM10:PX10),"")</f>
        <v/>
      </c>
      <c r="PY11" s="866">
        <f t="shared" si="852"/>
        <v>0</v>
      </c>
      <c r="PZ11" s="866" t="str">
        <f t="shared" ref="PZ11" si="853">IF(MOD(PZ5,12)=0,SUM(PO10:PZ10),"")</f>
        <v/>
      </c>
      <c r="QA11" s="866" t="str">
        <f t="shared" ref="QA11" si="854">IF(MOD(QA5,12)=0,SUM(PP10:QA10),"")</f>
        <v/>
      </c>
      <c r="QB11" s="866" t="str">
        <f t="shared" ref="QB11" si="855">IF(MOD(QB5,12)=0,SUM(PQ10:QB10),"")</f>
        <v/>
      </c>
      <c r="QC11" s="866" t="str">
        <f t="shared" ref="QC11" si="856">IF(MOD(QC5,12)=0,SUM(PR10:QC10),"")</f>
        <v/>
      </c>
      <c r="QD11" s="866" t="str">
        <f t="shared" ref="QD11:QE11" si="857">IF(MOD(QD5,12)=0,SUM(PS10:QD10),"")</f>
        <v/>
      </c>
      <c r="QE11" s="866" t="str">
        <f t="shared" si="857"/>
        <v/>
      </c>
      <c r="QF11" s="866" t="str">
        <f t="shared" ref="QF11" si="858">IF(MOD(QF5,12)=0,SUM(PU10:QF10),"")</f>
        <v/>
      </c>
      <c r="QG11" s="866" t="str">
        <f t="shared" ref="QG11" si="859">IF(MOD(QG5,12)=0,SUM(PV10:QG10),"")</f>
        <v/>
      </c>
      <c r="QH11" s="866" t="str">
        <f t="shared" ref="QH11" si="860">IF(MOD(QH5,12)=0,SUM(PW10:QH10),"")</f>
        <v/>
      </c>
      <c r="QI11" s="866" t="str">
        <f t="shared" ref="QI11" si="861">IF(MOD(QI5,12)=0,SUM(PX10:QI10),"")</f>
        <v/>
      </c>
      <c r="QJ11" s="866" t="str">
        <f t="shared" ref="QJ11:QK11" si="862">IF(MOD(QJ5,12)=0,SUM(PY10:QJ10),"")</f>
        <v/>
      </c>
      <c r="QK11" s="866">
        <f t="shared" si="862"/>
        <v>0</v>
      </c>
      <c r="QL11" s="866" t="str">
        <f t="shared" ref="QL11" si="863">IF(MOD(QL5,12)=0,SUM(QA10:QL10),"")</f>
        <v/>
      </c>
      <c r="QM11" s="866" t="str">
        <f t="shared" ref="QM11" si="864">IF(MOD(QM5,12)=0,SUM(QB10:QM10),"")</f>
        <v/>
      </c>
      <c r="QN11" s="866" t="str">
        <f t="shared" ref="QN11" si="865">IF(MOD(QN5,12)=0,SUM(QC10:QN10),"")</f>
        <v/>
      </c>
      <c r="QO11" s="866" t="str">
        <f t="shared" ref="QO11" si="866">IF(MOD(QO5,12)=0,SUM(QD10:QO10),"")</f>
        <v/>
      </c>
      <c r="QP11" s="866" t="str">
        <f t="shared" ref="QP11:QQ11" si="867">IF(MOD(QP5,12)=0,SUM(QE10:QP10),"")</f>
        <v/>
      </c>
      <c r="QQ11" s="866" t="str">
        <f t="shared" si="867"/>
        <v/>
      </c>
      <c r="QR11" s="866" t="str">
        <f t="shared" ref="QR11" si="868">IF(MOD(QR5,12)=0,SUM(QG10:QR10),"")</f>
        <v/>
      </c>
      <c r="QS11" s="866" t="str">
        <f t="shared" ref="QS11" si="869">IF(MOD(QS5,12)=0,SUM(QH10:QS10),"")</f>
        <v/>
      </c>
      <c r="QT11" s="866" t="str">
        <f t="shared" ref="QT11" si="870">IF(MOD(QT5,12)=0,SUM(QI10:QT10),"")</f>
        <v/>
      </c>
      <c r="QU11" s="866" t="str">
        <f t="shared" ref="QU11" si="871">IF(MOD(QU5,12)=0,SUM(QJ10:QU10),"")</f>
        <v/>
      </c>
      <c r="QV11" s="866" t="str">
        <f t="shared" ref="QV11:QW11" si="872">IF(MOD(QV5,12)=0,SUM(QK10:QV10),"")</f>
        <v/>
      </c>
      <c r="QW11" s="866">
        <f t="shared" si="872"/>
        <v>0</v>
      </c>
      <c r="QX11" s="866" t="str">
        <f t="shared" ref="QX11" si="873">IF(MOD(QX5,12)=0,SUM(QM10:QX10),"")</f>
        <v/>
      </c>
      <c r="QY11" s="866" t="str">
        <f t="shared" ref="QY11" si="874">IF(MOD(QY5,12)=0,SUM(QN10:QY10),"")</f>
        <v/>
      </c>
      <c r="QZ11" s="866" t="str">
        <f t="shared" ref="QZ11" si="875">IF(MOD(QZ5,12)=0,SUM(QO10:QZ10),"")</f>
        <v/>
      </c>
      <c r="RA11" s="866" t="str">
        <f t="shared" ref="RA11" si="876">IF(MOD(RA5,12)=0,SUM(QP10:RA10),"")</f>
        <v/>
      </c>
      <c r="RB11" s="866" t="str">
        <f t="shared" ref="RB11:RC11" si="877">IF(MOD(RB5,12)=0,SUM(QQ10:RB10),"")</f>
        <v/>
      </c>
      <c r="RC11" s="866" t="str">
        <f t="shared" si="877"/>
        <v/>
      </c>
      <c r="RD11" s="866" t="str">
        <f t="shared" ref="RD11" si="878">IF(MOD(RD5,12)=0,SUM(QS10:RD10),"")</f>
        <v/>
      </c>
      <c r="RE11" s="866" t="str">
        <f t="shared" ref="RE11" si="879">IF(MOD(RE5,12)=0,SUM(QT10:RE10),"")</f>
        <v/>
      </c>
      <c r="RF11" s="866" t="str">
        <f t="shared" ref="RF11" si="880">IF(MOD(RF5,12)=0,SUM(QU10:RF10),"")</f>
        <v/>
      </c>
      <c r="RG11" s="866" t="str">
        <f t="shared" ref="RG11" si="881">IF(MOD(RG5,12)=0,SUM(QV10:RG10),"")</f>
        <v/>
      </c>
      <c r="RH11" s="866" t="str">
        <f t="shared" ref="RH11:RI11" si="882">IF(MOD(RH5,12)=0,SUM(QW10:RH10),"")</f>
        <v/>
      </c>
      <c r="RI11" s="866">
        <f t="shared" si="882"/>
        <v>0</v>
      </c>
      <c r="RJ11" s="866" t="str">
        <f t="shared" ref="RJ11" si="883">IF(MOD(RJ5,12)=0,SUM(QY10:RJ10),"")</f>
        <v/>
      </c>
      <c r="RK11" s="866" t="str">
        <f t="shared" ref="RK11" si="884">IF(MOD(RK5,12)=0,SUM(QZ10:RK10),"")</f>
        <v/>
      </c>
      <c r="RL11" s="866" t="str">
        <f t="shared" ref="RL11" si="885">IF(MOD(RL5,12)=0,SUM(RA10:RL10),"")</f>
        <v/>
      </c>
      <c r="RM11" s="866" t="str">
        <f t="shared" ref="RM11" si="886">IF(MOD(RM5,12)=0,SUM(RB10:RM10),"")</f>
        <v/>
      </c>
      <c r="RN11" s="866" t="str">
        <f t="shared" ref="RN11:RO11" si="887">IF(MOD(RN5,12)=0,SUM(RC10:RN10),"")</f>
        <v/>
      </c>
      <c r="RO11" s="866" t="str">
        <f t="shared" si="887"/>
        <v/>
      </c>
      <c r="RP11" s="866" t="str">
        <f t="shared" ref="RP11" si="888">IF(MOD(RP5,12)=0,SUM(RE10:RP10),"")</f>
        <v/>
      </c>
      <c r="RQ11" s="866" t="str">
        <f t="shared" ref="RQ11" si="889">IF(MOD(RQ5,12)=0,SUM(RF10:RQ10),"")</f>
        <v/>
      </c>
      <c r="RR11" s="866" t="str">
        <f t="shared" ref="RR11" si="890">IF(MOD(RR5,12)=0,SUM(RG10:RR10),"")</f>
        <v/>
      </c>
      <c r="RS11" s="866" t="str">
        <f t="shared" ref="RS11" si="891">IF(MOD(RS5,12)=0,SUM(RH10:RS10),"")</f>
        <v/>
      </c>
      <c r="RT11" s="866" t="str">
        <f t="shared" ref="RT11:RU11" si="892">IF(MOD(RT5,12)=0,SUM(RI10:RT10),"")</f>
        <v/>
      </c>
      <c r="RU11" s="866">
        <f t="shared" si="892"/>
        <v>0</v>
      </c>
      <c r="RV11" s="47"/>
      <c r="RW11" s="47"/>
      <c r="RX11" s="47"/>
      <c r="RY11" s="47"/>
      <c r="RZ11" s="47"/>
      <c r="SA11" s="47"/>
      <c r="SB11" s="47"/>
      <c r="SC11" s="47"/>
      <c r="SD11" s="47"/>
      <c r="SE11" s="47"/>
      <c r="SF11" s="47"/>
      <c r="SG11" s="47"/>
      <c r="SH11" s="47"/>
      <c r="SI11" s="47"/>
      <c r="SJ11" s="47"/>
      <c r="SK11" s="47"/>
      <c r="SL11" s="47"/>
    </row>
    <row r="12" spans="2:506">
      <c r="B12" s="47"/>
      <c r="C12" s="47" t="s">
        <v>887</v>
      </c>
      <c r="D12" s="864" t="e">
        <f>PMT(D7/12,D9,-D10)*12</f>
        <v>#VALUE!</v>
      </c>
      <c r="E12" s="47"/>
      <c r="F12" s="47" t="s">
        <v>1468</v>
      </c>
      <c r="G12" s="47"/>
      <c r="H12" s="47"/>
      <c r="I12" s="864">
        <f>D10</f>
        <v>0</v>
      </c>
      <c r="J12" s="866">
        <f>J6+J7-J8-J9</f>
        <v>0</v>
      </c>
      <c r="K12" s="866">
        <f t="shared" ref="K12:BV12" si="893">K6+K7-K8-K9</f>
        <v>0</v>
      </c>
      <c r="L12" s="866">
        <f t="shared" si="893"/>
        <v>0</v>
      </c>
      <c r="M12" s="866">
        <f t="shared" si="893"/>
        <v>0</v>
      </c>
      <c r="N12" s="866">
        <f t="shared" si="893"/>
        <v>0</v>
      </c>
      <c r="O12" s="866">
        <f t="shared" si="893"/>
        <v>0</v>
      </c>
      <c r="P12" s="866">
        <f t="shared" si="893"/>
        <v>0</v>
      </c>
      <c r="Q12" s="866">
        <f t="shared" si="893"/>
        <v>0</v>
      </c>
      <c r="R12" s="866">
        <f t="shared" si="893"/>
        <v>0</v>
      </c>
      <c r="S12" s="866">
        <f t="shared" si="893"/>
        <v>0</v>
      </c>
      <c r="T12" s="866">
        <f t="shared" si="893"/>
        <v>0</v>
      </c>
      <c r="U12" s="866">
        <f t="shared" si="893"/>
        <v>0</v>
      </c>
      <c r="V12" s="866">
        <f t="shared" si="893"/>
        <v>0</v>
      </c>
      <c r="W12" s="866">
        <f t="shared" si="893"/>
        <v>0</v>
      </c>
      <c r="X12" s="866">
        <f t="shared" si="893"/>
        <v>0</v>
      </c>
      <c r="Y12" s="866">
        <f t="shared" si="893"/>
        <v>0</v>
      </c>
      <c r="Z12" s="866">
        <f t="shared" si="893"/>
        <v>0</v>
      </c>
      <c r="AA12" s="866">
        <f t="shared" si="893"/>
        <v>0</v>
      </c>
      <c r="AB12" s="866">
        <f t="shared" si="893"/>
        <v>0</v>
      </c>
      <c r="AC12" s="866">
        <f t="shared" si="893"/>
        <v>0</v>
      </c>
      <c r="AD12" s="866">
        <f t="shared" si="893"/>
        <v>0</v>
      </c>
      <c r="AE12" s="866">
        <f t="shared" si="893"/>
        <v>0</v>
      </c>
      <c r="AF12" s="866">
        <f t="shared" si="893"/>
        <v>0</v>
      </c>
      <c r="AG12" s="866">
        <f t="shared" si="893"/>
        <v>0</v>
      </c>
      <c r="AH12" s="866">
        <f t="shared" si="893"/>
        <v>0</v>
      </c>
      <c r="AI12" s="866">
        <f t="shared" si="893"/>
        <v>0</v>
      </c>
      <c r="AJ12" s="866">
        <f t="shared" si="893"/>
        <v>0</v>
      </c>
      <c r="AK12" s="866">
        <f t="shared" si="893"/>
        <v>0</v>
      </c>
      <c r="AL12" s="866">
        <f t="shared" si="893"/>
        <v>0</v>
      </c>
      <c r="AM12" s="866">
        <f t="shared" si="893"/>
        <v>0</v>
      </c>
      <c r="AN12" s="866">
        <f t="shared" si="893"/>
        <v>0</v>
      </c>
      <c r="AO12" s="866">
        <f t="shared" si="893"/>
        <v>0</v>
      </c>
      <c r="AP12" s="866">
        <f t="shared" si="893"/>
        <v>0</v>
      </c>
      <c r="AQ12" s="866">
        <f t="shared" si="893"/>
        <v>0</v>
      </c>
      <c r="AR12" s="866">
        <f t="shared" si="893"/>
        <v>0</v>
      </c>
      <c r="AS12" s="866">
        <f t="shared" si="893"/>
        <v>0</v>
      </c>
      <c r="AT12" s="866">
        <f t="shared" si="893"/>
        <v>0</v>
      </c>
      <c r="AU12" s="866">
        <f t="shared" si="893"/>
        <v>0</v>
      </c>
      <c r="AV12" s="866">
        <f t="shared" si="893"/>
        <v>0</v>
      </c>
      <c r="AW12" s="866">
        <f t="shared" si="893"/>
        <v>0</v>
      </c>
      <c r="AX12" s="866">
        <f t="shared" si="893"/>
        <v>0</v>
      </c>
      <c r="AY12" s="866">
        <f t="shared" si="893"/>
        <v>0</v>
      </c>
      <c r="AZ12" s="866">
        <f t="shared" si="893"/>
        <v>0</v>
      </c>
      <c r="BA12" s="866">
        <f t="shared" si="893"/>
        <v>0</v>
      </c>
      <c r="BB12" s="866">
        <f t="shared" si="893"/>
        <v>0</v>
      </c>
      <c r="BC12" s="866">
        <f t="shared" si="893"/>
        <v>0</v>
      </c>
      <c r="BD12" s="866">
        <f t="shared" si="893"/>
        <v>0</v>
      </c>
      <c r="BE12" s="866">
        <f t="shared" si="893"/>
        <v>0</v>
      </c>
      <c r="BF12" s="866">
        <f t="shared" si="893"/>
        <v>0</v>
      </c>
      <c r="BG12" s="866">
        <f t="shared" si="893"/>
        <v>0</v>
      </c>
      <c r="BH12" s="866">
        <f t="shared" si="893"/>
        <v>0</v>
      </c>
      <c r="BI12" s="866">
        <f t="shared" si="893"/>
        <v>0</v>
      </c>
      <c r="BJ12" s="866">
        <f t="shared" si="893"/>
        <v>0</v>
      </c>
      <c r="BK12" s="866">
        <f t="shared" si="893"/>
        <v>0</v>
      </c>
      <c r="BL12" s="866">
        <f t="shared" si="893"/>
        <v>0</v>
      </c>
      <c r="BM12" s="866">
        <f t="shared" si="893"/>
        <v>0</v>
      </c>
      <c r="BN12" s="866">
        <f t="shared" si="893"/>
        <v>0</v>
      </c>
      <c r="BO12" s="866">
        <f t="shared" si="893"/>
        <v>0</v>
      </c>
      <c r="BP12" s="866">
        <f t="shared" si="893"/>
        <v>0</v>
      </c>
      <c r="BQ12" s="866">
        <f t="shared" si="893"/>
        <v>0</v>
      </c>
      <c r="BR12" s="866">
        <f t="shared" si="893"/>
        <v>0</v>
      </c>
      <c r="BS12" s="866">
        <f t="shared" si="893"/>
        <v>0</v>
      </c>
      <c r="BT12" s="866">
        <f t="shared" si="893"/>
        <v>0</v>
      </c>
      <c r="BU12" s="866">
        <f t="shared" si="893"/>
        <v>0</v>
      </c>
      <c r="BV12" s="866">
        <f t="shared" si="893"/>
        <v>0</v>
      </c>
      <c r="BW12" s="866">
        <f t="shared" ref="BW12:EH12" si="894">BW6+BW7-BW8-BW9</f>
        <v>0</v>
      </c>
      <c r="BX12" s="866">
        <f t="shared" si="894"/>
        <v>0</v>
      </c>
      <c r="BY12" s="866">
        <f t="shared" si="894"/>
        <v>0</v>
      </c>
      <c r="BZ12" s="866">
        <f t="shared" si="894"/>
        <v>0</v>
      </c>
      <c r="CA12" s="866">
        <f t="shared" si="894"/>
        <v>0</v>
      </c>
      <c r="CB12" s="866">
        <f t="shared" si="894"/>
        <v>0</v>
      </c>
      <c r="CC12" s="866">
        <f t="shared" si="894"/>
        <v>0</v>
      </c>
      <c r="CD12" s="866">
        <f t="shared" si="894"/>
        <v>0</v>
      </c>
      <c r="CE12" s="866">
        <f t="shared" si="894"/>
        <v>0</v>
      </c>
      <c r="CF12" s="866">
        <f t="shared" si="894"/>
        <v>0</v>
      </c>
      <c r="CG12" s="866">
        <f t="shared" si="894"/>
        <v>0</v>
      </c>
      <c r="CH12" s="866">
        <f t="shared" si="894"/>
        <v>0</v>
      </c>
      <c r="CI12" s="866">
        <f t="shared" si="894"/>
        <v>0</v>
      </c>
      <c r="CJ12" s="866">
        <f t="shared" si="894"/>
        <v>0</v>
      </c>
      <c r="CK12" s="866">
        <f t="shared" si="894"/>
        <v>0</v>
      </c>
      <c r="CL12" s="866">
        <f t="shared" si="894"/>
        <v>0</v>
      </c>
      <c r="CM12" s="866">
        <f t="shared" si="894"/>
        <v>0</v>
      </c>
      <c r="CN12" s="866">
        <f t="shared" si="894"/>
        <v>0</v>
      </c>
      <c r="CO12" s="866">
        <f t="shared" si="894"/>
        <v>0</v>
      </c>
      <c r="CP12" s="866">
        <f t="shared" si="894"/>
        <v>0</v>
      </c>
      <c r="CQ12" s="866">
        <f t="shared" si="894"/>
        <v>0</v>
      </c>
      <c r="CR12" s="866">
        <f t="shared" si="894"/>
        <v>0</v>
      </c>
      <c r="CS12" s="866">
        <f t="shared" si="894"/>
        <v>0</v>
      </c>
      <c r="CT12" s="866">
        <f t="shared" si="894"/>
        <v>0</v>
      </c>
      <c r="CU12" s="866">
        <f t="shared" si="894"/>
        <v>0</v>
      </c>
      <c r="CV12" s="866">
        <f t="shared" si="894"/>
        <v>0</v>
      </c>
      <c r="CW12" s="866">
        <f t="shared" si="894"/>
        <v>0</v>
      </c>
      <c r="CX12" s="866">
        <f t="shared" si="894"/>
        <v>0</v>
      </c>
      <c r="CY12" s="866">
        <f t="shared" si="894"/>
        <v>0</v>
      </c>
      <c r="CZ12" s="866">
        <f t="shared" si="894"/>
        <v>0</v>
      </c>
      <c r="DA12" s="866">
        <f t="shared" si="894"/>
        <v>0</v>
      </c>
      <c r="DB12" s="866">
        <f t="shared" si="894"/>
        <v>0</v>
      </c>
      <c r="DC12" s="866">
        <f t="shared" si="894"/>
        <v>0</v>
      </c>
      <c r="DD12" s="866">
        <f t="shared" si="894"/>
        <v>0</v>
      </c>
      <c r="DE12" s="866">
        <f t="shared" si="894"/>
        <v>0</v>
      </c>
      <c r="DF12" s="866">
        <f t="shared" si="894"/>
        <v>0</v>
      </c>
      <c r="DG12" s="866">
        <f t="shared" si="894"/>
        <v>0</v>
      </c>
      <c r="DH12" s="866">
        <f t="shared" si="894"/>
        <v>0</v>
      </c>
      <c r="DI12" s="866">
        <f t="shared" si="894"/>
        <v>0</v>
      </c>
      <c r="DJ12" s="866">
        <f t="shared" si="894"/>
        <v>0</v>
      </c>
      <c r="DK12" s="866">
        <f t="shared" si="894"/>
        <v>0</v>
      </c>
      <c r="DL12" s="866">
        <f t="shared" si="894"/>
        <v>0</v>
      </c>
      <c r="DM12" s="866">
        <f t="shared" si="894"/>
        <v>0</v>
      </c>
      <c r="DN12" s="866">
        <f t="shared" si="894"/>
        <v>0</v>
      </c>
      <c r="DO12" s="866">
        <f t="shared" si="894"/>
        <v>0</v>
      </c>
      <c r="DP12" s="866">
        <f t="shared" si="894"/>
        <v>0</v>
      </c>
      <c r="DQ12" s="866">
        <f t="shared" si="894"/>
        <v>0</v>
      </c>
      <c r="DR12" s="866">
        <f t="shared" si="894"/>
        <v>0</v>
      </c>
      <c r="DS12" s="866">
        <f t="shared" si="894"/>
        <v>0</v>
      </c>
      <c r="DT12" s="866">
        <f t="shared" si="894"/>
        <v>0</v>
      </c>
      <c r="DU12" s="866">
        <f t="shared" si="894"/>
        <v>0</v>
      </c>
      <c r="DV12" s="866">
        <f t="shared" si="894"/>
        <v>0</v>
      </c>
      <c r="DW12" s="866">
        <f t="shared" si="894"/>
        <v>0</v>
      </c>
      <c r="DX12" s="866">
        <f t="shared" si="894"/>
        <v>0</v>
      </c>
      <c r="DY12" s="866">
        <f t="shared" si="894"/>
        <v>0</v>
      </c>
      <c r="DZ12" s="866">
        <f t="shared" si="894"/>
        <v>0</v>
      </c>
      <c r="EA12" s="866">
        <f t="shared" si="894"/>
        <v>0</v>
      </c>
      <c r="EB12" s="866">
        <f t="shared" si="894"/>
        <v>0</v>
      </c>
      <c r="EC12" s="866">
        <f t="shared" si="894"/>
        <v>0</v>
      </c>
      <c r="ED12" s="866">
        <f t="shared" si="894"/>
        <v>0</v>
      </c>
      <c r="EE12" s="866">
        <f t="shared" si="894"/>
        <v>0</v>
      </c>
      <c r="EF12" s="866">
        <f t="shared" si="894"/>
        <v>0</v>
      </c>
      <c r="EG12" s="866">
        <f t="shared" si="894"/>
        <v>0</v>
      </c>
      <c r="EH12" s="866">
        <f t="shared" si="894"/>
        <v>0</v>
      </c>
      <c r="EI12" s="866">
        <f t="shared" ref="EI12:GT12" si="895">EI6+EI7-EI8-EI9</f>
        <v>0</v>
      </c>
      <c r="EJ12" s="866">
        <f t="shared" si="895"/>
        <v>0</v>
      </c>
      <c r="EK12" s="866">
        <f t="shared" si="895"/>
        <v>0</v>
      </c>
      <c r="EL12" s="866">
        <f t="shared" si="895"/>
        <v>0</v>
      </c>
      <c r="EM12" s="866">
        <f t="shared" si="895"/>
        <v>0</v>
      </c>
      <c r="EN12" s="866">
        <f t="shared" si="895"/>
        <v>0</v>
      </c>
      <c r="EO12" s="866">
        <f t="shared" si="895"/>
        <v>0</v>
      </c>
      <c r="EP12" s="866">
        <f t="shared" si="895"/>
        <v>0</v>
      </c>
      <c r="EQ12" s="866">
        <f t="shared" si="895"/>
        <v>0</v>
      </c>
      <c r="ER12" s="866">
        <f t="shared" si="895"/>
        <v>0</v>
      </c>
      <c r="ES12" s="866">
        <f t="shared" si="895"/>
        <v>0</v>
      </c>
      <c r="ET12" s="866">
        <f t="shared" si="895"/>
        <v>0</v>
      </c>
      <c r="EU12" s="866">
        <f t="shared" si="895"/>
        <v>0</v>
      </c>
      <c r="EV12" s="866">
        <f t="shared" si="895"/>
        <v>0</v>
      </c>
      <c r="EW12" s="866">
        <f t="shared" si="895"/>
        <v>0</v>
      </c>
      <c r="EX12" s="866">
        <f t="shared" si="895"/>
        <v>0</v>
      </c>
      <c r="EY12" s="866">
        <f t="shared" si="895"/>
        <v>0</v>
      </c>
      <c r="EZ12" s="866">
        <f t="shared" si="895"/>
        <v>0</v>
      </c>
      <c r="FA12" s="866">
        <f t="shared" si="895"/>
        <v>0</v>
      </c>
      <c r="FB12" s="866">
        <f t="shared" si="895"/>
        <v>0</v>
      </c>
      <c r="FC12" s="866">
        <f t="shared" si="895"/>
        <v>0</v>
      </c>
      <c r="FD12" s="866">
        <f t="shared" si="895"/>
        <v>0</v>
      </c>
      <c r="FE12" s="866">
        <f t="shared" si="895"/>
        <v>0</v>
      </c>
      <c r="FF12" s="866">
        <f t="shared" si="895"/>
        <v>0</v>
      </c>
      <c r="FG12" s="866">
        <f t="shared" si="895"/>
        <v>0</v>
      </c>
      <c r="FH12" s="866">
        <f t="shared" si="895"/>
        <v>0</v>
      </c>
      <c r="FI12" s="866">
        <f t="shared" si="895"/>
        <v>0</v>
      </c>
      <c r="FJ12" s="866">
        <f t="shared" si="895"/>
        <v>0</v>
      </c>
      <c r="FK12" s="866">
        <f t="shared" si="895"/>
        <v>0</v>
      </c>
      <c r="FL12" s="866">
        <f t="shared" si="895"/>
        <v>0</v>
      </c>
      <c r="FM12" s="866">
        <f t="shared" si="895"/>
        <v>0</v>
      </c>
      <c r="FN12" s="866">
        <f t="shared" si="895"/>
        <v>0</v>
      </c>
      <c r="FO12" s="866">
        <f t="shared" si="895"/>
        <v>0</v>
      </c>
      <c r="FP12" s="866">
        <f t="shared" si="895"/>
        <v>0</v>
      </c>
      <c r="FQ12" s="866">
        <f t="shared" si="895"/>
        <v>0</v>
      </c>
      <c r="FR12" s="866">
        <f t="shared" si="895"/>
        <v>0</v>
      </c>
      <c r="FS12" s="866">
        <f t="shared" si="895"/>
        <v>0</v>
      </c>
      <c r="FT12" s="866">
        <f t="shared" si="895"/>
        <v>0</v>
      </c>
      <c r="FU12" s="866">
        <f t="shared" si="895"/>
        <v>0</v>
      </c>
      <c r="FV12" s="866">
        <f t="shared" si="895"/>
        <v>0</v>
      </c>
      <c r="FW12" s="866">
        <f t="shared" si="895"/>
        <v>0</v>
      </c>
      <c r="FX12" s="866">
        <f t="shared" si="895"/>
        <v>0</v>
      </c>
      <c r="FY12" s="866">
        <f t="shared" si="895"/>
        <v>0</v>
      </c>
      <c r="FZ12" s="866">
        <f t="shared" si="895"/>
        <v>0</v>
      </c>
      <c r="GA12" s="866">
        <f t="shared" si="895"/>
        <v>0</v>
      </c>
      <c r="GB12" s="866">
        <f t="shared" si="895"/>
        <v>0</v>
      </c>
      <c r="GC12" s="866">
        <f t="shared" si="895"/>
        <v>0</v>
      </c>
      <c r="GD12" s="866">
        <f t="shared" si="895"/>
        <v>0</v>
      </c>
      <c r="GE12" s="866">
        <f t="shared" si="895"/>
        <v>0</v>
      </c>
      <c r="GF12" s="866">
        <f t="shared" si="895"/>
        <v>0</v>
      </c>
      <c r="GG12" s="866">
        <f t="shared" si="895"/>
        <v>0</v>
      </c>
      <c r="GH12" s="866">
        <f t="shared" si="895"/>
        <v>0</v>
      </c>
      <c r="GI12" s="866">
        <f t="shared" si="895"/>
        <v>0</v>
      </c>
      <c r="GJ12" s="866">
        <f t="shared" si="895"/>
        <v>0</v>
      </c>
      <c r="GK12" s="866">
        <f t="shared" si="895"/>
        <v>0</v>
      </c>
      <c r="GL12" s="866">
        <f t="shared" si="895"/>
        <v>0</v>
      </c>
      <c r="GM12" s="866">
        <f t="shared" si="895"/>
        <v>0</v>
      </c>
      <c r="GN12" s="866">
        <f t="shared" si="895"/>
        <v>0</v>
      </c>
      <c r="GO12" s="866">
        <f t="shared" si="895"/>
        <v>0</v>
      </c>
      <c r="GP12" s="866">
        <f t="shared" si="895"/>
        <v>0</v>
      </c>
      <c r="GQ12" s="866">
        <f t="shared" si="895"/>
        <v>0</v>
      </c>
      <c r="GR12" s="866">
        <f t="shared" si="895"/>
        <v>0</v>
      </c>
      <c r="GS12" s="866">
        <f t="shared" si="895"/>
        <v>0</v>
      </c>
      <c r="GT12" s="866">
        <f t="shared" si="895"/>
        <v>0</v>
      </c>
      <c r="GU12" s="866">
        <f t="shared" ref="GU12:JF12" si="896">GU6+GU7-GU8-GU9</f>
        <v>0</v>
      </c>
      <c r="GV12" s="866">
        <f t="shared" si="896"/>
        <v>0</v>
      </c>
      <c r="GW12" s="866">
        <f t="shared" si="896"/>
        <v>0</v>
      </c>
      <c r="GX12" s="866">
        <f t="shared" si="896"/>
        <v>0</v>
      </c>
      <c r="GY12" s="866">
        <f t="shared" si="896"/>
        <v>0</v>
      </c>
      <c r="GZ12" s="866">
        <f t="shared" si="896"/>
        <v>0</v>
      </c>
      <c r="HA12" s="866">
        <f t="shared" si="896"/>
        <v>0</v>
      </c>
      <c r="HB12" s="866">
        <f t="shared" si="896"/>
        <v>0</v>
      </c>
      <c r="HC12" s="866">
        <f t="shared" si="896"/>
        <v>0</v>
      </c>
      <c r="HD12" s="866">
        <f t="shared" si="896"/>
        <v>0</v>
      </c>
      <c r="HE12" s="866">
        <f t="shared" si="896"/>
        <v>0</v>
      </c>
      <c r="HF12" s="866">
        <f t="shared" si="896"/>
        <v>0</v>
      </c>
      <c r="HG12" s="866">
        <f t="shared" si="896"/>
        <v>0</v>
      </c>
      <c r="HH12" s="866">
        <f t="shared" si="896"/>
        <v>0</v>
      </c>
      <c r="HI12" s="866">
        <f t="shared" si="896"/>
        <v>0</v>
      </c>
      <c r="HJ12" s="866">
        <f t="shared" si="896"/>
        <v>0</v>
      </c>
      <c r="HK12" s="866">
        <f t="shared" si="896"/>
        <v>0</v>
      </c>
      <c r="HL12" s="866">
        <f t="shared" si="896"/>
        <v>0</v>
      </c>
      <c r="HM12" s="866">
        <f t="shared" si="896"/>
        <v>0</v>
      </c>
      <c r="HN12" s="866">
        <f t="shared" si="896"/>
        <v>0</v>
      </c>
      <c r="HO12" s="866">
        <f t="shared" si="896"/>
        <v>0</v>
      </c>
      <c r="HP12" s="866">
        <f t="shared" si="896"/>
        <v>0</v>
      </c>
      <c r="HQ12" s="866">
        <f t="shared" si="896"/>
        <v>0</v>
      </c>
      <c r="HR12" s="866">
        <f t="shared" si="896"/>
        <v>0</v>
      </c>
      <c r="HS12" s="866">
        <f t="shared" si="896"/>
        <v>0</v>
      </c>
      <c r="HT12" s="866">
        <f t="shared" si="896"/>
        <v>0</v>
      </c>
      <c r="HU12" s="866">
        <f t="shared" si="896"/>
        <v>0</v>
      </c>
      <c r="HV12" s="866">
        <f t="shared" si="896"/>
        <v>0</v>
      </c>
      <c r="HW12" s="866">
        <f t="shared" si="896"/>
        <v>0</v>
      </c>
      <c r="HX12" s="866">
        <f t="shared" si="896"/>
        <v>0</v>
      </c>
      <c r="HY12" s="866">
        <f t="shared" si="896"/>
        <v>0</v>
      </c>
      <c r="HZ12" s="866">
        <f t="shared" si="896"/>
        <v>0</v>
      </c>
      <c r="IA12" s="866">
        <f t="shared" si="896"/>
        <v>0</v>
      </c>
      <c r="IB12" s="866">
        <f t="shared" si="896"/>
        <v>0</v>
      </c>
      <c r="IC12" s="866">
        <f t="shared" si="896"/>
        <v>0</v>
      </c>
      <c r="ID12" s="866">
        <f t="shared" si="896"/>
        <v>0</v>
      </c>
      <c r="IE12" s="866">
        <f t="shared" si="896"/>
        <v>0</v>
      </c>
      <c r="IF12" s="866">
        <f t="shared" si="896"/>
        <v>0</v>
      </c>
      <c r="IG12" s="866">
        <f t="shared" si="896"/>
        <v>0</v>
      </c>
      <c r="IH12" s="866">
        <f t="shared" si="896"/>
        <v>0</v>
      </c>
      <c r="II12" s="866">
        <f t="shared" si="896"/>
        <v>0</v>
      </c>
      <c r="IJ12" s="866">
        <f t="shared" si="896"/>
        <v>0</v>
      </c>
      <c r="IK12" s="866">
        <f t="shared" si="896"/>
        <v>0</v>
      </c>
      <c r="IL12" s="866">
        <f t="shared" si="896"/>
        <v>0</v>
      </c>
      <c r="IM12" s="866">
        <f t="shared" si="896"/>
        <v>0</v>
      </c>
      <c r="IN12" s="866">
        <f t="shared" si="896"/>
        <v>0</v>
      </c>
      <c r="IO12" s="866">
        <f t="shared" si="896"/>
        <v>0</v>
      </c>
      <c r="IP12" s="866">
        <f t="shared" si="896"/>
        <v>0</v>
      </c>
      <c r="IQ12" s="866">
        <f t="shared" si="896"/>
        <v>0</v>
      </c>
      <c r="IR12" s="866">
        <f t="shared" si="896"/>
        <v>0</v>
      </c>
      <c r="IS12" s="866">
        <f t="shared" si="896"/>
        <v>0</v>
      </c>
      <c r="IT12" s="866">
        <f t="shared" si="896"/>
        <v>0</v>
      </c>
      <c r="IU12" s="866">
        <f t="shared" si="896"/>
        <v>0</v>
      </c>
      <c r="IV12" s="866">
        <f t="shared" si="896"/>
        <v>0</v>
      </c>
      <c r="IW12" s="866">
        <f t="shared" si="896"/>
        <v>0</v>
      </c>
      <c r="IX12" s="866">
        <f t="shared" si="896"/>
        <v>0</v>
      </c>
      <c r="IY12" s="866">
        <f t="shared" si="896"/>
        <v>0</v>
      </c>
      <c r="IZ12" s="866">
        <f t="shared" si="896"/>
        <v>0</v>
      </c>
      <c r="JA12" s="866">
        <f t="shared" si="896"/>
        <v>0</v>
      </c>
      <c r="JB12" s="866">
        <f t="shared" si="896"/>
        <v>0</v>
      </c>
      <c r="JC12" s="866">
        <f t="shared" si="896"/>
        <v>0</v>
      </c>
      <c r="JD12" s="866">
        <f t="shared" si="896"/>
        <v>0</v>
      </c>
      <c r="JE12" s="866">
        <f t="shared" si="896"/>
        <v>0</v>
      </c>
      <c r="JF12" s="866">
        <f t="shared" si="896"/>
        <v>0</v>
      </c>
      <c r="JG12" s="866">
        <f t="shared" ref="JG12:LR12" si="897">JG6+JG7-JG8-JG9</f>
        <v>0</v>
      </c>
      <c r="JH12" s="866">
        <f t="shared" si="897"/>
        <v>0</v>
      </c>
      <c r="JI12" s="866">
        <f t="shared" si="897"/>
        <v>0</v>
      </c>
      <c r="JJ12" s="866">
        <f t="shared" si="897"/>
        <v>0</v>
      </c>
      <c r="JK12" s="866">
        <f t="shared" si="897"/>
        <v>0</v>
      </c>
      <c r="JL12" s="866">
        <f t="shared" si="897"/>
        <v>0</v>
      </c>
      <c r="JM12" s="866">
        <f t="shared" si="897"/>
        <v>0</v>
      </c>
      <c r="JN12" s="866">
        <f t="shared" si="897"/>
        <v>0</v>
      </c>
      <c r="JO12" s="866">
        <f t="shared" si="897"/>
        <v>0</v>
      </c>
      <c r="JP12" s="866">
        <f t="shared" si="897"/>
        <v>0</v>
      </c>
      <c r="JQ12" s="866">
        <f t="shared" si="897"/>
        <v>0</v>
      </c>
      <c r="JR12" s="866">
        <f t="shared" si="897"/>
        <v>0</v>
      </c>
      <c r="JS12" s="866">
        <f t="shared" si="897"/>
        <v>0</v>
      </c>
      <c r="JT12" s="866">
        <f t="shared" si="897"/>
        <v>0</v>
      </c>
      <c r="JU12" s="866">
        <f t="shared" si="897"/>
        <v>0</v>
      </c>
      <c r="JV12" s="866">
        <f t="shared" si="897"/>
        <v>0</v>
      </c>
      <c r="JW12" s="866">
        <f t="shared" si="897"/>
        <v>0</v>
      </c>
      <c r="JX12" s="866">
        <f t="shared" si="897"/>
        <v>0</v>
      </c>
      <c r="JY12" s="866">
        <f t="shared" si="897"/>
        <v>0</v>
      </c>
      <c r="JZ12" s="866">
        <f t="shared" si="897"/>
        <v>0</v>
      </c>
      <c r="KA12" s="866">
        <f t="shared" si="897"/>
        <v>0</v>
      </c>
      <c r="KB12" s="866">
        <f t="shared" si="897"/>
        <v>0</v>
      </c>
      <c r="KC12" s="866">
        <f t="shared" si="897"/>
        <v>0</v>
      </c>
      <c r="KD12" s="866">
        <f t="shared" si="897"/>
        <v>0</v>
      </c>
      <c r="KE12" s="866">
        <f t="shared" si="897"/>
        <v>0</v>
      </c>
      <c r="KF12" s="866">
        <f t="shared" si="897"/>
        <v>0</v>
      </c>
      <c r="KG12" s="866">
        <f t="shared" si="897"/>
        <v>0</v>
      </c>
      <c r="KH12" s="866">
        <f t="shared" si="897"/>
        <v>0</v>
      </c>
      <c r="KI12" s="866">
        <f t="shared" si="897"/>
        <v>0</v>
      </c>
      <c r="KJ12" s="866">
        <f t="shared" si="897"/>
        <v>0</v>
      </c>
      <c r="KK12" s="866">
        <f t="shared" si="897"/>
        <v>0</v>
      </c>
      <c r="KL12" s="866">
        <f t="shared" si="897"/>
        <v>0</v>
      </c>
      <c r="KM12" s="866">
        <f t="shared" si="897"/>
        <v>0</v>
      </c>
      <c r="KN12" s="866">
        <f t="shared" si="897"/>
        <v>0</v>
      </c>
      <c r="KO12" s="866">
        <f t="shared" si="897"/>
        <v>0</v>
      </c>
      <c r="KP12" s="866">
        <f t="shared" si="897"/>
        <v>0</v>
      </c>
      <c r="KQ12" s="866">
        <f t="shared" si="897"/>
        <v>0</v>
      </c>
      <c r="KR12" s="866">
        <f t="shared" si="897"/>
        <v>0</v>
      </c>
      <c r="KS12" s="866">
        <f t="shared" si="897"/>
        <v>0</v>
      </c>
      <c r="KT12" s="866">
        <f t="shared" si="897"/>
        <v>0</v>
      </c>
      <c r="KU12" s="866">
        <f t="shared" si="897"/>
        <v>0</v>
      </c>
      <c r="KV12" s="866">
        <f t="shared" si="897"/>
        <v>0</v>
      </c>
      <c r="KW12" s="866">
        <f t="shared" si="897"/>
        <v>0</v>
      </c>
      <c r="KX12" s="866">
        <f t="shared" si="897"/>
        <v>0</v>
      </c>
      <c r="KY12" s="866">
        <f t="shared" si="897"/>
        <v>0</v>
      </c>
      <c r="KZ12" s="866">
        <f t="shared" si="897"/>
        <v>0</v>
      </c>
      <c r="LA12" s="866">
        <f t="shared" si="897"/>
        <v>0</v>
      </c>
      <c r="LB12" s="866">
        <f t="shared" si="897"/>
        <v>0</v>
      </c>
      <c r="LC12" s="866">
        <f t="shared" si="897"/>
        <v>0</v>
      </c>
      <c r="LD12" s="866">
        <f t="shared" si="897"/>
        <v>0</v>
      </c>
      <c r="LE12" s="866">
        <f t="shared" si="897"/>
        <v>0</v>
      </c>
      <c r="LF12" s="866">
        <f t="shared" si="897"/>
        <v>0</v>
      </c>
      <c r="LG12" s="866">
        <f t="shared" si="897"/>
        <v>0</v>
      </c>
      <c r="LH12" s="866">
        <f t="shared" si="897"/>
        <v>0</v>
      </c>
      <c r="LI12" s="866">
        <f t="shared" si="897"/>
        <v>0</v>
      </c>
      <c r="LJ12" s="866">
        <f t="shared" si="897"/>
        <v>0</v>
      </c>
      <c r="LK12" s="866">
        <f t="shared" si="897"/>
        <v>0</v>
      </c>
      <c r="LL12" s="866">
        <f t="shared" si="897"/>
        <v>0</v>
      </c>
      <c r="LM12" s="866">
        <f t="shared" si="897"/>
        <v>0</v>
      </c>
      <c r="LN12" s="866">
        <f t="shared" si="897"/>
        <v>0</v>
      </c>
      <c r="LO12" s="866">
        <f t="shared" si="897"/>
        <v>0</v>
      </c>
      <c r="LP12" s="866">
        <f t="shared" si="897"/>
        <v>0</v>
      </c>
      <c r="LQ12" s="866">
        <f t="shared" si="897"/>
        <v>0</v>
      </c>
      <c r="LR12" s="866">
        <f t="shared" si="897"/>
        <v>0</v>
      </c>
      <c r="LS12" s="866">
        <f t="shared" ref="LS12:OD12" si="898">LS6+LS7-LS8-LS9</f>
        <v>0</v>
      </c>
      <c r="LT12" s="866">
        <f t="shared" si="898"/>
        <v>0</v>
      </c>
      <c r="LU12" s="866">
        <f t="shared" si="898"/>
        <v>0</v>
      </c>
      <c r="LV12" s="866">
        <f t="shared" si="898"/>
        <v>0</v>
      </c>
      <c r="LW12" s="866">
        <f t="shared" si="898"/>
        <v>0</v>
      </c>
      <c r="LX12" s="866">
        <f t="shared" si="898"/>
        <v>0</v>
      </c>
      <c r="LY12" s="866">
        <f t="shared" si="898"/>
        <v>0</v>
      </c>
      <c r="LZ12" s="866">
        <f t="shared" si="898"/>
        <v>0</v>
      </c>
      <c r="MA12" s="866">
        <f t="shared" si="898"/>
        <v>0</v>
      </c>
      <c r="MB12" s="866">
        <f t="shared" si="898"/>
        <v>0</v>
      </c>
      <c r="MC12" s="866">
        <f t="shared" si="898"/>
        <v>0</v>
      </c>
      <c r="MD12" s="866">
        <f t="shared" si="898"/>
        <v>0</v>
      </c>
      <c r="ME12" s="866">
        <f t="shared" si="898"/>
        <v>0</v>
      </c>
      <c r="MF12" s="866">
        <f t="shared" si="898"/>
        <v>0</v>
      </c>
      <c r="MG12" s="866">
        <f t="shared" si="898"/>
        <v>0</v>
      </c>
      <c r="MH12" s="866">
        <f t="shared" si="898"/>
        <v>0</v>
      </c>
      <c r="MI12" s="866">
        <f t="shared" si="898"/>
        <v>0</v>
      </c>
      <c r="MJ12" s="866">
        <f t="shared" si="898"/>
        <v>0</v>
      </c>
      <c r="MK12" s="866">
        <f t="shared" si="898"/>
        <v>0</v>
      </c>
      <c r="ML12" s="866">
        <f t="shared" si="898"/>
        <v>0</v>
      </c>
      <c r="MM12" s="866">
        <f t="shared" si="898"/>
        <v>0</v>
      </c>
      <c r="MN12" s="866">
        <f t="shared" si="898"/>
        <v>0</v>
      </c>
      <c r="MO12" s="866">
        <f t="shared" si="898"/>
        <v>0</v>
      </c>
      <c r="MP12" s="866">
        <f t="shared" si="898"/>
        <v>0</v>
      </c>
      <c r="MQ12" s="866">
        <f t="shared" si="898"/>
        <v>0</v>
      </c>
      <c r="MR12" s="866">
        <f t="shared" si="898"/>
        <v>0</v>
      </c>
      <c r="MS12" s="866">
        <f t="shared" si="898"/>
        <v>0</v>
      </c>
      <c r="MT12" s="866">
        <f t="shared" si="898"/>
        <v>0</v>
      </c>
      <c r="MU12" s="866">
        <f t="shared" si="898"/>
        <v>0</v>
      </c>
      <c r="MV12" s="866">
        <f t="shared" si="898"/>
        <v>0</v>
      </c>
      <c r="MW12" s="866">
        <f t="shared" si="898"/>
        <v>0</v>
      </c>
      <c r="MX12" s="866">
        <f t="shared" si="898"/>
        <v>0</v>
      </c>
      <c r="MY12" s="866">
        <f t="shared" si="898"/>
        <v>0</v>
      </c>
      <c r="MZ12" s="866">
        <f t="shared" si="898"/>
        <v>0</v>
      </c>
      <c r="NA12" s="866">
        <f t="shared" si="898"/>
        <v>0</v>
      </c>
      <c r="NB12" s="866">
        <f t="shared" si="898"/>
        <v>0</v>
      </c>
      <c r="NC12" s="866">
        <f t="shared" si="898"/>
        <v>0</v>
      </c>
      <c r="ND12" s="866">
        <f t="shared" si="898"/>
        <v>0</v>
      </c>
      <c r="NE12" s="866">
        <f t="shared" si="898"/>
        <v>0</v>
      </c>
      <c r="NF12" s="866">
        <f t="shared" si="898"/>
        <v>0</v>
      </c>
      <c r="NG12" s="866">
        <f t="shared" si="898"/>
        <v>0</v>
      </c>
      <c r="NH12" s="866">
        <f t="shared" si="898"/>
        <v>0</v>
      </c>
      <c r="NI12" s="866">
        <f t="shared" si="898"/>
        <v>0</v>
      </c>
      <c r="NJ12" s="866">
        <f t="shared" si="898"/>
        <v>0</v>
      </c>
      <c r="NK12" s="866">
        <f t="shared" si="898"/>
        <v>0</v>
      </c>
      <c r="NL12" s="866">
        <f t="shared" si="898"/>
        <v>0</v>
      </c>
      <c r="NM12" s="866">
        <f t="shared" si="898"/>
        <v>0</v>
      </c>
      <c r="NN12" s="866">
        <f t="shared" si="898"/>
        <v>0</v>
      </c>
      <c r="NO12" s="866">
        <f t="shared" si="898"/>
        <v>0</v>
      </c>
      <c r="NP12" s="866">
        <f t="shared" si="898"/>
        <v>0</v>
      </c>
      <c r="NQ12" s="866">
        <f t="shared" si="898"/>
        <v>0</v>
      </c>
      <c r="NR12" s="866">
        <f t="shared" si="898"/>
        <v>0</v>
      </c>
      <c r="NS12" s="866">
        <f t="shared" si="898"/>
        <v>0</v>
      </c>
      <c r="NT12" s="866">
        <f t="shared" si="898"/>
        <v>0</v>
      </c>
      <c r="NU12" s="866">
        <f t="shared" si="898"/>
        <v>0</v>
      </c>
      <c r="NV12" s="866">
        <f t="shared" si="898"/>
        <v>0</v>
      </c>
      <c r="NW12" s="866">
        <f t="shared" si="898"/>
        <v>0</v>
      </c>
      <c r="NX12" s="866">
        <f t="shared" si="898"/>
        <v>0</v>
      </c>
      <c r="NY12" s="866">
        <f t="shared" si="898"/>
        <v>0</v>
      </c>
      <c r="NZ12" s="866">
        <f t="shared" si="898"/>
        <v>0</v>
      </c>
      <c r="OA12" s="866">
        <f t="shared" si="898"/>
        <v>0</v>
      </c>
      <c r="OB12" s="866">
        <f t="shared" si="898"/>
        <v>0</v>
      </c>
      <c r="OC12" s="866">
        <f t="shared" si="898"/>
        <v>0</v>
      </c>
      <c r="OD12" s="866">
        <f t="shared" si="898"/>
        <v>0</v>
      </c>
      <c r="OE12" s="866">
        <f t="shared" ref="OE12:QP12" si="899">OE6+OE7-OE8-OE9</f>
        <v>0</v>
      </c>
      <c r="OF12" s="866">
        <f t="shared" si="899"/>
        <v>0</v>
      </c>
      <c r="OG12" s="866">
        <f t="shared" si="899"/>
        <v>0</v>
      </c>
      <c r="OH12" s="866">
        <f t="shared" si="899"/>
        <v>0</v>
      </c>
      <c r="OI12" s="866">
        <f t="shared" si="899"/>
        <v>0</v>
      </c>
      <c r="OJ12" s="866">
        <f t="shared" si="899"/>
        <v>0</v>
      </c>
      <c r="OK12" s="866">
        <f t="shared" si="899"/>
        <v>0</v>
      </c>
      <c r="OL12" s="866">
        <f t="shared" si="899"/>
        <v>0</v>
      </c>
      <c r="OM12" s="866">
        <f t="shared" si="899"/>
        <v>0</v>
      </c>
      <c r="ON12" s="866">
        <f t="shared" si="899"/>
        <v>0</v>
      </c>
      <c r="OO12" s="866">
        <f t="shared" si="899"/>
        <v>0</v>
      </c>
      <c r="OP12" s="866">
        <f t="shared" si="899"/>
        <v>0</v>
      </c>
      <c r="OQ12" s="866">
        <f t="shared" si="899"/>
        <v>0</v>
      </c>
      <c r="OR12" s="866">
        <f t="shared" si="899"/>
        <v>0</v>
      </c>
      <c r="OS12" s="866">
        <f t="shared" si="899"/>
        <v>0</v>
      </c>
      <c r="OT12" s="866">
        <f t="shared" si="899"/>
        <v>0</v>
      </c>
      <c r="OU12" s="866">
        <f t="shared" si="899"/>
        <v>0</v>
      </c>
      <c r="OV12" s="866">
        <f t="shared" si="899"/>
        <v>0</v>
      </c>
      <c r="OW12" s="866">
        <f t="shared" si="899"/>
        <v>0</v>
      </c>
      <c r="OX12" s="866">
        <f t="shared" si="899"/>
        <v>0</v>
      </c>
      <c r="OY12" s="866">
        <f t="shared" si="899"/>
        <v>0</v>
      </c>
      <c r="OZ12" s="866">
        <f t="shared" si="899"/>
        <v>0</v>
      </c>
      <c r="PA12" s="866">
        <f t="shared" si="899"/>
        <v>0</v>
      </c>
      <c r="PB12" s="866">
        <f t="shared" si="899"/>
        <v>0</v>
      </c>
      <c r="PC12" s="866">
        <f t="shared" si="899"/>
        <v>0</v>
      </c>
      <c r="PD12" s="866">
        <f t="shared" si="899"/>
        <v>0</v>
      </c>
      <c r="PE12" s="866">
        <f t="shared" si="899"/>
        <v>0</v>
      </c>
      <c r="PF12" s="866">
        <f t="shared" si="899"/>
        <v>0</v>
      </c>
      <c r="PG12" s="866">
        <f t="shared" si="899"/>
        <v>0</v>
      </c>
      <c r="PH12" s="866">
        <f t="shared" si="899"/>
        <v>0</v>
      </c>
      <c r="PI12" s="866">
        <f t="shared" si="899"/>
        <v>0</v>
      </c>
      <c r="PJ12" s="866">
        <f t="shared" si="899"/>
        <v>0</v>
      </c>
      <c r="PK12" s="866">
        <f t="shared" si="899"/>
        <v>0</v>
      </c>
      <c r="PL12" s="866">
        <f t="shared" si="899"/>
        <v>0</v>
      </c>
      <c r="PM12" s="866">
        <f t="shared" si="899"/>
        <v>0</v>
      </c>
      <c r="PN12" s="866">
        <f t="shared" si="899"/>
        <v>0</v>
      </c>
      <c r="PO12" s="866">
        <f t="shared" si="899"/>
        <v>0</v>
      </c>
      <c r="PP12" s="866">
        <f t="shared" si="899"/>
        <v>0</v>
      </c>
      <c r="PQ12" s="866">
        <f t="shared" si="899"/>
        <v>0</v>
      </c>
      <c r="PR12" s="866">
        <f t="shared" si="899"/>
        <v>0</v>
      </c>
      <c r="PS12" s="866">
        <f t="shared" si="899"/>
        <v>0</v>
      </c>
      <c r="PT12" s="866">
        <f t="shared" si="899"/>
        <v>0</v>
      </c>
      <c r="PU12" s="866">
        <f t="shared" si="899"/>
        <v>0</v>
      </c>
      <c r="PV12" s="866">
        <f t="shared" si="899"/>
        <v>0</v>
      </c>
      <c r="PW12" s="866">
        <f t="shared" si="899"/>
        <v>0</v>
      </c>
      <c r="PX12" s="866">
        <f t="shared" si="899"/>
        <v>0</v>
      </c>
      <c r="PY12" s="866">
        <f t="shared" si="899"/>
        <v>0</v>
      </c>
      <c r="PZ12" s="866">
        <f t="shared" si="899"/>
        <v>0</v>
      </c>
      <c r="QA12" s="866">
        <f t="shared" si="899"/>
        <v>0</v>
      </c>
      <c r="QB12" s="866">
        <f t="shared" si="899"/>
        <v>0</v>
      </c>
      <c r="QC12" s="866">
        <f t="shared" si="899"/>
        <v>0</v>
      </c>
      <c r="QD12" s="866">
        <f t="shared" si="899"/>
        <v>0</v>
      </c>
      <c r="QE12" s="866">
        <f t="shared" si="899"/>
        <v>0</v>
      </c>
      <c r="QF12" s="866">
        <f t="shared" si="899"/>
        <v>0</v>
      </c>
      <c r="QG12" s="866">
        <f t="shared" si="899"/>
        <v>0</v>
      </c>
      <c r="QH12" s="866">
        <f t="shared" si="899"/>
        <v>0</v>
      </c>
      <c r="QI12" s="866">
        <f t="shared" si="899"/>
        <v>0</v>
      </c>
      <c r="QJ12" s="866">
        <f t="shared" si="899"/>
        <v>0</v>
      </c>
      <c r="QK12" s="866">
        <f t="shared" si="899"/>
        <v>0</v>
      </c>
      <c r="QL12" s="866">
        <f t="shared" si="899"/>
        <v>0</v>
      </c>
      <c r="QM12" s="866">
        <f t="shared" si="899"/>
        <v>0</v>
      </c>
      <c r="QN12" s="866">
        <f t="shared" si="899"/>
        <v>0</v>
      </c>
      <c r="QO12" s="866">
        <f t="shared" si="899"/>
        <v>0</v>
      </c>
      <c r="QP12" s="866">
        <f t="shared" si="899"/>
        <v>0</v>
      </c>
      <c r="QQ12" s="866">
        <f t="shared" ref="QQ12:RU12" si="900">QQ6+QQ7-QQ8-QQ9</f>
        <v>0</v>
      </c>
      <c r="QR12" s="866">
        <f t="shared" si="900"/>
        <v>0</v>
      </c>
      <c r="QS12" s="866">
        <f t="shared" si="900"/>
        <v>0</v>
      </c>
      <c r="QT12" s="866">
        <f t="shared" si="900"/>
        <v>0</v>
      </c>
      <c r="QU12" s="866">
        <f t="shared" si="900"/>
        <v>0</v>
      </c>
      <c r="QV12" s="866">
        <f t="shared" si="900"/>
        <v>0</v>
      </c>
      <c r="QW12" s="866">
        <f t="shared" si="900"/>
        <v>0</v>
      </c>
      <c r="QX12" s="866">
        <f t="shared" si="900"/>
        <v>0</v>
      </c>
      <c r="QY12" s="866">
        <f t="shared" si="900"/>
        <v>0</v>
      </c>
      <c r="QZ12" s="866">
        <f t="shared" si="900"/>
        <v>0</v>
      </c>
      <c r="RA12" s="866">
        <f t="shared" si="900"/>
        <v>0</v>
      </c>
      <c r="RB12" s="866">
        <f t="shared" si="900"/>
        <v>0</v>
      </c>
      <c r="RC12" s="866">
        <f t="shared" si="900"/>
        <v>0</v>
      </c>
      <c r="RD12" s="866">
        <f t="shared" si="900"/>
        <v>0</v>
      </c>
      <c r="RE12" s="866">
        <f t="shared" si="900"/>
        <v>0</v>
      </c>
      <c r="RF12" s="866">
        <f t="shared" si="900"/>
        <v>0</v>
      </c>
      <c r="RG12" s="866">
        <f t="shared" si="900"/>
        <v>0</v>
      </c>
      <c r="RH12" s="866">
        <f t="shared" si="900"/>
        <v>0</v>
      </c>
      <c r="RI12" s="866">
        <f t="shared" si="900"/>
        <v>0</v>
      </c>
      <c r="RJ12" s="866">
        <f t="shared" si="900"/>
        <v>0</v>
      </c>
      <c r="RK12" s="866">
        <f t="shared" si="900"/>
        <v>0</v>
      </c>
      <c r="RL12" s="866">
        <f t="shared" si="900"/>
        <v>0</v>
      </c>
      <c r="RM12" s="866">
        <f t="shared" si="900"/>
        <v>0</v>
      </c>
      <c r="RN12" s="866">
        <f t="shared" si="900"/>
        <v>0</v>
      </c>
      <c r="RO12" s="866">
        <f t="shared" si="900"/>
        <v>0</v>
      </c>
      <c r="RP12" s="866">
        <f t="shared" si="900"/>
        <v>0</v>
      </c>
      <c r="RQ12" s="866">
        <f t="shared" si="900"/>
        <v>0</v>
      </c>
      <c r="RR12" s="866">
        <f t="shared" si="900"/>
        <v>0</v>
      </c>
      <c r="RS12" s="866">
        <f t="shared" si="900"/>
        <v>0</v>
      </c>
      <c r="RT12" s="866">
        <f t="shared" si="900"/>
        <v>0</v>
      </c>
      <c r="RU12" s="866">
        <f t="shared" si="900"/>
        <v>0</v>
      </c>
      <c r="RV12" s="47"/>
      <c r="RW12" s="47"/>
      <c r="RX12" s="47"/>
      <c r="RY12" s="47"/>
      <c r="RZ12" s="47"/>
      <c r="SA12" s="47"/>
      <c r="SB12" s="47"/>
      <c r="SC12" s="47"/>
      <c r="SD12" s="47"/>
      <c r="SE12" s="47"/>
      <c r="SF12" s="47"/>
      <c r="SG12" s="47"/>
      <c r="SH12" s="47"/>
      <c r="SI12" s="47"/>
      <c r="SJ12" s="47"/>
      <c r="SK12" s="47"/>
      <c r="SL12" s="47"/>
    </row>
    <row r="13" spans="2:506">
      <c r="B13" s="47"/>
      <c r="C13" s="47"/>
      <c r="D13" s="47"/>
      <c r="E13" s="47"/>
      <c r="F13" s="47"/>
      <c r="G13" s="47"/>
      <c r="H13" s="47"/>
      <c r="I13" s="47"/>
      <c r="J13" s="868"/>
      <c r="K13" s="868"/>
      <c r="L13" s="868"/>
      <c r="M13" s="868"/>
      <c r="N13" s="868"/>
      <c r="O13" s="868"/>
      <c r="P13" s="868"/>
      <c r="Q13" s="868"/>
      <c r="R13" s="868"/>
      <c r="S13" s="868"/>
      <c r="T13" s="868"/>
      <c r="U13" s="868"/>
      <c r="V13" s="868"/>
      <c r="W13" s="868"/>
      <c r="X13" s="868"/>
      <c r="Y13" s="868"/>
      <c r="Z13" s="868"/>
      <c r="AA13" s="868"/>
      <c r="AB13" s="868"/>
      <c r="AC13" s="868"/>
      <c r="AD13" s="868"/>
      <c r="AE13" s="868"/>
      <c r="AF13" s="868"/>
      <c r="AG13" s="868"/>
      <c r="AH13" s="868"/>
      <c r="AI13" s="868"/>
      <c r="AJ13" s="868"/>
      <c r="AK13" s="868"/>
      <c r="AL13" s="868"/>
      <c r="AM13" s="868"/>
      <c r="AN13" s="868"/>
      <c r="AO13" s="868"/>
      <c r="AP13" s="868"/>
      <c r="AQ13" s="868"/>
      <c r="AR13" s="868"/>
      <c r="AS13" s="868"/>
      <c r="AT13" s="868"/>
      <c r="AU13" s="868"/>
      <c r="AV13" s="868"/>
      <c r="AW13" s="868"/>
      <c r="AX13" s="868"/>
      <c r="AY13" s="868"/>
      <c r="AZ13" s="868"/>
      <c r="BA13" s="868"/>
      <c r="BB13" s="868"/>
      <c r="BC13" s="868"/>
      <c r="BD13" s="868"/>
      <c r="BE13" s="868"/>
      <c r="BF13" s="868"/>
      <c r="BG13" s="868"/>
      <c r="BH13" s="868"/>
      <c r="BI13" s="868"/>
      <c r="BJ13" s="868"/>
      <c r="BK13" s="868"/>
      <c r="BL13" s="868"/>
      <c r="BM13" s="868"/>
      <c r="BN13" s="868"/>
      <c r="BO13" s="868"/>
      <c r="BP13" s="868"/>
      <c r="BQ13" s="868"/>
      <c r="BR13" s="868"/>
      <c r="BS13" s="868"/>
      <c r="BT13" s="868"/>
      <c r="BU13" s="868"/>
      <c r="BV13" s="868"/>
      <c r="BW13" s="868"/>
      <c r="BX13" s="868"/>
      <c r="BY13" s="868"/>
      <c r="BZ13" s="868"/>
      <c r="CA13" s="868"/>
      <c r="CB13" s="868"/>
      <c r="CC13" s="868"/>
      <c r="CD13" s="868"/>
      <c r="CE13" s="868"/>
      <c r="CF13" s="868"/>
      <c r="CG13" s="868"/>
      <c r="CH13" s="868"/>
      <c r="CI13" s="868"/>
      <c r="CJ13" s="868"/>
      <c r="CK13" s="868"/>
      <c r="CL13" s="868"/>
      <c r="CM13" s="868"/>
      <c r="CN13" s="868"/>
      <c r="CO13" s="868"/>
      <c r="CP13" s="868"/>
      <c r="CQ13" s="868"/>
      <c r="CR13" s="868"/>
      <c r="CS13" s="868"/>
      <c r="CT13" s="868"/>
      <c r="CU13" s="868"/>
      <c r="CV13" s="868"/>
      <c r="CW13" s="868"/>
      <c r="CX13" s="868"/>
      <c r="CY13" s="868"/>
      <c r="CZ13" s="868"/>
      <c r="DA13" s="868"/>
      <c r="DB13" s="868"/>
      <c r="DC13" s="868"/>
      <c r="DD13" s="868"/>
      <c r="DE13" s="868"/>
      <c r="DF13" s="868"/>
      <c r="DG13" s="868"/>
      <c r="DH13" s="868"/>
      <c r="DI13" s="868"/>
      <c r="DJ13" s="868"/>
      <c r="DK13" s="868"/>
      <c r="DL13" s="868"/>
      <c r="DM13" s="868"/>
      <c r="DN13" s="868"/>
      <c r="DO13" s="868"/>
      <c r="DP13" s="868"/>
      <c r="DQ13" s="868"/>
      <c r="DR13" s="868"/>
      <c r="DS13" s="868"/>
      <c r="DT13" s="868"/>
      <c r="DU13" s="868"/>
      <c r="DV13" s="868"/>
      <c r="DW13" s="868"/>
      <c r="DX13" s="868"/>
      <c r="DY13" s="868"/>
      <c r="DZ13" s="868"/>
      <c r="EA13" s="868"/>
      <c r="EB13" s="868"/>
      <c r="EC13" s="868"/>
      <c r="ED13" s="868"/>
      <c r="EE13" s="868"/>
      <c r="EF13" s="868"/>
      <c r="EG13" s="868"/>
      <c r="EH13" s="868"/>
      <c r="EI13" s="868"/>
      <c r="EJ13" s="868"/>
      <c r="EK13" s="868"/>
      <c r="EL13" s="868"/>
      <c r="EM13" s="868"/>
      <c r="EN13" s="868"/>
      <c r="EO13" s="868"/>
      <c r="EP13" s="868"/>
      <c r="EQ13" s="868"/>
      <c r="ER13" s="868"/>
      <c r="ES13" s="868"/>
      <c r="ET13" s="868"/>
      <c r="EU13" s="868"/>
      <c r="EV13" s="868"/>
      <c r="EW13" s="868"/>
      <c r="EX13" s="868"/>
      <c r="EY13" s="868"/>
      <c r="EZ13" s="868"/>
      <c r="FA13" s="868"/>
      <c r="FB13" s="868"/>
      <c r="FC13" s="868"/>
      <c r="FD13" s="868"/>
      <c r="FE13" s="868"/>
      <c r="FF13" s="868"/>
      <c r="FG13" s="868"/>
      <c r="FH13" s="868"/>
      <c r="FI13" s="868"/>
      <c r="FJ13" s="868"/>
      <c r="FK13" s="868"/>
      <c r="FL13" s="868"/>
      <c r="FM13" s="868"/>
      <c r="FN13" s="868"/>
      <c r="FO13" s="868"/>
      <c r="FP13" s="868"/>
      <c r="FQ13" s="868"/>
      <c r="FR13" s="868"/>
      <c r="FS13" s="868"/>
      <c r="FT13" s="868"/>
      <c r="FU13" s="868"/>
      <c r="FV13" s="868"/>
      <c r="FW13" s="868"/>
      <c r="FX13" s="868"/>
      <c r="FY13" s="868"/>
      <c r="FZ13" s="868"/>
      <c r="GA13" s="868"/>
      <c r="GB13" s="868"/>
      <c r="GC13" s="868"/>
      <c r="GD13" s="868"/>
      <c r="GE13" s="868"/>
      <c r="GF13" s="868"/>
      <c r="GG13" s="868"/>
      <c r="GH13" s="868"/>
      <c r="GI13" s="868"/>
      <c r="GJ13" s="868"/>
      <c r="GK13" s="868"/>
      <c r="GL13" s="868"/>
      <c r="GM13" s="868"/>
      <c r="GN13" s="868"/>
      <c r="GO13" s="868"/>
      <c r="GP13" s="868"/>
      <c r="GQ13" s="868"/>
      <c r="GR13" s="868"/>
      <c r="GS13" s="868"/>
      <c r="GT13" s="868"/>
      <c r="GU13" s="868"/>
      <c r="GV13" s="868"/>
      <c r="GW13" s="868"/>
      <c r="GX13" s="868"/>
      <c r="GY13" s="868"/>
      <c r="GZ13" s="868"/>
      <c r="HA13" s="868"/>
      <c r="HB13" s="868"/>
      <c r="HC13" s="868"/>
      <c r="HD13" s="868"/>
      <c r="HE13" s="868"/>
      <c r="HF13" s="868"/>
      <c r="HG13" s="868"/>
      <c r="HH13" s="868"/>
      <c r="HI13" s="868"/>
      <c r="HJ13" s="868"/>
      <c r="HK13" s="868"/>
      <c r="HL13" s="868"/>
      <c r="HM13" s="868"/>
      <c r="HN13" s="868"/>
      <c r="HO13" s="868"/>
      <c r="HP13" s="868"/>
      <c r="HQ13" s="868"/>
      <c r="HR13" s="868"/>
      <c r="HS13" s="868"/>
      <c r="HT13" s="868"/>
      <c r="HU13" s="868"/>
      <c r="HV13" s="868"/>
      <c r="HW13" s="868"/>
      <c r="HX13" s="868"/>
      <c r="HY13" s="868"/>
      <c r="HZ13" s="868"/>
      <c r="IA13" s="868"/>
      <c r="IB13" s="868"/>
      <c r="IC13" s="868"/>
      <c r="ID13" s="868"/>
      <c r="IE13" s="868"/>
      <c r="IF13" s="868"/>
      <c r="IG13" s="868"/>
      <c r="IH13" s="868"/>
      <c r="II13" s="868"/>
      <c r="IJ13" s="868"/>
      <c r="IK13" s="868"/>
      <c r="IL13" s="868"/>
      <c r="IM13" s="868"/>
      <c r="IN13" s="868"/>
      <c r="IO13" s="868"/>
      <c r="IP13" s="868"/>
      <c r="IQ13" s="868"/>
      <c r="IR13" s="868"/>
      <c r="IS13" s="868"/>
      <c r="IT13" s="868"/>
      <c r="IU13" s="868"/>
      <c r="IV13" s="868"/>
      <c r="IW13" s="868"/>
      <c r="IX13" s="868"/>
      <c r="IY13" s="868"/>
      <c r="IZ13" s="868"/>
      <c r="JA13" s="868"/>
      <c r="JB13" s="868"/>
      <c r="JC13" s="868"/>
      <c r="JD13" s="868"/>
      <c r="JE13" s="868"/>
      <c r="JF13" s="868"/>
      <c r="JG13" s="868"/>
      <c r="JH13" s="868"/>
      <c r="JI13" s="868"/>
      <c r="JJ13" s="868"/>
      <c r="JK13" s="868"/>
      <c r="JL13" s="868"/>
      <c r="JM13" s="868"/>
      <c r="JN13" s="868"/>
      <c r="JO13" s="868"/>
      <c r="JP13" s="868"/>
      <c r="JQ13" s="868"/>
      <c r="JR13" s="868"/>
      <c r="JS13" s="868"/>
      <c r="JT13" s="868"/>
      <c r="JU13" s="868"/>
      <c r="JV13" s="868"/>
      <c r="JW13" s="868"/>
      <c r="JX13" s="868"/>
      <c r="JY13" s="868"/>
      <c r="JZ13" s="868"/>
      <c r="KA13" s="868"/>
      <c r="KB13" s="868"/>
      <c r="KC13" s="868"/>
      <c r="KD13" s="868"/>
      <c r="KE13" s="868"/>
      <c r="KF13" s="868"/>
      <c r="KG13" s="868"/>
      <c r="KH13" s="868"/>
      <c r="KI13" s="868"/>
      <c r="KJ13" s="868"/>
      <c r="KK13" s="868"/>
      <c r="KL13" s="868"/>
      <c r="KM13" s="868"/>
      <c r="KN13" s="868"/>
      <c r="KO13" s="868"/>
      <c r="KP13" s="868"/>
      <c r="KQ13" s="868"/>
      <c r="KR13" s="868"/>
      <c r="KS13" s="868"/>
      <c r="KT13" s="868"/>
      <c r="KU13" s="868"/>
      <c r="KV13" s="868"/>
      <c r="KW13" s="868"/>
      <c r="KX13" s="868"/>
      <c r="KY13" s="868"/>
      <c r="KZ13" s="868"/>
      <c r="LA13" s="868"/>
      <c r="LB13" s="868"/>
      <c r="LC13" s="868"/>
      <c r="LD13" s="868"/>
      <c r="LE13" s="868"/>
      <c r="LF13" s="868"/>
      <c r="LG13" s="868"/>
      <c r="LH13" s="868"/>
      <c r="LI13" s="868"/>
      <c r="LJ13" s="868"/>
      <c r="LK13" s="868"/>
      <c r="LL13" s="868"/>
      <c r="LM13" s="868"/>
      <c r="LN13" s="868"/>
      <c r="LO13" s="868"/>
      <c r="LP13" s="868"/>
      <c r="LQ13" s="868"/>
      <c r="LR13" s="868"/>
      <c r="LS13" s="868"/>
      <c r="LT13" s="868"/>
      <c r="LU13" s="868"/>
      <c r="LV13" s="868"/>
      <c r="LW13" s="868"/>
      <c r="LX13" s="868"/>
      <c r="LY13" s="868"/>
      <c r="LZ13" s="868"/>
      <c r="MA13" s="868"/>
      <c r="MB13" s="868"/>
      <c r="MC13" s="868"/>
      <c r="MD13" s="868"/>
      <c r="ME13" s="868"/>
      <c r="MF13" s="868"/>
      <c r="MG13" s="868"/>
      <c r="MH13" s="868"/>
      <c r="MI13" s="868"/>
      <c r="MJ13" s="868"/>
      <c r="MK13" s="868"/>
      <c r="ML13" s="868"/>
      <c r="MM13" s="868"/>
      <c r="MN13" s="868"/>
      <c r="MO13" s="868"/>
      <c r="MP13" s="868"/>
      <c r="MQ13" s="868"/>
      <c r="MR13" s="868"/>
      <c r="MS13" s="868"/>
      <c r="MT13" s="868"/>
      <c r="MU13" s="868"/>
      <c r="MV13" s="868"/>
      <c r="MW13" s="868"/>
      <c r="MX13" s="868"/>
      <c r="MY13" s="868"/>
      <c r="MZ13" s="868"/>
      <c r="NA13" s="868"/>
      <c r="NB13" s="868"/>
      <c r="NC13" s="868"/>
      <c r="ND13" s="868"/>
      <c r="NE13" s="868"/>
      <c r="NF13" s="868"/>
      <c r="NG13" s="868"/>
      <c r="NH13" s="868"/>
      <c r="NI13" s="868"/>
      <c r="NJ13" s="868"/>
      <c r="NK13" s="868"/>
      <c r="NL13" s="868"/>
      <c r="NM13" s="868"/>
      <c r="NN13" s="868"/>
      <c r="NO13" s="868"/>
      <c r="NP13" s="868"/>
      <c r="NQ13" s="868"/>
      <c r="NR13" s="868"/>
      <c r="NS13" s="868"/>
      <c r="NT13" s="868"/>
      <c r="NU13" s="868"/>
      <c r="NV13" s="868"/>
      <c r="NW13" s="868"/>
      <c r="NX13" s="868"/>
      <c r="NY13" s="868"/>
      <c r="NZ13" s="868"/>
      <c r="OA13" s="868"/>
      <c r="OB13" s="868"/>
      <c r="OC13" s="868"/>
      <c r="OD13" s="868"/>
      <c r="OE13" s="868"/>
      <c r="OF13" s="868"/>
      <c r="OG13" s="868"/>
      <c r="OH13" s="868"/>
      <c r="OI13" s="868"/>
      <c r="OJ13" s="868"/>
      <c r="OK13" s="868"/>
      <c r="OL13" s="868"/>
      <c r="OM13" s="868"/>
      <c r="ON13" s="868"/>
      <c r="OO13" s="868"/>
      <c r="OP13" s="868"/>
      <c r="OQ13" s="868"/>
      <c r="OR13" s="868"/>
      <c r="OS13" s="868"/>
      <c r="OT13" s="868"/>
      <c r="OU13" s="868"/>
      <c r="OV13" s="868"/>
      <c r="OW13" s="868"/>
      <c r="OX13" s="868"/>
      <c r="OY13" s="868"/>
      <c r="OZ13" s="868"/>
      <c r="PA13" s="868"/>
      <c r="PB13" s="868"/>
      <c r="PC13" s="868"/>
      <c r="PD13" s="868"/>
      <c r="PE13" s="868"/>
      <c r="PF13" s="868"/>
      <c r="PG13" s="868"/>
      <c r="PH13" s="868"/>
      <c r="PI13" s="868"/>
      <c r="PJ13" s="868"/>
      <c r="PK13" s="868"/>
      <c r="PL13" s="868"/>
      <c r="PM13" s="868"/>
      <c r="PN13" s="868"/>
      <c r="PO13" s="868"/>
      <c r="PP13" s="868"/>
      <c r="PQ13" s="868"/>
      <c r="PR13" s="868"/>
      <c r="PS13" s="868"/>
      <c r="PT13" s="868"/>
      <c r="PU13" s="868"/>
      <c r="PV13" s="868"/>
      <c r="PW13" s="868"/>
      <c r="PX13" s="868"/>
      <c r="PY13" s="868"/>
      <c r="PZ13" s="868"/>
      <c r="QA13" s="868"/>
      <c r="QB13" s="868"/>
      <c r="QC13" s="868"/>
      <c r="QD13" s="868"/>
      <c r="QE13" s="868"/>
      <c r="QF13" s="868"/>
      <c r="QG13" s="868"/>
      <c r="QH13" s="868"/>
      <c r="QI13" s="868"/>
      <c r="QJ13" s="868"/>
      <c r="QK13" s="868"/>
      <c r="QL13" s="868"/>
      <c r="QM13" s="868"/>
      <c r="QN13" s="868"/>
      <c r="QO13" s="868"/>
      <c r="QP13" s="868"/>
      <c r="QQ13" s="868"/>
      <c r="QR13" s="868"/>
      <c r="QS13" s="868"/>
      <c r="QT13" s="868"/>
      <c r="QU13" s="868"/>
      <c r="QV13" s="868"/>
      <c r="QW13" s="868"/>
      <c r="QX13" s="868"/>
      <c r="QY13" s="868"/>
      <c r="QZ13" s="868"/>
      <c r="RA13" s="868"/>
      <c r="RB13" s="868"/>
      <c r="RC13" s="868"/>
      <c r="RD13" s="868"/>
      <c r="RE13" s="868"/>
      <c r="RF13" s="868"/>
      <c r="RG13" s="868"/>
      <c r="RH13" s="868"/>
      <c r="RI13" s="868"/>
      <c r="RJ13" s="868"/>
      <c r="RK13" s="868"/>
      <c r="RL13" s="868"/>
      <c r="RM13" s="868"/>
      <c r="RN13" s="868"/>
      <c r="RO13" s="868"/>
      <c r="RP13" s="868"/>
      <c r="RQ13" s="868"/>
      <c r="RR13" s="868"/>
      <c r="RS13" s="868"/>
      <c r="RT13" s="868"/>
      <c r="RU13" s="868"/>
      <c r="RV13" s="47"/>
      <c r="RW13" s="47"/>
      <c r="RX13" s="47"/>
      <c r="RY13" s="47"/>
      <c r="RZ13" s="47"/>
      <c r="SA13" s="47"/>
      <c r="SB13" s="47"/>
      <c r="SC13" s="47"/>
      <c r="SD13" s="47"/>
      <c r="SE13" s="47"/>
      <c r="SF13" s="47"/>
      <c r="SG13" s="47"/>
      <c r="SH13" s="47"/>
      <c r="SI13" s="47"/>
      <c r="SJ13" s="47"/>
      <c r="SK13" s="47"/>
      <c r="SL13" s="47"/>
    </row>
    <row r="14" spans="2:506">
      <c r="B14" s="865" t="s">
        <v>751</v>
      </c>
      <c r="C14" s="47"/>
      <c r="D14" s="47"/>
      <c r="E14" s="47"/>
      <c r="F14" s="47"/>
      <c r="G14" s="47"/>
      <c r="H14" s="47"/>
      <c r="I14" s="47"/>
      <c r="J14" s="868"/>
      <c r="K14" s="868"/>
      <c r="L14" s="868"/>
      <c r="M14" s="868"/>
      <c r="N14" s="868"/>
      <c r="O14" s="868"/>
      <c r="P14" s="868"/>
      <c r="Q14" s="868"/>
      <c r="R14" s="868"/>
      <c r="S14" s="868"/>
      <c r="T14" s="868"/>
      <c r="U14" s="868"/>
      <c r="V14" s="868"/>
      <c r="W14" s="868"/>
      <c r="X14" s="868"/>
      <c r="Y14" s="868"/>
      <c r="Z14" s="868"/>
      <c r="AA14" s="868"/>
      <c r="AB14" s="868"/>
      <c r="AC14" s="868"/>
      <c r="AD14" s="868"/>
      <c r="AE14" s="868"/>
      <c r="AF14" s="868"/>
      <c r="AG14" s="868"/>
      <c r="AH14" s="868"/>
      <c r="AI14" s="868"/>
      <c r="AJ14" s="868"/>
      <c r="AK14" s="868"/>
      <c r="AL14" s="868"/>
      <c r="AM14" s="868"/>
      <c r="AN14" s="868"/>
      <c r="AO14" s="868"/>
      <c r="AP14" s="868"/>
      <c r="AQ14" s="868"/>
      <c r="AR14" s="868"/>
      <c r="AS14" s="868"/>
      <c r="AT14" s="868"/>
      <c r="AU14" s="868"/>
      <c r="AV14" s="868"/>
      <c r="AW14" s="868"/>
      <c r="AX14" s="868"/>
      <c r="AY14" s="868"/>
      <c r="AZ14" s="868"/>
      <c r="BA14" s="868"/>
      <c r="BB14" s="868"/>
      <c r="BC14" s="868"/>
      <c r="BD14" s="868"/>
      <c r="BE14" s="868"/>
      <c r="BF14" s="868"/>
      <c r="BG14" s="868"/>
      <c r="BH14" s="868"/>
      <c r="BI14" s="868"/>
      <c r="BJ14" s="868"/>
      <c r="BK14" s="868"/>
      <c r="BL14" s="868"/>
      <c r="BM14" s="868"/>
      <c r="BN14" s="868"/>
      <c r="BO14" s="868"/>
      <c r="BP14" s="868"/>
      <c r="BQ14" s="868"/>
      <c r="BR14" s="868"/>
      <c r="BS14" s="868"/>
      <c r="BT14" s="868"/>
      <c r="BU14" s="868"/>
      <c r="BV14" s="868"/>
      <c r="BW14" s="868"/>
      <c r="BX14" s="868"/>
      <c r="BY14" s="868"/>
      <c r="BZ14" s="868"/>
      <c r="CA14" s="868"/>
      <c r="CB14" s="868"/>
      <c r="CC14" s="868"/>
      <c r="CD14" s="868"/>
      <c r="CE14" s="868"/>
      <c r="CF14" s="868"/>
      <c r="CG14" s="868"/>
      <c r="CH14" s="868"/>
      <c r="CI14" s="868"/>
      <c r="CJ14" s="868"/>
      <c r="CK14" s="868"/>
      <c r="CL14" s="868"/>
      <c r="CM14" s="868"/>
      <c r="CN14" s="868"/>
      <c r="CO14" s="868"/>
      <c r="CP14" s="868"/>
      <c r="CQ14" s="868"/>
      <c r="CR14" s="868"/>
      <c r="CS14" s="868"/>
      <c r="CT14" s="868"/>
      <c r="CU14" s="868"/>
      <c r="CV14" s="868"/>
      <c r="CW14" s="868"/>
      <c r="CX14" s="868"/>
      <c r="CY14" s="868"/>
      <c r="CZ14" s="868"/>
      <c r="DA14" s="868"/>
      <c r="DB14" s="868"/>
      <c r="DC14" s="868"/>
      <c r="DD14" s="868"/>
      <c r="DE14" s="868"/>
      <c r="DF14" s="868"/>
      <c r="DG14" s="868"/>
      <c r="DH14" s="868"/>
      <c r="DI14" s="868"/>
      <c r="DJ14" s="868"/>
      <c r="DK14" s="868"/>
      <c r="DL14" s="868"/>
      <c r="DM14" s="868"/>
      <c r="DN14" s="868"/>
      <c r="DO14" s="868"/>
      <c r="DP14" s="868"/>
      <c r="DQ14" s="868"/>
      <c r="DR14" s="868"/>
      <c r="DS14" s="868"/>
      <c r="DT14" s="868"/>
      <c r="DU14" s="868"/>
      <c r="DV14" s="868"/>
      <c r="DW14" s="868"/>
      <c r="DX14" s="868"/>
      <c r="DY14" s="868"/>
      <c r="DZ14" s="868"/>
      <c r="EA14" s="868"/>
      <c r="EB14" s="868"/>
      <c r="EC14" s="868"/>
      <c r="ED14" s="868"/>
      <c r="EE14" s="868"/>
      <c r="EF14" s="868"/>
      <c r="EG14" s="868"/>
      <c r="EH14" s="868"/>
      <c r="EI14" s="868"/>
      <c r="EJ14" s="868"/>
      <c r="EK14" s="868"/>
      <c r="EL14" s="868"/>
      <c r="EM14" s="868"/>
      <c r="EN14" s="868"/>
      <c r="EO14" s="868"/>
      <c r="EP14" s="868"/>
      <c r="EQ14" s="868"/>
      <c r="ER14" s="868"/>
      <c r="ES14" s="868"/>
      <c r="ET14" s="868"/>
      <c r="EU14" s="868"/>
      <c r="EV14" s="868"/>
      <c r="EW14" s="868"/>
      <c r="EX14" s="868"/>
      <c r="EY14" s="868"/>
      <c r="EZ14" s="868"/>
      <c r="FA14" s="868"/>
      <c r="FB14" s="868"/>
      <c r="FC14" s="868"/>
      <c r="FD14" s="868"/>
      <c r="FE14" s="868"/>
      <c r="FF14" s="868"/>
      <c r="FG14" s="868"/>
      <c r="FH14" s="868"/>
      <c r="FI14" s="868"/>
      <c r="FJ14" s="868"/>
      <c r="FK14" s="868"/>
      <c r="FL14" s="868"/>
      <c r="FM14" s="868"/>
      <c r="FN14" s="868"/>
      <c r="FO14" s="868"/>
      <c r="FP14" s="868"/>
      <c r="FQ14" s="868"/>
      <c r="FR14" s="868"/>
      <c r="FS14" s="868"/>
      <c r="FT14" s="868"/>
      <c r="FU14" s="868"/>
      <c r="FV14" s="868"/>
      <c r="FW14" s="868"/>
      <c r="FX14" s="868"/>
      <c r="FY14" s="868"/>
      <c r="FZ14" s="868"/>
      <c r="GA14" s="868"/>
      <c r="GB14" s="868"/>
      <c r="GC14" s="868"/>
      <c r="GD14" s="868"/>
      <c r="GE14" s="868"/>
      <c r="GF14" s="868"/>
      <c r="GG14" s="868"/>
      <c r="GH14" s="868"/>
      <c r="GI14" s="868"/>
      <c r="GJ14" s="868"/>
      <c r="GK14" s="868"/>
      <c r="GL14" s="868"/>
      <c r="GM14" s="868"/>
      <c r="GN14" s="868"/>
      <c r="GO14" s="868"/>
      <c r="GP14" s="868"/>
      <c r="GQ14" s="868"/>
      <c r="GR14" s="868"/>
      <c r="GS14" s="868"/>
      <c r="GT14" s="868"/>
      <c r="GU14" s="868"/>
      <c r="GV14" s="868"/>
      <c r="GW14" s="868"/>
      <c r="GX14" s="868"/>
      <c r="GY14" s="868"/>
      <c r="GZ14" s="868"/>
      <c r="HA14" s="868"/>
      <c r="HB14" s="868"/>
      <c r="HC14" s="868"/>
      <c r="HD14" s="868"/>
      <c r="HE14" s="868"/>
      <c r="HF14" s="868"/>
      <c r="HG14" s="868"/>
      <c r="HH14" s="868"/>
      <c r="HI14" s="868"/>
      <c r="HJ14" s="868"/>
      <c r="HK14" s="868"/>
      <c r="HL14" s="868"/>
      <c r="HM14" s="868"/>
      <c r="HN14" s="868"/>
      <c r="HO14" s="868"/>
      <c r="HP14" s="868"/>
      <c r="HQ14" s="868"/>
      <c r="HR14" s="868"/>
      <c r="HS14" s="868"/>
      <c r="HT14" s="868"/>
      <c r="HU14" s="868"/>
      <c r="HV14" s="868"/>
      <c r="HW14" s="868"/>
      <c r="HX14" s="868"/>
      <c r="HY14" s="868"/>
      <c r="HZ14" s="868"/>
      <c r="IA14" s="868"/>
      <c r="IB14" s="868"/>
      <c r="IC14" s="868"/>
      <c r="ID14" s="868"/>
      <c r="IE14" s="868"/>
      <c r="IF14" s="868"/>
      <c r="IG14" s="868"/>
      <c r="IH14" s="868"/>
      <c r="II14" s="868"/>
      <c r="IJ14" s="868"/>
      <c r="IK14" s="868"/>
      <c r="IL14" s="868"/>
      <c r="IM14" s="868"/>
      <c r="IN14" s="868"/>
      <c r="IO14" s="868"/>
      <c r="IP14" s="868"/>
      <c r="IQ14" s="868"/>
      <c r="IR14" s="868"/>
      <c r="IS14" s="868"/>
      <c r="IT14" s="868"/>
      <c r="IU14" s="868"/>
      <c r="IV14" s="868"/>
      <c r="IW14" s="868"/>
      <c r="IX14" s="868"/>
      <c r="IY14" s="868"/>
      <c r="IZ14" s="868"/>
      <c r="JA14" s="868"/>
      <c r="JB14" s="868"/>
      <c r="JC14" s="868"/>
      <c r="JD14" s="868"/>
      <c r="JE14" s="868"/>
      <c r="JF14" s="868"/>
      <c r="JG14" s="868"/>
      <c r="JH14" s="868"/>
      <c r="JI14" s="868"/>
      <c r="JJ14" s="868"/>
      <c r="JK14" s="868"/>
      <c r="JL14" s="868"/>
      <c r="JM14" s="868"/>
      <c r="JN14" s="868"/>
      <c r="JO14" s="868"/>
      <c r="JP14" s="868"/>
      <c r="JQ14" s="868"/>
      <c r="JR14" s="868"/>
      <c r="JS14" s="868"/>
      <c r="JT14" s="868"/>
      <c r="JU14" s="868"/>
      <c r="JV14" s="868"/>
      <c r="JW14" s="868"/>
      <c r="JX14" s="868"/>
      <c r="JY14" s="868"/>
      <c r="JZ14" s="868"/>
      <c r="KA14" s="868"/>
      <c r="KB14" s="868"/>
      <c r="KC14" s="868"/>
      <c r="KD14" s="868"/>
      <c r="KE14" s="868"/>
      <c r="KF14" s="868"/>
      <c r="KG14" s="868"/>
      <c r="KH14" s="868"/>
      <c r="KI14" s="868"/>
      <c r="KJ14" s="868"/>
      <c r="KK14" s="868"/>
      <c r="KL14" s="868"/>
      <c r="KM14" s="868"/>
      <c r="KN14" s="868"/>
      <c r="KO14" s="868"/>
      <c r="KP14" s="868"/>
      <c r="KQ14" s="868"/>
      <c r="KR14" s="868"/>
      <c r="KS14" s="868"/>
      <c r="KT14" s="868"/>
      <c r="KU14" s="868"/>
      <c r="KV14" s="868"/>
      <c r="KW14" s="868"/>
      <c r="KX14" s="868"/>
      <c r="KY14" s="868"/>
      <c r="KZ14" s="868"/>
      <c r="LA14" s="868"/>
      <c r="LB14" s="868"/>
      <c r="LC14" s="868"/>
      <c r="LD14" s="868"/>
      <c r="LE14" s="868"/>
      <c r="LF14" s="868"/>
      <c r="LG14" s="868"/>
      <c r="LH14" s="868"/>
      <c r="LI14" s="868"/>
      <c r="LJ14" s="868"/>
      <c r="LK14" s="868"/>
      <c r="LL14" s="868"/>
      <c r="LM14" s="868"/>
      <c r="LN14" s="868"/>
      <c r="LO14" s="868"/>
      <c r="LP14" s="868"/>
      <c r="LQ14" s="868"/>
      <c r="LR14" s="868"/>
      <c r="LS14" s="868"/>
      <c r="LT14" s="868"/>
      <c r="LU14" s="868"/>
      <c r="LV14" s="868"/>
      <c r="LW14" s="868"/>
      <c r="LX14" s="868"/>
      <c r="LY14" s="868"/>
      <c r="LZ14" s="868"/>
      <c r="MA14" s="868"/>
      <c r="MB14" s="868"/>
      <c r="MC14" s="868"/>
      <c r="MD14" s="868"/>
      <c r="ME14" s="868"/>
      <c r="MF14" s="868"/>
      <c r="MG14" s="868"/>
      <c r="MH14" s="868"/>
      <c r="MI14" s="868"/>
      <c r="MJ14" s="868"/>
      <c r="MK14" s="868"/>
      <c r="ML14" s="868"/>
      <c r="MM14" s="868"/>
      <c r="MN14" s="868"/>
      <c r="MO14" s="868"/>
      <c r="MP14" s="868"/>
      <c r="MQ14" s="868"/>
      <c r="MR14" s="868"/>
      <c r="MS14" s="868"/>
      <c r="MT14" s="868"/>
      <c r="MU14" s="868"/>
      <c r="MV14" s="868"/>
      <c r="MW14" s="868"/>
      <c r="MX14" s="868"/>
      <c r="MY14" s="868"/>
      <c r="MZ14" s="868"/>
      <c r="NA14" s="868"/>
      <c r="NB14" s="868"/>
      <c r="NC14" s="868"/>
      <c r="ND14" s="868"/>
      <c r="NE14" s="868"/>
      <c r="NF14" s="868"/>
      <c r="NG14" s="868"/>
      <c r="NH14" s="868"/>
      <c r="NI14" s="868"/>
      <c r="NJ14" s="868"/>
      <c r="NK14" s="868"/>
      <c r="NL14" s="868"/>
      <c r="NM14" s="868"/>
      <c r="NN14" s="868"/>
      <c r="NO14" s="868"/>
      <c r="NP14" s="868"/>
      <c r="NQ14" s="868"/>
      <c r="NR14" s="868"/>
      <c r="NS14" s="868"/>
      <c r="NT14" s="868"/>
      <c r="NU14" s="868"/>
      <c r="NV14" s="868"/>
      <c r="NW14" s="868"/>
      <c r="NX14" s="868"/>
      <c r="NY14" s="868"/>
      <c r="NZ14" s="868"/>
      <c r="OA14" s="868"/>
      <c r="OB14" s="868"/>
      <c r="OC14" s="868"/>
      <c r="OD14" s="868"/>
      <c r="OE14" s="868"/>
      <c r="OF14" s="868"/>
      <c r="OG14" s="868"/>
      <c r="OH14" s="868"/>
      <c r="OI14" s="868"/>
      <c r="OJ14" s="868"/>
      <c r="OK14" s="868"/>
      <c r="OL14" s="868"/>
      <c r="OM14" s="868"/>
      <c r="ON14" s="868"/>
      <c r="OO14" s="868"/>
      <c r="OP14" s="868"/>
      <c r="OQ14" s="868"/>
      <c r="OR14" s="868"/>
      <c r="OS14" s="868"/>
      <c r="OT14" s="868"/>
      <c r="OU14" s="868"/>
      <c r="OV14" s="868"/>
      <c r="OW14" s="868"/>
      <c r="OX14" s="868"/>
      <c r="OY14" s="868"/>
      <c r="OZ14" s="868"/>
      <c r="PA14" s="868"/>
      <c r="PB14" s="868"/>
      <c r="PC14" s="868"/>
      <c r="PD14" s="868"/>
      <c r="PE14" s="868"/>
      <c r="PF14" s="868"/>
      <c r="PG14" s="868"/>
      <c r="PH14" s="868"/>
      <c r="PI14" s="868"/>
      <c r="PJ14" s="868"/>
      <c r="PK14" s="868"/>
      <c r="PL14" s="868"/>
      <c r="PM14" s="868"/>
      <c r="PN14" s="868"/>
      <c r="PO14" s="868"/>
      <c r="PP14" s="868"/>
      <c r="PQ14" s="868"/>
      <c r="PR14" s="868"/>
      <c r="PS14" s="868"/>
      <c r="PT14" s="868"/>
      <c r="PU14" s="868"/>
      <c r="PV14" s="868"/>
      <c r="PW14" s="868"/>
      <c r="PX14" s="868"/>
      <c r="PY14" s="868"/>
      <c r="PZ14" s="868"/>
      <c r="QA14" s="868"/>
      <c r="QB14" s="868"/>
      <c r="QC14" s="868"/>
      <c r="QD14" s="868"/>
      <c r="QE14" s="868"/>
      <c r="QF14" s="868"/>
      <c r="QG14" s="868"/>
      <c r="QH14" s="868"/>
      <c r="QI14" s="868"/>
      <c r="QJ14" s="868"/>
      <c r="QK14" s="868"/>
      <c r="QL14" s="868"/>
      <c r="QM14" s="868"/>
      <c r="QN14" s="868"/>
      <c r="QO14" s="868"/>
      <c r="QP14" s="868"/>
      <c r="QQ14" s="868"/>
      <c r="QR14" s="868"/>
      <c r="QS14" s="868"/>
      <c r="QT14" s="868"/>
      <c r="QU14" s="868"/>
      <c r="QV14" s="868"/>
      <c r="QW14" s="868"/>
      <c r="QX14" s="868"/>
      <c r="QY14" s="868"/>
      <c r="QZ14" s="868"/>
      <c r="RA14" s="868"/>
      <c r="RB14" s="868"/>
      <c r="RC14" s="868"/>
      <c r="RD14" s="868"/>
      <c r="RE14" s="868"/>
      <c r="RF14" s="868"/>
      <c r="RG14" s="868"/>
      <c r="RH14" s="868"/>
      <c r="RI14" s="868"/>
      <c r="RJ14" s="868"/>
      <c r="RK14" s="868"/>
      <c r="RL14" s="868"/>
      <c r="RM14" s="868"/>
      <c r="RN14" s="868"/>
      <c r="RO14" s="868"/>
      <c r="RP14" s="868"/>
      <c r="RQ14" s="868"/>
      <c r="RR14" s="868"/>
      <c r="RS14" s="868"/>
      <c r="RT14" s="868"/>
      <c r="RU14" s="868"/>
      <c r="RV14" s="47"/>
      <c r="RW14" s="47"/>
      <c r="RX14" s="47"/>
      <c r="RY14" s="47"/>
      <c r="RZ14" s="47"/>
      <c r="SA14" s="47"/>
      <c r="SB14" s="47"/>
      <c r="SC14" s="47"/>
      <c r="SD14" s="47"/>
      <c r="SE14" s="47"/>
      <c r="SF14" s="47"/>
      <c r="SG14" s="47"/>
      <c r="SH14" s="47"/>
      <c r="SI14" s="47"/>
      <c r="SJ14" s="47"/>
      <c r="SK14" s="47"/>
      <c r="SL14" s="47"/>
    </row>
    <row r="15" spans="2:506">
      <c r="B15" s="47"/>
      <c r="C15" s="47" t="str">
        <f>'Proforma '!F300</f>
        <v/>
      </c>
      <c r="D15" s="47" t="str">
        <f>'Proforma '!G300</f>
        <v/>
      </c>
      <c r="E15" s="47"/>
      <c r="F15" s="47" t="s">
        <v>888</v>
      </c>
      <c r="G15" s="47"/>
      <c r="H15" s="47"/>
      <c r="I15" s="47"/>
      <c r="J15" s="866">
        <f>I21</f>
        <v>0</v>
      </c>
      <c r="K15" s="866">
        <f t="shared" ref="K15:BV15" si="901">J21</f>
        <v>0</v>
      </c>
      <c r="L15" s="866">
        <f t="shared" si="901"/>
        <v>0</v>
      </c>
      <c r="M15" s="866">
        <f t="shared" si="901"/>
        <v>0</v>
      </c>
      <c r="N15" s="866">
        <f t="shared" si="901"/>
        <v>0</v>
      </c>
      <c r="O15" s="866">
        <f t="shared" si="901"/>
        <v>0</v>
      </c>
      <c r="P15" s="866">
        <f t="shared" si="901"/>
        <v>0</v>
      </c>
      <c r="Q15" s="866">
        <f t="shared" si="901"/>
        <v>0</v>
      </c>
      <c r="R15" s="866">
        <f t="shared" si="901"/>
        <v>0</v>
      </c>
      <c r="S15" s="866">
        <f t="shared" si="901"/>
        <v>0</v>
      </c>
      <c r="T15" s="866">
        <f t="shared" si="901"/>
        <v>0</v>
      </c>
      <c r="U15" s="866">
        <f t="shared" si="901"/>
        <v>0</v>
      </c>
      <c r="V15" s="866">
        <f t="shared" si="901"/>
        <v>0</v>
      </c>
      <c r="W15" s="866">
        <f t="shared" si="901"/>
        <v>0</v>
      </c>
      <c r="X15" s="866">
        <f t="shared" si="901"/>
        <v>0</v>
      </c>
      <c r="Y15" s="866">
        <f t="shared" si="901"/>
        <v>0</v>
      </c>
      <c r="Z15" s="866">
        <f t="shared" si="901"/>
        <v>0</v>
      </c>
      <c r="AA15" s="866">
        <f t="shared" si="901"/>
        <v>0</v>
      </c>
      <c r="AB15" s="866">
        <f t="shared" si="901"/>
        <v>0</v>
      </c>
      <c r="AC15" s="866">
        <f t="shared" si="901"/>
        <v>0</v>
      </c>
      <c r="AD15" s="866">
        <f t="shared" si="901"/>
        <v>0</v>
      </c>
      <c r="AE15" s="866">
        <f t="shared" si="901"/>
        <v>0</v>
      </c>
      <c r="AF15" s="866">
        <f t="shared" si="901"/>
        <v>0</v>
      </c>
      <c r="AG15" s="866">
        <f t="shared" si="901"/>
        <v>0</v>
      </c>
      <c r="AH15" s="866">
        <f t="shared" si="901"/>
        <v>0</v>
      </c>
      <c r="AI15" s="866">
        <f t="shared" si="901"/>
        <v>0</v>
      </c>
      <c r="AJ15" s="866">
        <f t="shared" si="901"/>
        <v>0</v>
      </c>
      <c r="AK15" s="866">
        <f t="shared" si="901"/>
        <v>0</v>
      </c>
      <c r="AL15" s="866">
        <f t="shared" si="901"/>
        <v>0</v>
      </c>
      <c r="AM15" s="866">
        <f t="shared" si="901"/>
        <v>0</v>
      </c>
      <c r="AN15" s="866">
        <f t="shared" si="901"/>
        <v>0</v>
      </c>
      <c r="AO15" s="866">
        <f t="shared" si="901"/>
        <v>0</v>
      </c>
      <c r="AP15" s="866">
        <f t="shared" si="901"/>
        <v>0</v>
      </c>
      <c r="AQ15" s="866">
        <f t="shared" si="901"/>
        <v>0</v>
      </c>
      <c r="AR15" s="866">
        <f t="shared" si="901"/>
        <v>0</v>
      </c>
      <c r="AS15" s="866">
        <f t="shared" si="901"/>
        <v>0</v>
      </c>
      <c r="AT15" s="866">
        <f t="shared" si="901"/>
        <v>0</v>
      </c>
      <c r="AU15" s="866">
        <f t="shared" si="901"/>
        <v>0</v>
      </c>
      <c r="AV15" s="866">
        <f t="shared" si="901"/>
        <v>0</v>
      </c>
      <c r="AW15" s="866">
        <f t="shared" si="901"/>
        <v>0</v>
      </c>
      <c r="AX15" s="866">
        <f t="shared" si="901"/>
        <v>0</v>
      </c>
      <c r="AY15" s="866">
        <f t="shared" si="901"/>
        <v>0</v>
      </c>
      <c r="AZ15" s="866">
        <f t="shared" si="901"/>
        <v>0</v>
      </c>
      <c r="BA15" s="866">
        <f t="shared" si="901"/>
        <v>0</v>
      </c>
      <c r="BB15" s="866">
        <f t="shared" si="901"/>
        <v>0</v>
      </c>
      <c r="BC15" s="866">
        <f t="shared" si="901"/>
        <v>0</v>
      </c>
      <c r="BD15" s="866">
        <f t="shared" si="901"/>
        <v>0</v>
      </c>
      <c r="BE15" s="866">
        <f t="shared" si="901"/>
        <v>0</v>
      </c>
      <c r="BF15" s="866">
        <f t="shared" si="901"/>
        <v>0</v>
      </c>
      <c r="BG15" s="866">
        <f t="shared" si="901"/>
        <v>0</v>
      </c>
      <c r="BH15" s="866">
        <f t="shared" si="901"/>
        <v>0</v>
      </c>
      <c r="BI15" s="866">
        <f t="shared" si="901"/>
        <v>0</v>
      </c>
      <c r="BJ15" s="866">
        <f t="shared" si="901"/>
        <v>0</v>
      </c>
      <c r="BK15" s="866">
        <f t="shared" si="901"/>
        <v>0</v>
      </c>
      <c r="BL15" s="866">
        <f t="shared" si="901"/>
        <v>0</v>
      </c>
      <c r="BM15" s="866">
        <f t="shared" si="901"/>
        <v>0</v>
      </c>
      <c r="BN15" s="866">
        <f t="shared" si="901"/>
        <v>0</v>
      </c>
      <c r="BO15" s="866">
        <f t="shared" si="901"/>
        <v>0</v>
      </c>
      <c r="BP15" s="866">
        <f t="shared" si="901"/>
        <v>0</v>
      </c>
      <c r="BQ15" s="866">
        <f t="shared" si="901"/>
        <v>0</v>
      </c>
      <c r="BR15" s="866">
        <f t="shared" si="901"/>
        <v>0</v>
      </c>
      <c r="BS15" s="866">
        <f t="shared" si="901"/>
        <v>0</v>
      </c>
      <c r="BT15" s="866">
        <f t="shared" si="901"/>
        <v>0</v>
      </c>
      <c r="BU15" s="866">
        <f t="shared" si="901"/>
        <v>0</v>
      </c>
      <c r="BV15" s="866">
        <f t="shared" si="901"/>
        <v>0</v>
      </c>
      <c r="BW15" s="866">
        <f t="shared" ref="BW15:EH15" si="902">BV21</f>
        <v>0</v>
      </c>
      <c r="BX15" s="866">
        <f t="shared" si="902"/>
        <v>0</v>
      </c>
      <c r="BY15" s="866">
        <f t="shared" si="902"/>
        <v>0</v>
      </c>
      <c r="BZ15" s="866">
        <f t="shared" si="902"/>
        <v>0</v>
      </c>
      <c r="CA15" s="866">
        <f t="shared" si="902"/>
        <v>0</v>
      </c>
      <c r="CB15" s="866">
        <f t="shared" si="902"/>
        <v>0</v>
      </c>
      <c r="CC15" s="866">
        <f t="shared" si="902"/>
        <v>0</v>
      </c>
      <c r="CD15" s="866">
        <f t="shared" si="902"/>
        <v>0</v>
      </c>
      <c r="CE15" s="866">
        <f t="shared" si="902"/>
        <v>0</v>
      </c>
      <c r="CF15" s="866">
        <f t="shared" si="902"/>
        <v>0</v>
      </c>
      <c r="CG15" s="866">
        <f t="shared" si="902"/>
        <v>0</v>
      </c>
      <c r="CH15" s="866">
        <f t="shared" si="902"/>
        <v>0</v>
      </c>
      <c r="CI15" s="866">
        <f t="shared" si="902"/>
        <v>0</v>
      </c>
      <c r="CJ15" s="866">
        <f t="shared" si="902"/>
        <v>0</v>
      </c>
      <c r="CK15" s="866">
        <f t="shared" si="902"/>
        <v>0</v>
      </c>
      <c r="CL15" s="866">
        <f t="shared" si="902"/>
        <v>0</v>
      </c>
      <c r="CM15" s="866">
        <f t="shared" si="902"/>
        <v>0</v>
      </c>
      <c r="CN15" s="866">
        <f t="shared" si="902"/>
        <v>0</v>
      </c>
      <c r="CO15" s="866">
        <f t="shared" si="902"/>
        <v>0</v>
      </c>
      <c r="CP15" s="866">
        <f t="shared" si="902"/>
        <v>0</v>
      </c>
      <c r="CQ15" s="866">
        <f t="shared" si="902"/>
        <v>0</v>
      </c>
      <c r="CR15" s="866">
        <f t="shared" si="902"/>
        <v>0</v>
      </c>
      <c r="CS15" s="866">
        <f t="shared" si="902"/>
        <v>0</v>
      </c>
      <c r="CT15" s="866">
        <f t="shared" si="902"/>
        <v>0</v>
      </c>
      <c r="CU15" s="866">
        <f t="shared" si="902"/>
        <v>0</v>
      </c>
      <c r="CV15" s="866">
        <f t="shared" si="902"/>
        <v>0</v>
      </c>
      <c r="CW15" s="866">
        <f t="shared" si="902"/>
        <v>0</v>
      </c>
      <c r="CX15" s="866">
        <f t="shared" si="902"/>
        <v>0</v>
      </c>
      <c r="CY15" s="866">
        <f t="shared" si="902"/>
        <v>0</v>
      </c>
      <c r="CZ15" s="866">
        <f t="shared" si="902"/>
        <v>0</v>
      </c>
      <c r="DA15" s="866">
        <f t="shared" si="902"/>
        <v>0</v>
      </c>
      <c r="DB15" s="866">
        <f t="shared" si="902"/>
        <v>0</v>
      </c>
      <c r="DC15" s="866">
        <f t="shared" si="902"/>
        <v>0</v>
      </c>
      <c r="DD15" s="866">
        <f t="shared" si="902"/>
        <v>0</v>
      </c>
      <c r="DE15" s="866">
        <f t="shared" si="902"/>
        <v>0</v>
      </c>
      <c r="DF15" s="866">
        <f t="shared" si="902"/>
        <v>0</v>
      </c>
      <c r="DG15" s="866">
        <f t="shared" si="902"/>
        <v>0</v>
      </c>
      <c r="DH15" s="866">
        <f t="shared" si="902"/>
        <v>0</v>
      </c>
      <c r="DI15" s="866">
        <f t="shared" si="902"/>
        <v>0</v>
      </c>
      <c r="DJ15" s="866">
        <f t="shared" si="902"/>
        <v>0</v>
      </c>
      <c r="DK15" s="866">
        <f t="shared" si="902"/>
        <v>0</v>
      </c>
      <c r="DL15" s="866">
        <f t="shared" si="902"/>
        <v>0</v>
      </c>
      <c r="DM15" s="866">
        <f t="shared" si="902"/>
        <v>0</v>
      </c>
      <c r="DN15" s="866">
        <f t="shared" si="902"/>
        <v>0</v>
      </c>
      <c r="DO15" s="866">
        <f t="shared" si="902"/>
        <v>0</v>
      </c>
      <c r="DP15" s="866">
        <f t="shared" si="902"/>
        <v>0</v>
      </c>
      <c r="DQ15" s="866">
        <f t="shared" si="902"/>
        <v>0</v>
      </c>
      <c r="DR15" s="866">
        <f t="shared" si="902"/>
        <v>0</v>
      </c>
      <c r="DS15" s="866">
        <f t="shared" si="902"/>
        <v>0</v>
      </c>
      <c r="DT15" s="866">
        <f t="shared" si="902"/>
        <v>0</v>
      </c>
      <c r="DU15" s="866">
        <f t="shared" si="902"/>
        <v>0</v>
      </c>
      <c r="DV15" s="866">
        <f t="shared" si="902"/>
        <v>0</v>
      </c>
      <c r="DW15" s="866">
        <f t="shared" si="902"/>
        <v>0</v>
      </c>
      <c r="DX15" s="866">
        <f t="shared" si="902"/>
        <v>0</v>
      </c>
      <c r="DY15" s="866">
        <f t="shared" si="902"/>
        <v>0</v>
      </c>
      <c r="DZ15" s="866">
        <f t="shared" si="902"/>
        <v>0</v>
      </c>
      <c r="EA15" s="866">
        <f t="shared" si="902"/>
        <v>0</v>
      </c>
      <c r="EB15" s="866">
        <f t="shared" si="902"/>
        <v>0</v>
      </c>
      <c r="EC15" s="866">
        <f t="shared" si="902"/>
        <v>0</v>
      </c>
      <c r="ED15" s="866">
        <f t="shared" si="902"/>
        <v>0</v>
      </c>
      <c r="EE15" s="866">
        <f t="shared" si="902"/>
        <v>0</v>
      </c>
      <c r="EF15" s="866">
        <f t="shared" si="902"/>
        <v>0</v>
      </c>
      <c r="EG15" s="866">
        <f t="shared" si="902"/>
        <v>0</v>
      </c>
      <c r="EH15" s="866">
        <f t="shared" si="902"/>
        <v>0</v>
      </c>
      <c r="EI15" s="866">
        <f t="shared" ref="EI15:GT15" si="903">EH21</f>
        <v>0</v>
      </c>
      <c r="EJ15" s="866">
        <f t="shared" si="903"/>
        <v>0</v>
      </c>
      <c r="EK15" s="866">
        <f t="shared" si="903"/>
        <v>0</v>
      </c>
      <c r="EL15" s="866">
        <f t="shared" si="903"/>
        <v>0</v>
      </c>
      <c r="EM15" s="866">
        <f t="shared" si="903"/>
        <v>0</v>
      </c>
      <c r="EN15" s="866">
        <f t="shared" si="903"/>
        <v>0</v>
      </c>
      <c r="EO15" s="866">
        <f t="shared" si="903"/>
        <v>0</v>
      </c>
      <c r="EP15" s="866">
        <f t="shared" si="903"/>
        <v>0</v>
      </c>
      <c r="EQ15" s="866">
        <f t="shared" si="903"/>
        <v>0</v>
      </c>
      <c r="ER15" s="866">
        <f t="shared" si="903"/>
        <v>0</v>
      </c>
      <c r="ES15" s="866">
        <f t="shared" si="903"/>
        <v>0</v>
      </c>
      <c r="ET15" s="866">
        <f t="shared" si="903"/>
        <v>0</v>
      </c>
      <c r="EU15" s="866">
        <f t="shared" si="903"/>
        <v>0</v>
      </c>
      <c r="EV15" s="866">
        <f t="shared" si="903"/>
        <v>0</v>
      </c>
      <c r="EW15" s="866">
        <f t="shared" si="903"/>
        <v>0</v>
      </c>
      <c r="EX15" s="866">
        <f t="shared" si="903"/>
        <v>0</v>
      </c>
      <c r="EY15" s="866">
        <f t="shared" si="903"/>
        <v>0</v>
      </c>
      <c r="EZ15" s="866">
        <f t="shared" si="903"/>
        <v>0</v>
      </c>
      <c r="FA15" s="866">
        <f t="shared" si="903"/>
        <v>0</v>
      </c>
      <c r="FB15" s="866">
        <f t="shared" si="903"/>
        <v>0</v>
      </c>
      <c r="FC15" s="866">
        <f t="shared" si="903"/>
        <v>0</v>
      </c>
      <c r="FD15" s="866">
        <f t="shared" si="903"/>
        <v>0</v>
      </c>
      <c r="FE15" s="866">
        <f t="shared" si="903"/>
        <v>0</v>
      </c>
      <c r="FF15" s="866">
        <f t="shared" si="903"/>
        <v>0</v>
      </c>
      <c r="FG15" s="866">
        <f t="shared" si="903"/>
        <v>0</v>
      </c>
      <c r="FH15" s="866">
        <f t="shared" si="903"/>
        <v>0</v>
      </c>
      <c r="FI15" s="866">
        <f t="shared" si="903"/>
        <v>0</v>
      </c>
      <c r="FJ15" s="866">
        <f t="shared" si="903"/>
        <v>0</v>
      </c>
      <c r="FK15" s="866">
        <f t="shared" si="903"/>
        <v>0</v>
      </c>
      <c r="FL15" s="866">
        <f t="shared" si="903"/>
        <v>0</v>
      </c>
      <c r="FM15" s="866">
        <f t="shared" si="903"/>
        <v>0</v>
      </c>
      <c r="FN15" s="866">
        <f t="shared" si="903"/>
        <v>0</v>
      </c>
      <c r="FO15" s="866">
        <f t="shared" si="903"/>
        <v>0</v>
      </c>
      <c r="FP15" s="866">
        <f t="shared" si="903"/>
        <v>0</v>
      </c>
      <c r="FQ15" s="866">
        <f t="shared" si="903"/>
        <v>0</v>
      </c>
      <c r="FR15" s="866">
        <f t="shared" si="903"/>
        <v>0</v>
      </c>
      <c r="FS15" s="866">
        <f t="shared" si="903"/>
        <v>0</v>
      </c>
      <c r="FT15" s="866">
        <f t="shared" si="903"/>
        <v>0</v>
      </c>
      <c r="FU15" s="866">
        <f t="shared" si="903"/>
        <v>0</v>
      </c>
      <c r="FV15" s="866">
        <f t="shared" si="903"/>
        <v>0</v>
      </c>
      <c r="FW15" s="866">
        <f t="shared" si="903"/>
        <v>0</v>
      </c>
      <c r="FX15" s="866">
        <f t="shared" si="903"/>
        <v>0</v>
      </c>
      <c r="FY15" s="866">
        <f t="shared" si="903"/>
        <v>0</v>
      </c>
      <c r="FZ15" s="866">
        <f t="shared" si="903"/>
        <v>0</v>
      </c>
      <c r="GA15" s="866">
        <f t="shared" si="903"/>
        <v>0</v>
      </c>
      <c r="GB15" s="866">
        <f t="shared" si="903"/>
        <v>0</v>
      </c>
      <c r="GC15" s="866">
        <f t="shared" si="903"/>
        <v>0</v>
      </c>
      <c r="GD15" s="866">
        <f t="shared" si="903"/>
        <v>0</v>
      </c>
      <c r="GE15" s="866">
        <f t="shared" si="903"/>
        <v>0</v>
      </c>
      <c r="GF15" s="866">
        <f t="shared" si="903"/>
        <v>0</v>
      </c>
      <c r="GG15" s="866">
        <f t="shared" si="903"/>
        <v>0</v>
      </c>
      <c r="GH15" s="866">
        <f t="shared" si="903"/>
        <v>0</v>
      </c>
      <c r="GI15" s="866">
        <f t="shared" si="903"/>
        <v>0</v>
      </c>
      <c r="GJ15" s="866">
        <f t="shared" si="903"/>
        <v>0</v>
      </c>
      <c r="GK15" s="866">
        <f t="shared" si="903"/>
        <v>0</v>
      </c>
      <c r="GL15" s="866">
        <f t="shared" si="903"/>
        <v>0</v>
      </c>
      <c r="GM15" s="866">
        <f t="shared" si="903"/>
        <v>0</v>
      </c>
      <c r="GN15" s="866">
        <f t="shared" si="903"/>
        <v>0</v>
      </c>
      <c r="GO15" s="866">
        <f t="shared" si="903"/>
        <v>0</v>
      </c>
      <c r="GP15" s="866">
        <f t="shared" si="903"/>
        <v>0</v>
      </c>
      <c r="GQ15" s="866">
        <f t="shared" si="903"/>
        <v>0</v>
      </c>
      <c r="GR15" s="866">
        <f t="shared" si="903"/>
        <v>0</v>
      </c>
      <c r="GS15" s="866">
        <f t="shared" si="903"/>
        <v>0</v>
      </c>
      <c r="GT15" s="866">
        <f t="shared" si="903"/>
        <v>0</v>
      </c>
      <c r="GU15" s="866">
        <f t="shared" ref="GU15:JF15" si="904">GT21</f>
        <v>0</v>
      </c>
      <c r="GV15" s="866">
        <f t="shared" si="904"/>
        <v>0</v>
      </c>
      <c r="GW15" s="866">
        <f t="shared" si="904"/>
        <v>0</v>
      </c>
      <c r="GX15" s="866">
        <f t="shared" si="904"/>
        <v>0</v>
      </c>
      <c r="GY15" s="866">
        <f t="shared" si="904"/>
        <v>0</v>
      </c>
      <c r="GZ15" s="866">
        <f t="shared" si="904"/>
        <v>0</v>
      </c>
      <c r="HA15" s="866">
        <f t="shared" si="904"/>
        <v>0</v>
      </c>
      <c r="HB15" s="866">
        <f t="shared" si="904"/>
        <v>0</v>
      </c>
      <c r="HC15" s="866">
        <f t="shared" si="904"/>
        <v>0</v>
      </c>
      <c r="HD15" s="866">
        <f t="shared" si="904"/>
        <v>0</v>
      </c>
      <c r="HE15" s="866">
        <f t="shared" si="904"/>
        <v>0</v>
      </c>
      <c r="HF15" s="866">
        <f t="shared" si="904"/>
        <v>0</v>
      </c>
      <c r="HG15" s="866">
        <f t="shared" si="904"/>
        <v>0</v>
      </c>
      <c r="HH15" s="866">
        <f t="shared" si="904"/>
        <v>0</v>
      </c>
      <c r="HI15" s="866">
        <f t="shared" si="904"/>
        <v>0</v>
      </c>
      <c r="HJ15" s="866">
        <f t="shared" si="904"/>
        <v>0</v>
      </c>
      <c r="HK15" s="866">
        <f t="shared" si="904"/>
        <v>0</v>
      </c>
      <c r="HL15" s="866">
        <f t="shared" si="904"/>
        <v>0</v>
      </c>
      <c r="HM15" s="866">
        <f t="shared" si="904"/>
        <v>0</v>
      </c>
      <c r="HN15" s="866">
        <f t="shared" si="904"/>
        <v>0</v>
      </c>
      <c r="HO15" s="866">
        <f t="shared" si="904"/>
        <v>0</v>
      </c>
      <c r="HP15" s="866">
        <f t="shared" si="904"/>
        <v>0</v>
      </c>
      <c r="HQ15" s="866">
        <f t="shared" si="904"/>
        <v>0</v>
      </c>
      <c r="HR15" s="866">
        <f t="shared" si="904"/>
        <v>0</v>
      </c>
      <c r="HS15" s="866">
        <f t="shared" si="904"/>
        <v>0</v>
      </c>
      <c r="HT15" s="866">
        <f t="shared" si="904"/>
        <v>0</v>
      </c>
      <c r="HU15" s="866">
        <f t="shared" si="904"/>
        <v>0</v>
      </c>
      <c r="HV15" s="866">
        <f t="shared" si="904"/>
        <v>0</v>
      </c>
      <c r="HW15" s="866">
        <f t="shared" si="904"/>
        <v>0</v>
      </c>
      <c r="HX15" s="866">
        <f t="shared" si="904"/>
        <v>0</v>
      </c>
      <c r="HY15" s="866">
        <f t="shared" si="904"/>
        <v>0</v>
      </c>
      <c r="HZ15" s="866">
        <f t="shared" si="904"/>
        <v>0</v>
      </c>
      <c r="IA15" s="866">
        <f t="shared" si="904"/>
        <v>0</v>
      </c>
      <c r="IB15" s="866">
        <f t="shared" si="904"/>
        <v>0</v>
      </c>
      <c r="IC15" s="866">
        <f t="shared" si="904"/>
        <v>0</v>
      </c>
      <c r="ID15" s="866">
        <f t="shared" si="904"/>
        <v>0</v>
      </c>
      <c r="IE15" s="866">
        <f t="shared" si="904"/>
        <v>0</v>
      </c>
      <c r="IF15" s="866">
        <f t="shared" si="904"/>
        <v>0</v>
      </c>
      <c r="IG15" s="866">
        <f t="shared" si="904"/>
        <v>0</v>
      </c>
      <c r="IH15" s="866">
        <f t="shared" si="904"/>
        <v>0</v>
      </c>
      <c r="II15" s="866">
        <f t="shared" si="904"/>
        <v>0</v>
      </c>
      <c r="IJ15" s="866">
        <f t="shared" si="904"/>
        <v>0</v>
      </c>
      <c r="IK15" s="866">
        <f t="shared" si="904"/>
        <v>0</v>
      </c>
      <c r="IL15" s="866">
        <f t="shared" si="904"/>
        <v>0</v>
      </c>
      <c r="IM15" s="866">
        <f t="shared" si="904"/>
        <v>0</v>
      </c>
      <c r="IN15" s="866">
        <f t="shared" si="904"/>
        <v>0</v>
      </c>
      <c r="IO15" s="866">
        <f t="shared" si="904"/>
        <v>0</v>
      </c>
      <c r="IP15" s="866">
        <f t="shared" si="904"/>
        <v>0</v>
      </c>
      <c r="IQ15" s="866">
        <f t="shared" si="904"/>
        <v>0</v>
      </c>
      <c r="IR15" s="866">
        <f t="shared" si="904"/>
        <v>0</v>
      </c>
      <c r="IS15" s="866">
        <f t="shared" si="904"/>
        <v>0</v>
      </c>
      <c r="IT15" s="866">
        <f t="shared" si="904"/>
        <v>0</v>
      </c>
      <c r="IU15" s="866">
        <f t="shared" si="904"/>
        <v>0</v>
      </c>
      <c r="IV15" s="866">
        <f t="shared" si="904"/>
        <v>0</v>
      </c>
      <c r="IW15" s="866">
        <f t="shared" si="904"/>
        <v>0</v>
      </c>
      <c r="IX15" s="866">
        <f t="shared" si="904"/>
        <v>0</v>
      </c>
      <c r="IY15" s="866">
        <f t="shared" si="904"/>
        <v>0</v>
      </c>
      <c r="IZ15" s="866">
        <f t="shared" si="904"/>
        <v>0</v>
      </c>
      <c r="JA15" s="866">
        <f t="shared" si="904"/>
        <v>0</v>
      </c>
      <c r="JB15" s="866">
        <f t="shared" si="904"/>
        <v>0</v>
      </c>
      <c r="JC15" s="866">
        <f t="shared" si="904"/>
        <v>0</v>
      </c>
      <c r="JD15" s="866">
        <f t="shared" si="904"/>
        <v>0</v>
      </c>
      <c r="JE15" s="866">
        <f t="shared" si="904"/>
        <v>0</v>
      </c>
      <c r="JF15" s="866">
        <f t="shared" si="904"/>
        <v>0</v>
      </c>
      <c r="JG15" s="866">
        <f t="shared" ref="JG15:LR15" si="905">JF21</f>
        <v>0</v>
      </c>
      <c r="JH15" s="866">
        <f t="shared" si="905"/>
        <v>0</v>
      </c>
      <c r="JI15" s="866">
        <f t="shared" si="905"/>
        <v>0</v>
      </c>
      <c r="JJ15" s="866">
        <f t="shared" si="905"/>
        <v>0</v>
      </c>
      <c r="JK15" s="866">
        <f t="shared" si="905"/>
        <v>0</v>
      </c>
      <c r="JL15" s="866">
        <f t="shared" si="905"/>
        <v>0</v>
      </c>
      <c r="JM15" s="866">
        <f t="shared" si="905"/>
        <v>0</v>
      </c>
      <c r="JN15" s="866">
        <f t="shared" si="905"/>
        <v>0</v>
      </c>
      <c r="JO15" s="866">
        <f t="shared" si="905"/>
        <v>0</v>
      </c>
      <c r="JP15" s="866">
        <f t="shared" si="905"/>
        <v>0</v>
      </c>
      <c r="JQ15" s="866">
        <f t="shared" si="905"/>
        <v>0</v>
      </c>
      <c r="JR15" s="866">
        <f t="shared" si="905"/>
        <v>0</v>
      </c>
      <c r="JS15" s="866">
        <f t="shared" si="905"/>
        <v>0</v>
      </c>
      <c r="JT15" s="866">
        <f t="shared" si="905"/>
        <v>0</v>
      </c>
      <c r="JU15" s="866">
        <f t="shared" si="905"/>
        <v>0</v>
      </c>
      <c r="JV15" s="866">
        <f t="shared" si="905"/>
        <v>0</v>
      </c>
      <c r="JW15" s="866">
        <f t="shared" si="905"/>
        <v>0</v>
      </c>
      <c r="JX15" s="866">
        <f t="shared" si="905"/>
        <v>0</v>
      </c>
      <c r="JY15" s="866">
        <f t="shared" si="905"/>
        <v>0</v>
      </c>
      <c r="JZ15" s="866">
        <f t="shared" si="905"/>
        <v>0</v>
      </c>
      <c r="KA15" s="866">
        <f t="shared" si="905"/>
        <v>0</v>
      </c>
      <c r="KB15" s="866">
        <f t="shared" si="905"/>
        <v>0</v>
      </c>
      <c r="KC15" s="866">
        <f t="shared" si="905"/>
        <v>0</v>
      </c>
      <c r="KD15" s="866">
        <f t="shared" si="905"/>
        <v>0</v>
      </c>
      <c r="KE15" s="866">
        <f t="shared" si="905"/>
        <v>0</v>
      </c>
      <c r="KF15" s="866">
        <f t="shared" si="905"/>
        <v>0</v>
      </c>
      <c r="KG15" s="866">
        <f t="shared" si="905"/>
        <v>0</v>
      </c>
      <c r="KH15" s="866">
        <f t="shared" si="905"/>
        <v>0</v>
      </c>
      <c r="KI15" s="866">
        <f t="shared" si="905"/>
        <v>0</v>
      </c>
      <c r="KJ15" s="866">
        <f t="shared" si="905"/>
        <v>0</v>
      </c>
      <c r="KK15" s="866">
        <f t="shared" si="905"/>
        <v>0</v>
      </c>
      <c r="KL15" s="866">
        <f t="shared" si="905"/>
        <v>0</v>
      </c>
      <c r="KM15" s="866">
        <f t="shared" si="905"/>
        <v>0</v>
      </c>
      <c r="KN15" s="866">
        <f t="shared" si="905"/>
        <v>0</v>
      </c>
      <c r="KO15" s="866">
        <f t="shared" si="905"/>
        <v>0</v>
      </c>
      <c r="KP15" s="866">
        <f t="shared" si="905"/>
        <v>0</v>
      </c>
      <c r="KQ15" s="866">
        <f t="shared" si="905"/>
        <v>0</v>
      </c>
      <c r="KR15" s="866">
        <f t="shared" si="905"/>
        <v>0</v>
      </c>
      <c r="KS15" s="866">
        <f t="shared" si="905"/>
        <v>0</v>
      </c>
      <c r="KT15" s="866">
        <f t="shared" si="905"/>
        <v>0</v>
      </c>
      <c r="KU15" s="866">
        <f t="shared" si="905"/>
        <v>0</v>
      </c>
      <c r="KV15" s="866">
        <f t="shared" si="905"/>
        <v>0</v>
      </c>
      <c r="KW15" s="866">
        <f t="shared" si="905"/>
        <v>0</v>
      </c>
      <c r="KX15" s="866">
        <f t="shared" si="905"/>
        <v>0</v>
      </c>
      <c r="KY15" s="866">
        <f t="shared" si="905"/>
        <v>0</v>
      </c>
      <c r="KZ15" s="866">
        <f t="shared" si="905"/>
        <v>0</v>
      </c>
      <c r="LA15" s="866">
        <f t="shared" si="905"/>
        <v>0</v>
      </c>
      <c r="LB15" s="866">
        <f t="shared" si="905"/>
        <v>0</v>
      </c>
      <c r="LC15" s="866">
        <f t="shared" si="905"/>
        <v>0</v>
      </c>
      <c r="LD15" s="866">
        <f t="shared" si="905"/>
        <v>0</v>
      </c>
      <c r="LE15" s="866">
        <f t="shared" si="905"/>
        <v>0</v>
      </c>
      <c r="LF15" s="866">
        <f t="shared" si="905"/>
        <v>0</v>
      </c>
      <c r="LG15" s="866">
        <f t="shared" si="905"/>
        <v>0</v>
      </c>
      <c r="LH15" s="866">
        <f t="shared" si="905"/>
        <v>0</v>
      </c>
      <c r="LI15" s="866">
        <f t="shared" si="905"/>
        <v>0</v>
      </c>
      <c r="LJ15" s="866">
        <f t="shared" si="905"/>
        <v>0</v>
      </c>
      <c r="LK15" s="866">
        <f t="shared" si="905"/>
        <v>0</v>
      </c>
      <c r="LL15" s="866">
        <f t="shared" si="905"/>
        <v>0</v>
      </c>
      <c r="LM15" s="866">
        <f t="shared" si="905"/>
        <v>0</v>
      </c>
      <c r="LN15" s="866">
        <f t="shared" si="905"/>
        <v>0</v>
      </c>
      <c r="LO15" s="866">
        <f t="shared" si="905"/>
        <v>0</v>
      </c>
      <c r="LP15" s="866">
        <f t="shared" si="905"/>
        <v>0</v>
      </c>
      <c r="LQ15" s="866">
        <f t="shared" si="905"/>
        <v>0</v>
      </c>
      <c r="LR15" s="866">
        <f t="shared" si="905"/>
        <v>0</v>
      </c>
      <c r="LS15" s="866">
        <f t="shared" ref="LS15:OD15" si="906">LR21</f>
        <v>0</v>
      </c>
      <c r="LT15" s="866">
        <f t="shared" si="906"/>
        <v>0</v>
      </c>
      <c r="LU15" s="866">
        <f t="shared" si="906"/>
        <v>0</v>
      </c>
      <c r="LV15" s="866">
        <f t="shared" si="906"/>
        <v>0</v>
      </c>
      <c r="LW15" s="866">
        <f t="shared" si="906"/>
        <v>0</v>
      </c>
      <c r="LX15" s="866">
        <f t="shared" si="906"/>
        <v>0</v>
      </c>
      <c r="LY15" s="866">
        <f t="shared" si="906"/>
        <v>0</v>
      </c>
      <c r="LZ15" s="866">
        <f t="shared" si="906"/>
        <v>0</v>
      </c>
      <c r="MA15" s="866">
        <f t="shared" si="906"/>
        <v>0</v>
      </c>
      <c r="MB15" s="866">
        <f t="shared" si="906"/>
        <v>0</v>
      </c>
      <c r="MC15" s="866">
        <f t="shared" si="906"/>
        <v>0</v>
      </c>
      <c r="MD15" s="866">
        <f t="shared" si="906"/>
        <v>0</v>
      </c>
      <c r="ME15" s="866">
        <f t="shared" si="906"/>
        <v>0</v>
      </c>
      <c r="MF15" s="866">
        <f t="shared" si="906"/>
        <v>0</v>
      </c>
      <c r="MG15" s="866">
        <f t="shared" si="906"/>
        <v>0</v>
      </c>
      <c r="MH15" s="866">
        <f t="shared" si="906"/>
        <v>0</v>
      </c>
      <c r="MI15" s="866">
        <f t="shared" si="906"/>
        <v>0</v>
      </c>
      <c r="MJ15" s="866">
        <f t="shared" si="906"/>
        <v>0</v>
      </c>
      <c r="MK15" s="866">
        <f t="shared" si="906"/>
        <v>0</v>
      </c>
      <c r="ML15" s="866">
        <f t="shared" si="906"/>
        <v>0</v>
      </c>
      <c r="MM15" s="866">
        <f t="shared" si="906"/>
        <v>0</v>
      </c>
      <c r="MN15" s="866">
        <f t="shared" si="906"/>
        <v>0</v>
      </c>
      <c r="MO15" s="866">
        <f t="shared" si="906"/>
        <v>0</v>
      </c>
      <c r="MP15" s="866">
        <f t="shared" si="906"/>
        <v>0</v>
      </c>
      <c r="MQ15" s="866">
        <f t="shared" si="906"/>
        <v>0</v>
      </c>
      <c r="MR15" s="866">
        <f t="shared" si="906"/>
        <v>0</v>
      </c>
      <c r="MS15" s="866">
        <f t="shared" si="906"/>
        <v>0</v>
      </c>
      <c r="MT15" s="866">
        <f t="shared" si="906"/>
        <v>0</v>
      </c>
      <c r="MU15" s="866">
        <f t="shared" si="906"/>
        <v>0</v>
      </c>
      <c r="MV15" s="866">
        <f t="shared" si="906"/>
        <v>0</v>
      </c>
      <c r="MW15" s="866">
        <f t="shared" si="906"/>
        <v>0</v>
      </c>
      <c r="MX15" s="866">
        <f t="shared" si="906"/>
        <v>0</v>
      </c>
      <c r="MY15" s="866">
        <f t="shared" si="906"/>
        <v>0</v>
      </c>
      <c r="MZ15" s="866">
        <f t="shared" si="906"/>
        <v>0</v>
      </c>
      <c r="NA15" s="866">
        <f t="shared" si="906"/>
        <v>0</v>
      </c>
      <c r="NB15" s="866">
        <f t="shared" si="906"/>
        <v>0</v>
      </c>
      <c r="NC15" s="866">
        <f t="shared" si="906"/>
        <v>0</v>
      </c>
      <c r="ND15" s="866">
        <f t="shared" si="906"/>
        <v>0</v>
      </c>
      <c r="NE15" s="866">
        <f t="shared" si="906"/>
        <v>0</v>
      </c>
      <c r="NF15" s="866">
        <f t="shared" si="906"/>
        <v>0</v>
      </c>
      <c r="NG15" s="866">
        <f t="shared" si="906"/>
        <v>0</v>
      </c>
      <c r="NH15" s="866">
        <f t="shared" si="906"/>
        <v>0</v>
      </c>
      <c r="NI15" s="866">
        <f t="shared" si="906"/>
        <v>0</v>
      </c>
      <c r="NJ15" s="866">
        <f t="shared" si="906"/>
        <v>0</v>
      </c>
      <c r="NK15" s="866">
        <f t="shared" si="906"/>
        <v>0</v>
      </c>
      <c r="NL15" s="866">
        <f t="shared" si="906"/>
        <v>0</v>
      </c>
      <c r="NM15" s="866">
        <f t="shared" si="906"/>
        <v>0</v>
      </c>
      <c r="NN15" s="866">
        <f t="shared" si="906"/>
        <v>0</v>
      </c>
      <c r="NO15" s="866">
        <f t="shared" si="906"/>
        <v>0</v>
      </c>
      <c r="NP15" s="866">
        <f t="shared" si="906"/>
        <v>0</v>
      </c>
      <c r="NQ15" s="866">
        <f t="shared" si="906"/>
        <v>0</v>
      </c>
      <c r="NR15" s="866">
        <f t="shared" si="906"/>
        <v>0</v>
      </c>
      <c r="NS15" s="866">
        <f t="shared" si="906"/>
        <v>0</v>
      </c>
      <c r="NT15" s="866">
        <f t="shared" si="906"/>
        <v>0</v>
      </c>
      <c r="NU15" s="866">
        <f t="shared" si="906"/>
        <v>0</v>
      </c>
      <c r="NV15" s="866">
        <f t="shared" si="906"/>
        <v>0</v>
      </c>
      <c r="NW15" s="866">
        <f t="shared" si="906"/>
        <v>0</v>
      </c>
      <c r="NX15" s="866">
        <f t="shared" si="906"/>
        <v>0</v>
      </c>
      <c r="NY15" s="866">
        <f t="shared" si="906"/>
        <v>0</v>
      </c>
      <c r="NZ15" s="866">
        <f t="shared" si="906"/>
        <v>0</v>
      </c>
      <c r="OA15" s="866">
        <f t="shared" si="906"/>
        <v>0</v>
      </c>
      <c r="OB15" s="866">
        <f t="shared" si="906"/>
        <v>0</v>
      </c>
      <c r="OC15" s="866">
        <f t="shared" si="906"/>
        <v>0</v>
      </c>
      <c r="OD15" s="866">
        <f t="shared" si="906"/>
        <v>0</v>
      </c>
      <c r="OE15" s="866">
        <f t="shared" ref="OE15:QP15" si="907">OD21</f>
        <v>0</v>
      </c>
      <c r="OF15" s="866">
        <f t="shared" si="907"/>
        <v>0</v>
      </c>
      <c r="OG15" s="866">
        <f t="shared" si="907"/>
        <v>0</v>
      </c>
      <c r="OH15" s="866">
        <f t="shared" si="907"/>
        <v>0</v>
      </c>
      <c r="OI15" s="866">
        <f t="shared" si="907"/>
        <v>0</v>
      </c>
      <c r="OJ15" s="866">
        <f t="shared" si="907"/>
        <v>0</v>
      </c>
      <c r="OK15" s="866">
        <f t="shared" si="907"/>
        <v>0</v>
      </c>
      <c r="OL15" s="866">
        <f t="shared" si="907"/>
        <v>0</v>
      </c>
      <c r="OM15" s="866">
        <f t="shared" si="907"/>
        <v>0</v>
      </c>
      <c r="ON15" s="866">
        <f t="shared" si="907"/>
        <v>0</v>
      </c>
      <c r="OO15" s="866">
        <f t="shared" si="907"/>
        <v>0</v>
      </c>
      <c r="OP15" s="866">
        <f t="shared" si="907"/>
        <v>0</v>
      </c>
      <c r="OQ15" s="866">
        <f t="shared" si="907"/>
        <v>0</v>
      </c>
      <c r="OR15" s="866">
        <f t="shared" si="907"/>
        <v>0</v>
      </c>
      <c r="OS15" s="866">
        <f t="shared" si="907"/>
        <v>0</v>
      </c>
      <c r="OT15" s="866">
        <f t="shared" si="907"/>
        <v>0</v>
      </c>
      <c r="OU15" s="866">
        <f t="shared" si="907"/>
        <v>0</v>
      </c>
      <c r="OV15" s="866">
        <f t="shared" si="907"/>
        <v>0</v>
      </c>
      <c r="OW15" s="866">
        <f t="shared" si="907"/>
        <v>0</v>
      </c>
      <c r="OX15" s="866">
        <f t="shared" si="907"/>
        <v>0</v>
      </c>
      <c r="OY15" s="866">
        <f t="shared" si="907"/>
        <v>0</v>
      </c>
      <c r="OZ15" s="866">
        <f t="shared" si="907"/>
        <v>0</v>
      </c>
      <c r="PA15" s="866">
        <f t="shared" si="907"/>
        <v>0</v>
      </c>
      <c r="PB15" s="866">
        <f t="shared" si="907"/>
        <v>0</v>
      </c>
      <c r="PC15" s="866">
        <f t="shared" si="907"/>
        <v>0</v>
      </c>
      <c r="PD15" s="866">
        <f t="shared" si="907"/>
        <v>0</v>
      </c>
      <c r="PE15" s="866">
        <f t="shared" si="907"/>
        <v>0</v>
      </c>
      <c r="PF15" s="866">
        <f t="shared" si="907"/>
        <v>0</v>
      </c>
      <c r="PG15" s="866">
        <f t="shared" si="907"/>
        <v>0</v>
      </c>
      <c r="PH15" s="866">
        <f t="shared" si="907"/>
        <v>0</v>
      </c>
      <c r="PI15" s="866">
        <f t="shared" si="907"/>
        <v>0</v>
      </c>
      <c r="PJ15" s="866">
        <f t="shared" si="907"/>
        <v>0</v>
      </c>
      <c r="PK15" s="866">
        <f t="shared" si="907"/>
        <v>0</v>
      </c>
      <c r="PL15" s="866">
        <f t="shared" si="907"/>
        <v>0</v>
      </c>
      <c r="PM15" s="866">
        <f t="shared" si="907"/>
        <v>0</v>
      </c>
      <c r="PN15" s="866">
        <f t="shared" si="907"/>
        <v>0</v>
      </c>
      <c r="PO15" s="866">
        <f t="shared" si="907"/>
        <v>0</v>
      </c>
      <c r="PP15" s="866">
        <f t="shared" si="907"/>
        <v>0</v>
      </c>
      <c r="PQ15" s="866">
        <f t="shared" si="907"/>
        <v>0</v>
      </c>
      <c r="PR15" s="866">
        <f t="shared" si="907"/>
        <v>0</v>
      </c>
      <c r="PS15" s="866">
        <f t="shared" si="907"/>
        <v>0</v>
      </c>
      <c r="PT15" s="866">
        <f t="shared" si="907"/>
        <v>0</v>
      </c>
      <c r="PU15" s="866">
        <f t="shared" si="907"/>
        <v>0</v>
      </c>
      <c r="PV15" s="866">
        <f t="shared" si="907"/>
        <v>0</v>
      </c>
      <c r="PW15" s="866">
        <f t="shared" si="907"/>
        <v>0</v>
      </c>
      <c r="PX15" s="866">
        <f t="shared" si="907"/>
        <v>0</v>
      </c>
      <c r="PY15" s="866">
        <f t="shared" si="907"/>
        <v>0</v>
      </c>
      <c r="PZ15" s="866">
        <f t="shared" si="907"/>
        <v>0</v>
      </c>
      <c r="QA15" s="866">
        <f t="shared" si="907"/>
        <v>0</v>
      </c>
      <c r="QB15" s="866">
        <f t="shared" si="907"/>
        <v>0</v>
      </c>
      <c r="QC15" s="866">
        <f t="shared" si="907"/>
        <v>0</v>
      </c>
      <c r="QD15" s="866">
        <f t="shared" si="907"/>
        <v>0</v>
      </c>
      <c r="QE15" s="866">
        <f t="shared" si="907"/>
        <v>0</v>
      </c>
      <c r="QF15" s="866">
        <f t="shared" si="907"/>
        <v>0</v>
      </c>
      <c r="QG15" s="866">
        <f t="shared" si="907"/>
        <v>0</v>
      </c>
      <c r="QH15" s="866">
        <f t="shared" si="907"/>
        <v>0</v>
      </c>
      <c r="QI15" s="866">
        <f t="shared" si="907"/>
        <v>0</v>
      </c>
      <c r="QJ15" s="866">
        <f t="shared" si="907"/>
        <v>0</v>
      </c>
      <c r="QK15" s="866">
        <f t="shared" si="907"/>
        <v>0</v>
      </c>
      <c r="QL15" s="866">
        <f t="shared" si="907"/>
        <v>0</v>
      </c>
      <c r="QM15" s="866">
        <f t="shared" si="907"/>
        <v>0</v>
      </c>
      <c r="QN15" s="866">
        <f t="shared" si="907"/>
        <v>0</v>
      </c>
      <c r="QO15" s="866">
        <f t="shared" si="907"/>
        <v>0</v>
      </c>
      <c r="QP15" s="866">
        <f t="shared" si="907"/>
        <v>0</v>
      </c>
      <c r="QQ15" s="866">
        <f t="shared" ref="QQ15:RU15" si="908">QP21</f>
        <v>0</v>
      </c>
      <c r="QR15" s="866">
        <f t="shared" si="908"/>
        <v>0</v>
      </c>
      <c r="QS15" s="866">
        <f t="shared" si="908"/>
        <v>0</v>
      </c>
      <c r="QT15" s="866">
        <f t="shared" si="908"/>
        <v>0</v>
      </c>
      <c r="QU15" s="866">
        <f t="shared" si="908"/>
        <v>0</v>
      </c>
      <c r="QV15" s="866">
        <f t="shared" si="908"/>
        <v>0</v>
      </c>
      <c r="QW15" s="866">
        <f t="shared" si="908"/>
        <v>0</v>
      </c>
      <c r="QX15" s="866">
        <f t="shared" si="908"/>
        <v>0</v>
      </c>
      <c r="QY15" s="866">
        <f t="shared" si="908"/>
        <v>0</v>
      </c>
      <c r="QZ15" s="866">
        <f t="shared" si="908"/>
        <v>0</v>
      </c>
      <c r="RA15" s="866">
        <f t="shared" si="908"/>
        <v>0</v>
      </c>
      <c r="RB15" s="866">
        <f t="shared" si="908"/>
        <v>0</v>
      </c>
      <c r="RC15" s="866">
        <f t="shared" si="908"/>
        <v>0</v>
      </c>
      <c r="RD15" s="866">
        <f t="shared" si="908"/>
        <v>0</v>
      </c>
      <c r="RE15" s="866">
        <f t="shared" si="908"/>
        <v>0</v>
      </c>
      <c r="RF15" s="866">
        <f t="shared" si="908"/>
        <v>0</v>
      </c>
      <c r="RG15" s="866">
        <f t="shared" si="908"/>
        <v>0</v>
      </c>
      <c r="RH15" s="866">
        <f t="shared" si="908"/>
        <v>0</v>
      </c>
      <c r="RI15" s="866">
        <f t="shared" si="908"/>
        <v>0</v>
      </c>
      <c r="RJ15" s="866">
        <f t="shared" si="908"/>
        <v>0</v>
      </c>
      <c r="RK15" s="866">
        <f t="shared" si="908"/>
        <v>0</v>
      </c>
      <c r="RL15" s="866">
        <f t="shared" si="908"/>
        <v>0</v>
      </c>
      <c r="RM15" s="866">
        <f t="shared" si="908"/>
        <v>0</v>
      </c>
      <c r="RN15" s="866">
        <f t="shared" si="908"/>
        <v>0</v>
      </c>
      <c r="RO15" s="866">
        <f t="shared" si="908"/>
        <v>0</v>
      </c>
      <c r="RP15" s="866">
        <f t="shared" si="908"/>
        <v>0</v>
      </c>
      <c r="RQ15" s="866">
        <f t="shared" si="908"/>
        <v>0</v>
      </c>
      <c r="RR15" s="866">
        <f t="shared" si="908"/>
        <v>0</v>
      </c>
      <c r="RS15" s="866">
        <f t="shared" si="908"/>
        <v>0</v>
      </c>
      <c r="RT15" s="866">
        <f t="shared" si="908"/>
        <v>0</v>
      </c>
      <c r="RU15" s="866">
        <f t="shared" si="908"/>
        <v>0</v>
      </c>
      <c r="RV15" s="47"/>
      <c r="RW15" s="47"/>
      <c r="RX15" s="47"/>
      <c r="RY15" s="47"/>
      <c r="RZ15" s="47"/>
      <c r="SA15" s="47"/>
      <c r="SB15" s="47"/>
      <c r="SC15" s="47"/>
      <c r="SD15" s="47"/>
      <c r="SE15" s="47"/>
      <c r="SF15" s="47"/>
      <c r="SG15" s="47"/>
      <c r="SH15" s="47"/>
      <c r="SI15" s="47"/>
      <c r="SJ15" s="47"/>
      <c r="SK15" s="47"/>
      <c r="SL15" s="47"/>
    </row>
    <row r="16" spans="2:506">
      <c r="B16" s="47"/>
      <c r="C16" s="47" t="s">
        <v>885</v>
      </c>
      <c r="D16" s="861" t="str">
        <f>'Proforma '!F304</f>
        <v/>
      </c>
      <c r="E16" s="47"/>
      <c r="F16" s="47" t="s">
        <v>1465</v>
      </c>
      <c r="G16" s="47"/>
      <c r="H16" s="47"/>
      <c r="I16" s="47"/>
      <c r="J16" s="866">
        <f>IF(I21&lt;1,0,I21*$D$16/12)</f>
        <v>0</v>
      </c>
      <c r="K16" s="866">
        <f t="shared" ref="K16:BV16" si="909">IF(J21&lt;1,0,J21*$D$16/12)</f>
        <v>0</v>
      </c>
      <c r="L16" s="866">
        <f t="shared" si="909"/>
        <v>0</v>
      </c>
      <c r="M16" s="866">
        <f t="shared" si="909"/>
        <v>0</v>
      </c>
      <c r="N16" s="866">
        <f t="shared" si="909"/>
        <v>0</v>
      </c>
      <c r="O16" s="866">
        <f t="shared" si="909"/>
        <v>0</v>
      </c>
      <c r="P16" s="866">
        <f t="shared" si="909"/>
        <v>0</v>
      </c>
      <c r="Q16" s="866">
        <f t="shared" si="909"/>
        <v>0</v>
      </c>
      <c r="R16" s="866">
        <f t="shared" si="909"/>
        <v>0</v>
      </c>
      <c r="S16" s="866">
        <f t="shared" si="909"/>
        <v>0</v>
      </c>
      <c r="T16" s="866">
        <f t="shared" si="909"/>
        <v>0</v>
      </c>
      <c r="U16" s="866">
        <f t="shared" si="909"/>
        <v>0</v>
      </c>
      <c r="V16" s="866">
        <f t="shared" si="909"/>
        <v>0</v>
      </c>
      <c r="W16" s="866">
        <f t="shared" si="909"/>
        <v>0</v>
      </c>
      <c r="X16" s="866">
        <f t="shared" si="909"/>
        <v>0</v>
      </c>
      <c r="Y16" s="866">
        <f t="shared" si="909"/>
        <v>0</v>
      </c>
      <c r="Z16" s="866">
        <f t="shared" si="909"/>
        <v>0</v>
      </c>
      <c r="AA16" s="866">
        <f t="shared" si="909"/>
        <v>0</v>
      </c>
      <c r="AB16" s="866">
        <f t="shared" si="909"/>
        <v>0</v>
      </c>
      <c r="AC16" s="866">
        <f t="shared" si="909"/>
        <v>0</v>
      </c>
      <c r="AD16" s="866">
        <f t="shared" si="909"/>
        <v>0</v>
      </c>
      <c r="AE16" s="866">
        <f t="shared" si="909"/>
        <v>0</v>
      </c>
      <c r="AF16" s="866">
        <f t="shared" si="909"/>
        <v>0</v>
      </c>
      <c r="AG16" s="866">
        <f t="shared" si="909"/>
        <v>0</v>
      </c>
      <c r="AH16" s="866">
        <f t="shared" si="909"/>
        <v>0</v>
      </c>
      <c r="AI16" s="866">
        <f t="shared" si="909"/>
        <v>0</v>
      </c>
      <c r="AJ16" s="866">
        <f t="shared" si="909"/>
        <v>0</v>
      </c>
      <c r="AK16" s="866">
        <f t="shared" si="909"/>
        <v>0</v>
      </c>
      <c r="AL16" s="866">
        <f t="shared" si="909"/>
        <v>0</v>
      </c>
      <c r="AM16" s="866">
        <f t="shared" si="909"/>
        <v>0</v>
      </c>
      <c r="AN16" s="866">
        <f t="shared" si="909"/>
        <v>0</v>
      </c>
      <c r="AO16" s="866">
        <f t="shared" si="909"/>
        <v>0</v>
      </c>
      <c r="AP16" s="866">
        <f t="shared" si="909"/>
        <v>0</v>
      </c>
      <c r="AQ16" s="866">
        <f t="shared" si="909"/>
        <v>0</v>
      </c>
      <c r="AR16" s="866">
        <f t="shared" si="909"/>
        <v>0</v>
      </c>
      <c r="AS16" s="866">
        <f t="shared" si="909"/>
        <v>0</v>
      </c>
      <c r="AT16" s="866">
        <f t="shared" si="909"/>
        <v>0</v>
      </c>
      <c r="AU16" s="866">
        <f t="shared" si="909"/>
        <v>0</v>
      </c>
      <c r="AV16" s="866">
        <f t="shared" si="909"/>
        <v>0</v>
      </c>
      <c r="AW16" s="866">
        <f t="shared" si="909"/>
        <v>0</v>
      </c>
      <c r="AX16" s="866">
        <f t="shared" si="909"/>
        <v>0</v>
      </c>
      <c r="AY16" s="866">
        <f t="shared" si="909"/>
        <v>0</v>
      </c>
      <c r="AZ16" s="866">
        <f t="shared" si="909"/>
        <v>0</v>
      </c>
      <c r="BA16" s="866">
        <f t="shared" si="909"/>
        <v>0</v>
      </c>
      <c r="BB16" s="866">
        <f t="shared" si="909"/>
        <v>0</v>
      </c>
      <c r="BC16" s="866">
        <f t="shared" si="909"/>
        <v>0</v>
      </c>
      <c r="BD16" s="866">
        <f t="shared" si="909"/>
        <v>0</v>
      </c>
      <c r="BE16" s="866">
        <f t="shared" si="909"/>
        <v>0</v>
      </c>
      <c r="BF16" s="866">
        <f t="shared" si="909"/>
        <v>0</v>
      </c>
      <c r="BG16" s="866">
        <f t="shared" si="909"/>
        <v>0</v>
      </c>
      <c r="BH16" s="866">
        <f t="shared" si="909"/>
        <v>0</v>
      </c>
      <c r="BI16" s="866">
        <f t="shared" si="909"/>
        <v>0</v>
      </c>
      <c r="BJ16" s="866">
        <f t="shared" si="909"/>
        <v>0</v>
      </c>
      <c r="BK16" s="866">
        <f t="shared" si="909"/>
        <v>0</v>
      </c>
      <c r="BL16" s="866">
        <f t="shared" si="909"/>
        <v>0</v>
      </c>
      <c r="BM16" s="866">
        <f t="shared" si="909"/>
        <v>0</v>
      </c>
      <c r="BN16" s="866">
        <f t="shared" si="909"/>
        <v>0</v>
      </c>
      <c r="BO16" s="866">
        <f t="shared" si="909"/>
        <v>0</v>
      </c>
      <c r="BP16" s="866">
        <f t="shared" si="909"/>
        <v>0</v>
      </c>
      <c r="BQ16" s="866">
        <f t="shared" si="909"/>
        <v>0</v>
      </c>
      <c r="BR16" s="866">
        <f t="shared" si="909"/>
        <v>0</v>
      </c>
      <c r="BS16" s="866">
        <f t="shared" si="909"/>
        <v>0</v>
      </c>
      <c r="BT16" s="866">
        <f t="shared" si="909"/>
        <v>0</v>
      </c>
      <c r="BU16" s="866">
        <f t="shared" si="909"/>
        <v>0</v>
      </c>
      <c r="BV16" s="866">
        <f t="shared" si="909"/>
        <v>0</v>
      </c>
      <c r="BW16" s="866">
        <f t="shared" ref="BW16:EH16" si="910">IF(BV21&lt;1,0,BV21*$D$16/12)</f>
        <v>0</v>
      </c>
      <c r="BX16" s="866">
        <f t="shared" si="910"/>
        <v>0</v>
      </c>
      <c r="BY16" s="866">
        <f t="shared" si="910"/>
        <v>0</v>
      </c>
      <c r="BZ16" s="866">
        <f t="shared" si="910"/>
        <v>0</v>
      </c>
      <c r="CA16" s="866">
        <f t="shared" si="910"/>
        <v>0</v>
      </c>
      <c r="CB16" s="866">
        <f t="shared" si="910"/>
        <v>0</v>
      </c>
      <c r="CC16" s="866">
        <f t="shared" si="910"/>
        <v>0</v>
      </c>
      <c r="CD16" s="866">
        <f t="shared" si="910"/>
        <v>0</v>
      </c>
      <c r="CE16" s="866">
        <f t="shared" si="910"/>
        <v>0</v>
      </c>
      <c r="CF16" s="866">
        <f t="shared" si="910"/>
        <v>0</v>
      </c>
      <c r="CG16" s="866">
        <f t="shared" si="910"/>
        <v>0</v>
      </c>
      <c r="CH16" s="866">
        <f t="shared" si="910"/>
        <v>0</v>
      </c>
      <c r="CI16" s="866">
        <f t="shared" si="910"/>
        <v>0</v>
      </c>
      <c r="CJ16" s="866">
        <f t="shared" si="910"/>
        <v>0</v>
      </c>
      <c r="CK16" s="866">
        <f t="shared" si="910"/>
        <v>0</v>
      </c>
      <c r="CL16" s="866">
        <f t="shared" si="910"/>
        <v>0</v>
      </c>
      <c r="CM16" s="866">
        <f t="shared" si="910"/>
        <v>0</v>
      </c>
      <c r="CN16" s="866">
        <f t="shared" si="910"/>
        <v>0</v>
      </c>
      <c r="CO16" s="866">
        <f t="shared" si="910"/>
        <v>0</v>
      </c>
      <c r="CP16" s="866">
        <f t="shared" si="910"/>
        <v>0</v>
      </c>
      <c r="CQ16" s="866">
        <f t="shared" si="910"/>
        <v>0</v>
      </c>
      <c r="CR16" s="866">
        <f t="shared" si="910"/>
        <v>0</v>
      </c>
      <c r="CS16" s="866">
        <f t="shared" si="910"/>
        <v>0</v>
      </c>
      <c r="CT16" s="866">
        <f t="shared" si="910"/>
        <v>0</v>
      </c>
      <c r="CU16" s="866">
        <f t="shared" si="910"/>
        <v>0</v>
      </c>
      <c r="CV16" s="866">
        <f t="shared" si="910"/>
        <v>0</v>
      </c>
      <c r="CW16" s="866">
        <f t="shared" si="910"/>
        <v>0</v>
      </c>
      <c r="CX16" s="866">
        <f t="shared" si="910"/>
        <v>0</v>
      </c>
      <c r="CY16" s="866">
        <f t="shared" si="910"/>
        <v>0</v>
      </c>
      <c r="CZ16" s="866">
        <f t="shared" si="910"/>
        <v>0</v>
      </c>
      <c r="DA16" s="866">
        <f t="shared" si="910"/>
        <v>0</v>
      </c>
      <c r="DB16" s="866">
        <f t="shared" si="910"/>
        <v>0</v>
      </c>
      <c r="DC16" s="866">
        <f t="shared" si="910"/>
        <v>0</v>
      </c>
      <c r="DD16" s="866">
        <f t="shared" si="910"/>
        <v>0</v>
      </c>
      <c r="DE16" s="866">
        <f t="shared" si="910"/>
        <v>0</v>
      </c>
      <c r="DF16" s="866">
        <f t="shared" si="910"/>
        <v>0</v>
      </c>
      <c r="DG16" s="866">
        <f t="shared" si="910"/>
        <v>0</v>
      </c>
      <c r="DH16" s="866">
        <f t="shared" si="910"/>
        <v>0</v>
      </c>
      <c r="DI16" s="866">
        <f t="shared" si="910"/>
        <v>0</v>
      </c>
      <c r="DJ16" s="866">
        <f t="shared" si="910"/>
        <v>0</v>
      </c>
      <c r="DK16" s="866">
        <f t="shared" si="910"/>
        <v>0</v>
      </c>
      <c r="DL16" s="866">
        <f t="shared" si="910"/>
        <v>0</v>
      </c>
      <c r="DM16" s="866">
        <f t="shared" si="910"/>
        <v>0</v>
      </c>
      <c r="DN16" s="866">
        <f t="shared" si="910"/>
        <v>0</v>
      </c>
      <c r="DO16" s="866">
        <f t="shared" si="910"/>
        <v>0</v>
      </c>
      <c r="DP16" s="866">
        <f t="shared" si="910"/>
        <v>0</v>
      </c>
      <c r="DQ16" s="866">
        <f t="shared" si="910"/>
        <v>0</v>
      </c>
      <c r="DR16" s="866">
        <f t="shared" si="910"/>
        <v>0</v>
      </c>
      <c r="DS16" s="866">
        <f t="shared" si="910"/>
        <v>0</v>
      </c>
      <c r="DT16" s="866">
        <f t="shared" si="910"/>
        <v>0</v>
      </c>
      <c r="DU16" s="866">
        <f t="shared" si="910"/>
        <v>0</v>
      </c>
      <c r="DV16" s="866">
        <f t="shared" si="910"/>
        <v>0</v>
      </c>
      <c r="DW16" s="866">
        <f t="shared" si="910"/>
        <v>0</v>
      </c>
      <c r="DX16" s="866">
        <f t="shared" si="910"/>
        <v>0</v>
      </c>
      <c r="DY16" s="866">
        <f t="shared" si="910"/>
        <v>0</v>
      </c>
      <c r="DZ16" s="866">
        <f t="shared" si="910"/>
        <v>0</v>
      </c>
      <c r="EA16" s="866">
        <f t="shared" si="910"/>
        <v>0</v>
      </c>
      <c r="EB16" s="866">
        <f t="shared" si="910"/>
        <v>0</v>
      </c>
      <c r="EC16" s="866">
        <f t="shared" si="910"/>
        <v>0</v>
      </c>
      <c r="ED16" s="866">
        <f t="shared" si="910"/>
        <v>0</v>
      </c>
      <c r="EE16" s="866">
        <f t="shared" si="910"/>
        <v>0</v>
      </c>
      <c r="EF16" s="866">
        <f t="shared" si="910"/>
        <v>0</v>
      </c>
      <c r="EG16" s="866">
        <f t="shared" si="910"/>
        <v>0</v>
      </c>
      <c r="EH16" s="866">
        <f t="shared" si="910"/>
        <v>0</v>
      </c>
      <c r="EI16" s="866">
        <f t="shared" ref="EI16:GT16" si="911">IF(EH21&lt;1,0,EH21*$D$16/12)</f>
        <v>0</v>
      </c>
      <c r="EJ16" s="866">
        <f t="shared" si="911"/>
        <v>0</v>
      </c>
      <c r="EK16" s="866">
        <f t="shared" si="911"/>
        <v>0</v>
      </c>
      <c r="EL16" s="866">
        <f t="shared" si="911"/>
        <v>0</v>
      </c>
      <c r="EM16" s="866">
        <f t="shared" si="911"/>
        <v>0</v>
      </c>
      <c r="EN16" s="866">
        <f t="shared" si="911"/>
        <v>0</v>
      </c>
      <c r="EO16" s="866">
        <f t="shared" si="911"/>
        <v>0</v>
      </c>
      <c r="EP16" s="866">
        <f t="shared" si="911"/>
        <v>0</v>
      </c>
      <c r="EQ16" s="866">
        <f t="shared" si="911"/>
        <v>0</v>
      </c>
      <c r="ER16" s="866">
        <f t="shared" si="911"/>
        <v>0</v>
      </c>
      <c r="ES16" s="866">
        <f t="shared" si="911"/>
        <v>0</v>
      </c>
      <c r="ET16" s="866">
        <f t="shared" si="911"/>
        <v>0</v>
      </c>
      <c r="EU16" s="866">
        <f t="shared" si="911"/>
        <v>0</v>
      </c>
      <c r="EV16" s="866">
        <f t="shared" si="911"/>
        <v>0</v>
      </c>
      <c r="EW16" s="866">
        <f t="shared" si="911"/>
        <v>0</v>
      </c>
      <c r="EX16" s="866">
        <f t="shared" si="911"/>
        <v>0</v>
      </c>
      <c r="EY16" s="866">
        <f t="shared" si="911"/>
        <v>0</v>
      </c>
      <c r="EZ16" s="866">
        <f t="shared" si="911"/>
        <v>0</v>
      </c>
      <c r="FA16" s="866">
        <f t="shared" si="911"/>
        <v>0</v>
      </c>
      <c r="FB16" s="866">
        <f t="shared" si="911"/>
        <v>0</v>
      </c>
      <c r="FC16" s="866">
        <f t="shared" si="911"/>
        <v>0</v>
      </c>
      <c r="FD16" s="866">
        <f t="shared" si="911"/>
        <v>0</v>
      </c>
      <c r="FE16" s="866">
        <f t="shared" si="911"/>
        <v>0</v>
      </c>
      <c r="FF16" s="866">
        <f t="shared" si="911"/>
        <v>0</v>
      </c>
      <c r="FG16" s="866">
        <f t="shared" si="911"/>
        <v>0</v>
      </c>
      <c r="FH16" s="866">
        <f t="shared" si="911"/>
        <v>0</v>
      </c>
      <c r="FI16" s="866">
        <f t="shared" si="911"/>
        <v>0</v>
      </c>
      <c r="FJ16" s="866">
        <f t="shared" si="911"/>
        <v>0</v>
      </c>
      <c r="FK16" s="866">
        <f t="shared" si="911"/>
        <v>0</v>
      </c>
      <c r="FL16" s="866">
        <f t="shared" si="911"/>
        <v>0</v>
      </c>
      <c r="FM16" s="866">
        <f t="shared" si="911"/>
        <v>0</v>
      </c>
      <c r="FN16" s="866">
        <f t="shared" si="911"/>
        <v>0</v>
      </c>
      <c r="FO16" s="866">
        <f t="shared" si="911"/>
        <v>0</v>
      </c>
      <c r="FP16" s="866">
        <f t="shared" si="911"/>
        <v>0</v>
      </c>
      <c r="FQ16" s="866">
        <f t="shared" si="911"/>
        <v>0</v>
      </c>
      <c r="FR16" s="866">
        <f t="shared" si="911"/>
        <v>0</v>
      </c>
      <c r="FS16" s="866">
        <f t="shared" si="911"/>
        <v>0</v>
      </c>
      <c r="FT16" s="866">
        <f t="shared" si="911"/>
        <v>0</v>
      </c>
      <c r="FU16" s="866">
        <f t="shared" si="911"/>
        <v>0</v>
      </c>
      <c r="FV16" s="866">
        <f t="shared" si="911"/>
        <v>0</v>
      </c>
      <c r="FW16" s="866">
        <f t="shared" si="911"/>
        <v>0</v>
      </c>
      <c r="FX16" s="866">
        <f t="shared" si="911"/>
        <v>0</v>
      </c>
      <c r="FY16" s="866">
        <f t="shared" si="911"/>
        <v>0</v>
      </c>
      <c r="FZ16" s="866">
        <f t="shared" si="911"/>
        <v>0</v>
      </c>
      <c r="GA16" s="866">
        <f t="shared" si="911"/>
        <v>0</v>
      </c>
      <c r="GB16" s="866">
        <f t="shared" si="911"/>
        <v>0</v>
      </c>
      <c r="GC16" s="866">
        <f t="shared" si="911"/>
        <v>0</v>
      </c>
      <c r="GD16" s="866">
        <f t="shared" si="911"/>
        <v>0</v>
      </c>
      <c r="GE16" s="866">
        <f t="shared" si="911"/>
        <v>0</v>
      </c>
      <c r="GF16" s="866">
        <f t="shared" si="911"/>
        <v>0</v>
      </c>
      <c r="GG16" s="866">
        <f t="shared" si="911"/>
        <v>0</v>
      </c>
      <c r="GH16" s="866">
        <f t="shared" si="911"/>
        <v>0</v>
      </c>
      <c r="GI16" s="866">
        <f t="shared" si="911"/>
        <v>0</v>
      </c>
      <c r="GJ16" s="866">
        <f t="shared" si="911"/>
        <v>0</v>
      </c>
      <c r="GK16" s="866">
        <f t="shared" si="911"/>
        <v>0</v>
      </c>
      <c r="GL16" s="866">
        <f t="shared" si="911"/>
        <v>0</v>
      </c>
      <c r="GM16" s="866">
        <f t="shared" si="911"/>
        <v>0</v>
      </c>
      <c r="GN16" s="866">
        <f t="shared" si="911"/>
        <v>0</v>
      </c>
      <c r="GO16" s="866">
        <f t="shared" si="911"/>
        <v>0</v>
      </c>
      <c r="GP16" s="866">
        <f t="shared" si="911"/>
        <v>0</v>
      </c>
      <c r="GQ16" s="866">
        <f t="shared" si="911"/>
        <v>0</v>
      </c>
      <c r="GR16" s="866">
        <f t="shared" si="911"/>
        <v>0</v>
      </c>
      <c r="GS16" s="866">
        <f t="shared" si="911"/>
        <v>0</v>
      </c>
      <c r="GT16" s="866">
        <f t="shared" si="911"/>
        <v>0</v>
      </c>
      <c r="GU16" s="866">
        <f t="shared" ref="GU16:JF16" si="912">IF(GT21&lt;1,0,GT21*$D$16/12)</f>
        <v>0</v>
      </c>
      <c r="GV16" s="866">
        <f t="shared" si="912"/>
        <v>0</v>
      </c>
      <c r="GW16" s="866">
        <f t="shared" si="912"/>
        <v>0</v>
      </c>
      <c r="GX16" s="866">
        <f t="shared" si="912"/>
        <v>0</v>
      </c>
      <c r="GY16" s="866">
        <f t="shared" si="912"/>
        <v>0</v>
      </c>
      <c r="GZ16" s="866">
        <f t="shared" si="912"/>
        <v>0</v>
      </c>
      <c r="HA16" s="866">
        <f t="shared" si="912"/>
        <v>0</v>
      </c>
      <c r="HB16" s="866">
        <f t="shared" si="912"/>
        <v>0</v>
      </c>
      <c r="HC16" s="866">
        <f t="shared" si="912"/>
        <v>0</v>
      </c>
      <c r="HD16" s="866">
        <f t="shared" si="912"/>
        <v>0</v>
      </c>
      <c r="HE16" s="866">
        <f t="shared" si="912"/>
        <v>0</v>
      </c>
      <c r="HF16" s="866">
        <f t="shared" si="912"/>
        <v>0</v>
      </c>
      <c r="HG16" s="866">
        <f t="shared" si="912"/>
        <v>0</v>
      </c>
      <c r="HH16" s="866">
        <f t="shared" si="912"/>
        <v>0</v>
      </c>
      <c r="HI16" s="866">
        <f t="shared" si="912"/>
        <v>0</v>
      </c>
      <c r="HJ16" s="866">
        <f t="shared" si="912"/>
        <v>0</v>
      </c>
      <c r="HK16" s="866">
        <f t="shared" si="912"/>
        <v>0</v>
      </c>
      <c r="HL16" s="866">
        <f t="shared" si="912"/>
        <v>0</v>
      </c>
      <c r="HM16" s="866">
        <f t="shared" si="912"/>
        <v>0</v>
      </c>
      <c r="HN16" s="866">
        <f t="shared" si="912"/>
        <v>0</v>
      </c>
      <c r="HO16" s="866">
        <f t="shared" si="912"/>
        <v>0</v>
      </c>
      <c r="HP16" s="866">
        <f t="shared" si="912"/>
        <v>0</v>
      </c>
      <c r="HQ16" s="866">
        <f t="shared" si="912"/>
        <v>0</v>
      </c>
      <c r="HR16" s="866">
        <f t="shared" si="912"/>
        <v>0</v>
      </c>
      <c r="HS16" s="866">
        <f t="shared" si="912"/>
        <v>0</v>
      </c>
      <c r="HT16" s="866">
        <f t="shared" si="912"/>
        <v>0</v>
      </c>
      <c r="HU16" s="866">
        <f t="shared" si="912"/>
        <v>0</v>
      </c>
      <c r="HV16" s="866">
        <f t="shared" si="912"/>
        <v>0</v>
      </c>
      <c r="HW16" s="866">
        <f t="shared" si="912"/>
        <v>0</v>
      </c>
      <c r="HX16" s="866">
        <f t="shared" si="912"/>
        <v>0</v>
      </c>
      <c r="HY16" s="866">
        <f t="shared" si="912"/>
        <v>0</v>
      </c>
      <c r="HZ16" s="866">
        <f t="shared" si="912"/>
        <v>0</v>
      </c>
      <c r="IA16" s="866">
        <f t="shared" si="912"/>
        <v>0</v>
      </c>
      <c r="IB16" s="866">
        <f t="shared" si="912"/>
        <v>0</v>
      </c>
      <c r="IC16" s="866">
        <f t="shared" si="912"/>
        <v>0</v>
      </c>
      <c r="ID16" s="866">
        <f t="shared" si="912"/>
        <v>0</v>
      </c>
      <c r="IE16" s="866">
        <f t="shared" si="912"/>
        <v>0</v>
      </c>
      <c r="IF16" s="866">
        <f t="shared" si="912"/>
        <v>0</v>
      </c>
      <c r="IG16" s="866">
        <f t="shared" si="912"/>
        <v>0</v>
      </c>
      <c r="IH16" s="866">
        <f t="shared" si="912"/>
        <v>0</v>
      </c>
      <c r="II16" s="866">
        <f t="shared" si="912"/>
        <v>0</v>
      </c>
      <c r="IJ16" s="866">
        <f t="shared" si="912"/>
        <v>0</v>
      </c>
      <c r="IK16" s="866">
        <f t="shared" si="912"/>
        <v>0</v>
      </c>
      <c r="IL16" s="866">
        <f t="shared" si="912"/>
        <v>0</v>
      </c>
      <c r="IM16" s="866">
        <f t="shared" si="912"/>
        <v>0</v>
      </c>
      <c r="IN16" s="866">
        <f t="shared" si="912"/>
        <v>0</v>
      </c>
      <c r="IO16" s="866">
        <f t="shared" si="912"/>
        <v>0</v>
      </c>
      <c r="IP16" s="866">
        <f t="shared" si="912"/>
        <v>0</v>
      </c>
      <c r="IQ16" s="866">
        <f t="shared" si="912"/>
        <v>0</v>
      </c>
      <c r="IR16" s="866">
        <f t="shared" si="912"/>
        <v>0</v>
      </c>
      <c r="IS16" s="866">
        <f t="shared" si="912"/>
        <v>0</v>
      </c>
      <c r="IT16" s="866">
        <f t="shared" si="912"/>
        <v>0</v>
      </c>
      <c r="IU16" s="866">
        <f t="shared" si="912"/>
        <v>0</v>
      </c>
      <c r="IV16" s="866">
        <f t="shared" si="912"/>
        <v>0</v>
      </c>
      <c r="IW16" s="866">
        <f t="shared" si="912"/>
        <v>0</v>
      </c>
      <c r="IX16" s="866">
        <f t="shared" si="912"/>
        <v>0</v>
      </c>
      <c r="IY16" s="866">
        <f t="shared" si="912"/>
        <v>0</v>
      </c>
      <c r="IZ16" s="866">
        <f t="shared" si="912"/>
        <v>0</v>
      </c>
      <c r="JA16" s="866">
        <f t="shared" si="912"/>
        <v>0</v>
      </c>
      <c r="JB16" s="866">
        <f t="shared" si="912"/>
        <v>0</v>
      </c>
      <c r="JC16" s="866">
        <f t="shared" si="912"/>
        <v>0</v>
      </c>
      <c r="JD16" s="866">
        <f t="shared" si="912"/>
        <v>0</v>
      </c>
      <c r="JE16" s="866">
        <f t="shared" si="912"/>
        <v>0</v>
      </c>
      <c r="JF16" s="866">
        <f t="shared" si="912"/>
        <v>0</v>
      </c>
      <c r="JG16" s="866">
        <f t="shared" ref="JG16:LR16" si="913">IF(JF21&lt;1,0,JF21*$D$16/12)</f>
        <v>0</v>
      </c>
      <c r="JH16" s="866">
        <f t="shared" si="913"/>
        <v>0</v>
      </c>
      <c r="JI16" s="866">
        <f t="shared" si="913"/>
        <v>0</v>
      </c>
      <c r="JJ16" s="866">
        <f t="shared" si="913"/>
        <v>0</v>
      </c>
      <c r="JK16" s="866">
        <f t="shared" si="913"/>
        <v>0</v>
      </c>
      <c r="JL16" s="866">
        <f t="shared" si="913"/>
        <v>0</v>
      </c>
      <c r="JM16" s="866">
        <f t="shared" si="913"/>
        <v>0</v>
      </c>
      <c r="JN16" s="866">
        <f t="shared" si="913"/>
        <v>0</v>
      </c>
      <c r="JO16" s="866">
        <f t="shared" si="913"/>
        <v>0</v>
      </c>
      <c r="JP16" s="866">
        <f t="shared" si="913"/>
        <v>0</v>
      </c>
      <c r="JQ16" s="866">
        <f t="shared" si="913"/>
        <v>0</v>
      </c>
      <c r="JR16" s="866">
        <f t="shared" si="913"/>
        <v>0</v>
      </c>
      <c r="JS16" s="866">
        <f t="shared" si="913"/>
        <v>0</v>
      </c>
      <c r="JT16" s="866">
        <f t="shared" si="913"/>
        <v>0</v>
      </c>
      <c r="JU16" s="866">
        <f t="shared" si="913"/>
        <v>0</v>
      </c>
      <c r="JV16" s="866">
        <f t="shared" si="913"/>
        <v>0</v>
      </c>
      <c r="JW16" s="866">
        <f t="shared" si="913"/>
        <v>0</v>
      </c>
      <c r="JX16" s="866">
        <f t="shared" si="913"/>
        <v>0</v>
      </c>
      <c r="JY16" s="866">
        <f t="shared" si="913"/>
        <v>0</v>
      </c>
      <c r="JZ16" s="866">
        <f t="shared" si="913"/>
        <v>0</v>
      </c>
      <c r="KA16" s="866">
        <f t="shared" si="913"/>
        <v>0</v>
      </c>
      <c r="KB16" s="866">
        <f t="shared" si="913"/>
        <v>0</v>
      </c>
      <c r="KC16" s="866">
        <f t="shared" si="913"/>
        <v>0</v>
      </c>
      <c r="KD16" s="866">
        <f t="shared" si="913"/>
        <v>0</v>
      </c>
      <c r="KE16" s="866">
        <f t="shared" si="913"/>
        <v>0</v>
      </c>
      <c r="KF16" s="866">
        <f t="shared" si="913"/>
        <v>0</v>
      </c>
      <c r="KG16" s="866">
        <f t="shared" si="913"/>
        <v>0</v>
      </c>
      <c r="KH16" s="866">
        <f t="shared" si="913"/>
        <v>0</v>
      </c>
      <c r="KI16" s="866">
        <f t="shared" si="913"/>
        <v>0</v>
      </c>
      <c r="KJ16" s="866">
        <f t="shared" si="913"/>
        <v>0</v>
      </c>
      <c r="KK16" s="866">
        <f t="shared" si="913"/>
        <v>0</v>
      </c>
      <c r="KL16" s="866">
        <f t="shared" si="913"/>
        <v>0</v>
      </c>
      <c r="KM16" s="866">
        <f t="shared" si="913"/>
        <v>0</v>
      </c>
      <c r="KN16" s="866">
        <f t="shared" si="913"/>
        <v>0</v>
      </c>
      <c r="KO16" s="866">
        <f t="shared" si="913"/>
        <v>0</v>
      </c>
      <c r="KP16" s="866">
        <f t="shared" si="913"/>
        <v>0</v>
      </c>
      <c r="KQ16" s="866">
        <f t="shared" si="913"/>
        <v>0</v>
      </c>
      <c r="KR16" s="866">
        <f t="shared" si="913"/>
        <v>0</v>
      </c>
      <c r="KS16" s="866">
        <f t="shared" si="913"/>
        <v>0</v>
      </c>
      <c r="KT16" s="866">
        <f t="shared" si="913"/>
        <v>0</v>
      </c>
      <c r="KU16" s="866">
        <f t="shared" si="913"/>
        <v>0</v>
      </c>
      <c r="KV16" s="866">
        <f t="shared" si="913"/>
        <v>0</v>
      </c>
      <c r="KW16" s="866">
        <f t="shared" si="913"/>
        <v>0</v>
      </c>
      <c r="KX16" s="866">
        <f t="shared" si="913"/>
        <v>0</v>
      </c>
      <c r="KY16" s="866">
        <f t="shared" si="913"/>
        <v>0</v>
      </c>
      <c r="KZ16" s="866">
        <f t="shared" si="913"/>
        <v>0</v>
      </c>
      <c r="LA16" s="866">
        <f t="shared" si="913"/>
        <v>0</v>
      </c>
      <c r="LB16" s="866">
        <f t="shared" si="913"/>
        <v>0</v>
      </c>
      <c r="LC16" s="866">
        <f t="shared" si="913"/>
        <v>0</v>
      </c>
      <c r="LD16" s="866">
        <f t="shared" si="913"/>
        <v>0</v>
      </c>
      <c r="LE16" s="866">
        <f t="shared" si="913"/>
        <v>0</v>
      </c>
      <c r="LF16" s="866">
        <f t="shared" si="913"/>
        <v>0</v>
      </c>
      <c r="LG16" s="866">
        <f t="shared" si="913"/>
        <v>0</v>
      </c>
      <c r="LH16" s="866">
        <f t="shared" si="913"/>
        <v>0</v>
      </c>
      <c r="LI16" s="866">
        <f t="shared" si="913"/>
        <v>0</v>
      </c>
      <c r="LJ16" s="866">
        <f t="shared" si="913"/>
        <v>0</v>
      </c>
      <c r="LK16" s="866">
        <f t="shared" si="913"/>
        <v>0</v>
      </c>
      <c r="LL16" s="866">
        <f t="shared" si="913"/>
        <v>0</v>
      </c>
      <c r="LM16" s="866">
        <f t="shared" si="913"/>
        <v>0</v>
      </c>
      <c r="LN16" s="866">
        <f t="shared" si="913"/>
        <v>0</v>
      </c>
      <c r="LO16" s="866">
        <f t="shared" si="913"/>
        <v>0</v>
      </c>
      <c r="LP16" s="866">
        <f t="shared" si="913"/>
        <v>0</v>
      </c>
      <c r="LQ16" s="866">
        <f t="shared" si="913"/>
        <v>0</v>
      </c>
      <c r="LR16" s="866">
        <f t="shared" si="913"/>
        <v>0</v>
      </c>
      <c r="LS16" s="866">
        <f t="shared" ref="LS16:OD16" si="914">IF(LR21&lt;1,0,LR21*$D$16/12)</f>
        <v>0</v>
      </c>
      <c r="LT16" s="866">
        <f t="shared" si="914"/>
        <v>0</v>
      </c>
      <c r="LU16" s="866">
        <f t="shared" si="914"/>
        <v>0</v>
      </c>
      <c r="LV16" s="866">
        <f t="shared" si="914"/>
        <v>0</v>
      </c>
      <c r="LW16" s="866">
        <f t="shared" si="914"/>
        <v>0</v>
      </c>
      <c r="LX16" s="866">
        <f t="shared" si="914"/>
        <v>0</v>
      </c>
      <c r="LY16" s="866">
        <f t="shared" si="914"/>
        <v>0</v>
      </c>
      <c r="LZ16" s="866">
        <f t="shared" si="914"/>
        <v>0</v>
      </c>
      <c r="MA16" s="866">
        <f t="shared" si="914"/>
        <v>0</v>
      </c>
      <c r="MB16" s="866">
        <f t="shared" si="914"/>
        <v>0</v>
      </c>
      <c r="MC16" s="866">
        <f t="shared" si="914"/>
        <v>0</v>
      </c>
      <c r="MD16" s="866">
        <f t="shared" si="914"/>
        <v>0</v>
      </c>
      <c r="ME16" s="866">
        <f t="shared" si="914"/>
        <v>0</v>
      </c>
      <c r="MF16" s="866">
        <f t="shared" si="914"/>
        <v>0</v>
      </c>
      <c r="MG16" s="866">
        <f t="shared" si="914"/>
        <v>0</v>
      </c>
      <c r="MH16" s="866">
        <f t="shared" si="914"/>
        <v>0</v>
      </c>
      <c r="MI16" s="866">
        <f t="shared" si="914"/>
        <v>0</v>
      </c>
      <c r="MJ16" s="866">
        <f t="shared" si="914"/>
        <v>0</v>
      </c>
      <c r="MK16" s="866">
        <f t="shared" si="914"/>
        <v>0</v>
      </c>
      <c r="ML16" s="866">
        <f t="shared" si="914"/>
        <v>0</v>
      </c>
      <c r="MM16" s="866">
        <f t="shared" si="914"/>
        <v>0</v>
      </c>
      <c r="MN16" s="866">
        <f t="shared" si="914"/>
        <v>0</v>
      </c>
      <c r="MO16" s="866">
        <f t="shared" si="914"/>
        <v>0</v>
      </c>
      <c r="MP16" s="866">
        <f t="shared" si="914"/>
        <v>0</v>
      </c>
      <c r="MQ16" s="866">
        <f t="shared" si="914"/>
        <v>0</v>
      </c>
      <c r="MR16" s="866">
        <f t="shared" si="914"/>
        <v>0</v>
      </c>
      <c r="MS16" s="866">
        <f t="shared" si="914"/>
        <v>0</v>
      </c>
      <c r="MT16" s="866">
        <f t="shared" si="914"/>
        <v>0</v>
      </c>
      <c r="MU16" s="866">
        <f t="shared" si="914"/>
        <v>0</v>
      </c>
      <c r="MV16" s="866">
        <f t="shared" si="914"/>
        <v>0</v>
      </c>
      <c r="MW16" s="866">
        <f t="shared" si="914"/>
        <v>0</v>
      </c>
      <c r="MX16" s="866">
        <f t="shared" si="914"/>
        <v>0</v>
      </c>
      <c r="MY16" s="866">
        <f t="shared" si="914"/>
        <v>0</v>
      </c>
      <c r="MZ16" s="866">
        <f t="shared" si="914"/>
        <v>0</v>
      </c>
      <c r="NA16" s="866">
        <f t="shared" si="914"/>
        <v>0</v>
      </c>
      <c r="NB16" s="866">
        <f t="shared" si="914"/>
        <v>0</v>
      </c>
      <c r="NC16" s="866">
        <f t="shared" si="914"/>
        <v>0</v>
      </c>
      <c r="ND16" s="866">
        <f t="shared" si="914"/>
        <v>0</v>
      </c>
      <c r="NE16" s="866">
        <f t="shared" si="914"/>
        <v>0</v>
      </c>
      <c r="NF16" s="866">
        <f t="shared" si="914"/>
        <v>0</v>
      </c>
      <c r="NG16" s="866">
        <f t="shared" si="914"/>
        <v>0</v>
      </c>
      <c r="NH16" s="866">
        <f t="shared" si="914"/>
        <v>0</v>
      </c>
      <c r="NI16" s="866">
        <f t="shared" si="914"/>
        <v>0</v>
      </c>
      <c r="NJ16" s="866">
        <f t="shared" si="914"/>
        <v>0</v>
      </c>
      <c r="NK16" s="866">
        <f t="shared" si="914"/>
        <v>0</v>
      </c>
      <c r="NL16" s="866">
        <f t="shared" si="914"/>
        <v>0</v>
      </c>
      <c r="NM16" s="866">
        <f t="shared" si="914"/>
        <v>0</v>
      </c>
      <c r="NN16" s="866">
        <f t="shared" si="914"/>
        <v>0</v>
      </c>
      <c r="NO16" s="866">
        <f t="shared" si="914"/>
        <v>0</v>
      </c>
      <c r="NP16" s="866">
        <f t="shared" si="914"/>
        <v>0</v>
      </c>
      <c r="NQ16" s="866">
        <f t="shared" si="914"/>
        <v>0</v>
      </c>
      <c r="NR16" s="866">
        <f t="shared" si="914"/>
        <v>0</v>
      </c>
      <c r="NS16" s="866">
        <f t="shared" si="914"/>
        <v>0</v>
      </c>
      <c r="NT16" s="866">
        <f t="shared" si="914"/>
        <v>0</v>
      </c>
      <c r="NU16" s="866">
        <f t="shared" si="914"/>
        <v>0</v>
      </c>
      <c r="NV16" s="866">
        <f t="shared" si="914"/>
        <v>0</v>
      </c>
      <c r="NW16" s="866">
        <f t="shared" si="914"/>
        <v>0</v>
      </c>
      <c r="NX16" s="866">
        <f t="shared" si="914"/>
        <v>0</v>
      </c>
      <c r="NY16" s="866">
        <f t="shared" si="914"/>
        <v>0</v>
      </c>
      <c r="NZ16" s="866">
        <f t="shared" si="914"/>
        <v>0</v>
      </c>
      <c r="OA16" s="866">
        <f t="shared" si="914"/>
        <v>0</v>
      </c>
      <c r="OB16" s="866">
        <f t="shared" si="914"/>
        <v>0</v>
      </c>
      <c r="OC16" s="866">
        <f t="shared" si="914"/>
        <v>0</v>
      </c>
      <c r="OD16" s="866">
        <f t="shared" si="914"/>
        <v>0</v>
      </c>
      <c r="OE16" s="866">
        <f t="shared" ref="OE16:QP16" si="915">IF(OD21&lt;1,0,OD21*$D$16/12)</f>
        <v>0</v>
      </c>
      <c r="OF16" s="866">
        <f t="shared" si="915"/>
        <v>0</v>
      </c>
      <c r="OG16" s="866">
        <f t="shared" si="915"/>
        <v>0</v>
      </c>
      <c r="OH16" s="866">
        <f t="shared" si="915"/>
        <v>0</v>
      </c>
      <c r="OI16" s="866">
        <f t="shared" si="915"/>
        <v>0</v>
      </c>
      <c r="OJ16" s="866">
        <f t="shared" si="915"/>
        <v>0</v>
      </c>
      <c r="OK16" s="866">
        <f t="shared" si="915"/>
        <v>0</v>
      </c>
      <c r="OL16" s="866">
        <f t="shared" si="915"/>
        <v>0</v>
      </c>
      <c r="OM16" s="866">
        <f t="shared" si="915"/>
        <v>0</v>
      </c>
      <c r="ON16" s="866">
        <f t="shared" si="915"/>
        <v>0</v>
      </c>
      <c r="OO16" s="866">
        <f t="shared" si="915"/>
        <v>0</v>
      </c>
      <c r="OP16" s="866">
        <f t="shared" si="915"/>
        <v>0</v>
      </c>
      <c r="OQ16" s="866">
        <f t="shared" si="915"/>
        <v>0</v>
      </c>
      <c r="OR16" s="866">
        <f t="shared" si="915"/>
        <v>0</v>
      </c>
      <c r="OS16" s="866">
        <f t="shared" si="915"/>
        <v>0</v>
      </c>
      <c r="OT16" s="866">
        <f t="shared" si="915"/>
        <v>0</v>
      </c>
      <c r="OU16" s="866">
        <f t="shared" si="915"/>
        <v>0</v>
      </c>
      <c r="OV16" s="866">
        <f t="shared" si="915"/>
        <v>0</v>
      </c>
      <c r="OW16" s="866">
        <f t="shared" si="915"/>
        <v>0</v>
      </c>
      <c r="OX16" s="866">
        <f t="shared" si="915"/>
        <v>0</v>
      </c>
      <c r="OY16" s="866">
        <f t="shared" si="915"/>
        <v>0</v>
      </c>
      <c r="OZ16" s="866">
        <f t="shared" si="915"/>
        <v>0</v>
      </c>
      <c r="PA16" s="866">
        <f t="shared" si="915"/>
        <v>0</v>
      </c>
      <c r="PB16" s="866">
        <f t="shared" si="915"/>
        <v>0</v>
      </c>
      <c r="PC16" s="866">
        <f t="shared" si="915"/>
        <v>0</v>
      </c>
      <c r="PD16" s="866">
        <f t="shared" si="915"/>
        <v>0</v>
      </c>
      <c r="PE16" s="866">
        <f t="shared" si="915"/>
        <v>0</v>
      </c>
      <c r="PF16" s="866">
        <f t="shared" si="915"/>
        <v>0</v>
      </c>
      <c r="PG16" s="866">
        <f t="shared" si="915"/>
        <v>0</v>
      </c>
      <c r="PH16" s="866">
        <f t="shared" si="915"/>
        <v>0</v>
      </c>
      <c r="PI16" s="866">
        <f t="shared" si="915"/>
        <v>0</v>
      </c>
      <c r="PJ16" s="866">
        <f t="shared" si="915"/>
        <v>0</v>
      </c>
      <c r="PK16" s="866">
        <f t="shared" si="915"/>
        <v>0</v>
      </c>
      <c r="PL16" s="866">
        <f t="shared" si="915"/>
        <v>0</v>
      </c>
      <c r="PM16" s="866">
        <f t="shared" si="915"/>
        <v>0</v>
      </c>
      <c r="PN16" s="866">
        <f t="shared" si="915"/>
        <v>0</v>
      </c>
      <c r="PO16" s="866">
        <f t="shared" si="915"/>
        <v>0</v>
      </c>
      <c r="PP16" s="866">
        <f t="shared" si="915"/>
        <v>0</v>
      </c>
      <c r="PQ16" s="866">
        <f t="shared" si="915"/>
        <v>0</v>
      </c>
      <c r="PR16" s="866">
        <f t="shared" si="915"/>
        <v>0</v>
      </c>
      <c r="PS16" s="866">
        <f t="shared" si="915"/>
        <v>0</v>
      </c>
      <c r="PT16" s="866">
        <f t="shared" si="915"/>
        <v>0</v>
      </c>
      <c r="PU16" s="866">
        <f t="shared" si="915"/>
        <v>0</v>
      </c>
      <c r="PV16" s="866">
        <f t="shared" si="915"/>
        <v>0</v>
      </c>
      <c r="PW16" s="866">
        <f t="shared" si="915"/>
        <v>0</v>
      </c>
      <c r="PX16" s="866">
        <f t="shared" si="915"/>
        <v>0</v>
      </c>
      <c r="PY16" s="866">
        <f t="shared" si="915"/>
        <v>0</v>
      </c>
      <c r="PZ16" s="866">
        <f t="shared" si="915"/>
        <v>0</v>
      </c>
      <c r="QA16" s="866">
        <f t="shared" si="915"/>
        <v>0</v>
      </c>
      <c r="QB16" s="866">
        <f t="shared" si="915"/>
        <v>0</v>
      </c>
      <c r="QC16" s="866">
        <f t="shared" si="915"/>
        <v>0</v>
      </c>
      <c r="QD16" s="866">
        <f t="shared" si="915"/>
        <v>0</v>
      </c>
      <c r="QE16" s="866">
        <f t="shared" si="915"/>
        <v>0</v>
      </c>
      <c r="QF16" s="866">
        <f t="shared" si="915"/>
        <v>0</v>
      </c>
      <c r="QG16" s="866">
        <f t="shared" si="915"/>
        <v>0</v>
      </c>
      <c r="QH16" s="866">
        <f t="shared" si="915"/>
        <v>0</v>
      </c>
      <c r="QI16" s="866">
        <f t="shared" si="915"/>
        <v>0</v>
      </c>
      <c r="QJ16" s="866">
        <f t="shared" si="915"/>
        <v>0</v>
      </c>
      <c r="QK16" s="866">
        <f t="shared" si="915"/>
        <v>0</v>
      </c>
      <c r="QL16" s="866">
        <f t="shared" si="915"/>
        <v>0</v>
      </c>
      <c r="QM16" s="866">
        <f t="shared" si="915"/>
        <v>0</v>
      </c>
      <c r="QN16" s="866">
        <f t="shared" si="915"/>
        <v>0</v>
      </c>
      <c r="QO16" s="866">
        <f t="shared" si="915"/>
        <v>0</v>
      </c>
      <c r="QP16" s="866">
        <f t="shared" si="915"/>
        <v>0</v>
      </c>
      <c r="QQ16" s="866">
        <f t="shared" ref="QQ16:RU16" si="916">IF(QP21&lt;1,0,QP21*$D$16/12)</f>
        <v>0</v>
      </c>
      <c r="QR16" s="866">
        <f t="shared" si="916"/>
        <v>0</v>
      </c>
      <c r="QS16" s="866">
        <f t="shared" si="916"/>
        <v>0</v>
      </c>
      <c r="QT16" s="866">
        <f t="shared" si="916"/>
        <v>0</v>
      </c>
      <c r="QU16" s="866">
        <f t="shared" si="916"/>
        <v>0</v>
      </c>
      <c r="QV16" s="866">
        <f t="shared" si="916"/>
        <v>0</v>
      </c>
      <c r="QW16" s="866">
        <f t="shared" si="916"/>
        <v>0</v>
      </c>
      <c r="QX16" s="866">
        <f t="shared" si="916"/>
        <v>0</v>
      </c>
      <c r="QY16" s="866">
        <f t="shared" si="916"/>
        <v>0</v>
      </c>
      <c r="QZ16" s="866">
        <f t="shared" si="916"/>
        <v>0</v>
      </c>
      <c r="RA16" s="866">
        <f t="shared" si="916"/>
        <v>0</v>
      </c>
      <c r="RB16" s="866">
        <f t="shared" si="916"/>
        <v>0</v>
      </c>
      <c r="RC16" s="866">
        <f t="shared" si="916"/>
        <v>0</v>
      </c>
      <c r="RD16" s="866">
        <f t="shared" si="916"/>
        <v>0</v>
      </c>
      <c r="RE16" s="866">
        <f t="shared" si="916"/>
        <v>0</v>
      </c>
      <c r="RF16" s="866">
        <f t="shared" si="916"/>
        <v>0</v>
      </c>
      <c r="RG16" s="866">
        <f t="shared" si="916"/>
        <v>0</v>
      </c>
      <c r="RH16" s="866">
        <f t="shared" si="916"/>
        <v>0</v>
      </c>
      <c r="RI16" s="866">
        <f t="shared" si="916"/>
        <v>0</v>
      </c>
      <c r="RJ16" s="866">
        <f t="shared" si="916"/>
        <v>0</v>
      </c>
      <c r="RK16" s="866">
        <f t="shared" si="916"/>
        <v>0</v>
      </c>
      <c r="RL16" s="866">
        <f t="shared" si="916"/>
        <v>0</v>
      </c>
      <c r="RM16" s="866">
        <f t="shared" si="916"/>
        <v>0</v>
      </c>
      <c r="RN16" s="866">
        <f t="shared" si="916"/>
        <v>0</v>
      </c>
      <c r="RO16" s="866">
        <f t="shared" si="916"/>
        <v>0</v>
      </c>
      <c r="RP16" s="866">
        <f t="shared" si="916"/>
        <v>0</v>
      </c>
      <c r="RQ16" s="866">
        <f t="shared" si="916"/>
        <v>0</v>
      </c>
      <c r="RR16" s="866">
        <f t="shared" si="916"/>
        <v>0</v>
      </c>
      <c r="RS16" s="866">
        <f t="shared" si="916"/>
        <v>0</v>
      </c>
      <c r="RT16" s="866">
        <f t="shared" si="916"/>
        <v>0</v>
      </c>
      <c r="RU16" s="866">
        <f t="shared" si="916"/>
        <v>0</v>
      </c>
      <c r="RV16" s="47"/>
      <c r="RW16" s="47"/>
      <c r="RX16" s="47"/>
      <c r="RY16" s="47"/>
      <c r="RZ16" s="47"/>
      <c r="SA16" s="47"/>
      <c r="SB16" s="47"/>
      <c r="SC16" s="47"/>
      <c r="SD16" s="47"/>
      <c r="SE16" s="47"/>
      <c r="SF16" s="47"/>
      <c r="SG16" s="47"/>
      <c r="SH16" s="47"/>
      <c r="SI16" s="47"/>
      <c r="SJ16" s="47"/>
      <c r="SK16" s="47"/>
      <c r="SL16" s="47"/>
    </row>
    <row r="17" spans="2:506">
      <c r="B17" s="47"/>
      <c r="C17" s="47" t="s">
        <v>1463</v>
      </c>
      <c r="D17" s="47" t="e">
        <f>'Proforma '!F303*12</f>
        <v>#VALUE!</v>
      </c>
      <c r="E17" s="47"/>
      <c r="F17" s="47" t="s">
        <v>1466</v>
      </c>
      <c r="G17" s="47"/>
      <c r="H17" s="47"/>
      <c r="I17" s="47"/>
      <c r="J17" s="866">
        <f>IF(I21&lt;1,0,PPMT($D$16/12,J5,$D$18,-$D$19))</f>
        <v>0</v>
      </c>
      <c r="K17" s="866">
        <f t="shared" ref="K17:BV17" si="917">IF(J21&lt;1,0,PPMT($D$16/12,K5,$D$18,-$D$19))</f>
        <v>0</v>
      </c>
      <c r="L17" s="866">
        <f t="shared" si="917"/>
        <v>0</v>
      </c>
      <c r="M17" s="866">
        <f t="shared" si="917"/>
        <v>0</v>
      </c>
      <c r="N17" s="866">
        <f t="shared" si="917"/>
        <v>0</v>
      </c>
      <c r="O17" s="866">
        <f t="shared" si="917"/>
        <v>0</v>
      </c>
      <c r="P17" s="866">
        <f t="shared" si="917"/>
        <v>0</v>
      </c>
      <c r="Q17" s="866">
        <f t="shared" si="917"/>
        <v>0</v>
      </c>
      <c r="R17" s="866">
        <f t="shared" si="917"/>
        <v>0</v>
      </c>
      <c r="S17" s="866">
        <f t="shared" si="917"/>
        <v>0</v>
      </c>
      <c r="T17" s="866">
        <f t="shared" si="917"/>
        <v>0</v>
      </c>
      <c r="U17" s="866">
        <f t="shared" si="917"/>
        <v>0</v>
      </c>
      <c r="V17" s="866">
        <f t="shared" si="917"/>
        <v>0</v>
      </c>
      <c r="W17" s="866">
        <f t="shared" si="917"/>
        <v>0</v>
      </c>
      <c r="X17" s="866">
        <f t="shared" si="917"/>
        <v>0</v>
      </c>
      <c r="Y17" s="866">
        <f t="shared" si="917"/>
        <v>0</v>
      </c>
      <c r="Z17" s="866">
        <f t="shared" si="917"/>
        <v>0</v>
      </c>
      <c r="AA17" s="866">
        <f t="shared" si="917"/>
        <v>0</v>
      </c>
      <c r="AB17" s="866">
        <f t="shared" si="917"/>
        <v>0</v>
      </c>
      <c r="AC17" s="866">
        <f t="shared" si="917"/>
        <v>0</v>
      </c>
      <c r="AD17" s="866">
        <f t="shared" si="917"/>
        <v>0</v>
      </c>
      <c r="AE17" s="866">
        <f t="shared" si="917"/>
        <v>0</v>
      </c>
      <c r="AF17" s="866">
        <f t="shared" si="917"/>
        <v>0</v>
      </c>
      <c r="AG17" s="866">
        <f t="shared" si="917"/>
        <v>0</v>
      </c>
      <c r="AH17" s="866">
        <f t="shared" si="917"/>
        <v>0</v>
      </c>
      <c r="AI17" s="866">
        <f t="shared" si="917"/>
        <v>0</v>
      </c>
      <c r="AJ17" s="866">
        <f t="shared" si="917"/>
        <v>0</v>
      </c>
      <c r="AK17" s="866">
        <f t="shared" si="917"/>
        <v>0</v>
      </c>
      <c r="AL17" s="866">
        <f t="shared" si="917"/>
        <v>0</v>
      </c>
      <c r="AM17" s="866">
        <f t="shared" si="917"/>
        <v>0</v>
      </c>
      <c r="AN17" s="866">
        <f t="shared" si="917"/>
        <v>0</v>
      </c>
      <c r="AO17" s="866">
        <f t="shared" si="917"/>
        <v>0</v>
      </c>
      <c r="AP17" s="866">
        <f t="shared" si="917"/>
        <v>0</v>
      </c>
      <c r="AQ17" s="866">
        <f t="shared" si="917"/>
        <v>0</v>
      </c>
      <c r="AR17" s="866">
        <f t="shared" si="917"/>
        <v>0</v>
      </c>
      <c r="AS17" s="866">
        <f t="shared" si="917"/>
        <v>0</v>
      </c>
      <c r="AT17" s="866">
        <f t="shared" si="917"/>
        <v>0</v>
      </c>
      <c r="AU17" s="866">
        <f t="shared" si="917"/>
        <v>0</v>
      </c>
      <c r="AV17" s="866">
        <f t="shared" si="917"/>
        <v>0</v>
      </c>
      <c r="AW17" s="866">
        <f t="shared" si="917"/>
        <v>0</v>
      </c>
      <c r="AX17" s="866">
        <f t="shared" si="917"/>
        <v>0</v>
      </c>
      <c r="AY17" s="866">
        <f t="shared" si="917"/>
        <v>0</v>
      </c>
      <c r="AZ17" s="866">
        <f t="shared" si="917"/>
        <v>0</v>
      </c>
      <c r="BA17" s="866">
        <f t="shared" si="917"/>
        <v>0</v>
      </c>
      <c r="BB17" s="866">
        <f t="shared" si="917"/>
        <v>0</v>
      </c>
      <c r="BC17" s="866">
        <f t="shared" si="917"/>
        <v>0</v>
      </c>
      <c r="BD17" s="866">
        <f t="shared" si="917"/>
        <v>0</v>
      </c>
      <c r="BE17" s="866">
        <f t="shared" si="917"/>
        <v>0</v>
      </c>
      <c r="BF17" s="866">
        <f t="shared" si="917"/>
        <v>0</v>
      </c>
      <c r="BG17" s="866">
        <f t="shared" si="917"/>
        <v>0</v>
      </c>
      <c r="BH17" s="866">
        <f t="shared" si="917"/>
        <v>0</v>
      </c>
      <c r="BI17" s="866">
        <f t="shared" si="917"/>
        <v>0</v>
      </c>
      <c r="BJ17" s="866">
        <f t="shared" si="917"/>
        <v>0</v>
      </c>
      <c r="BK17" s="866">
        <f t="shared" si="917"/>
        <v>0</v>
      </c>
      <c r="BL17" s="866">
        <f t="shared" si="917"/>
        <v>0</v>
      </c>
      <c r="BM17" s="866">
        <f t="shared" si="917"/>
        <v>0</v>
      </c>
      <c r="BN17" s="866">
        <f t="shared" si="917"/>
        <v>0</v>
      </c>
      <c r="BO17" s="866">
        <f t="shared" si="917"/>
        <v>0</v>
      </c>
      <c r="BP17" s="866">
        <f t="shared" si="917"/>
        <v>0</v>
      </c>
      <c r="BQ17" s="866">
        <f t="shared" si="917"/>
        <v>0</v>
      </c>
      <c r="BR17" s="866">
        <f t="shared" si="917"/>
        <v>0</v>
      </c>
      <c r="BS17" s="866">
        <f t="shared" si="917"/>
        <v>0</v>
      </c>
      <c r="BT17" s="866">
        <f t="shared" si="917"/>
        <v>0</v>
      </c>
      <c r="BU17" s="866">
        <f t="shared" si="917"/>
        <v>0</v>
      </c>
      <c r="BV17" s="866">
        <f t="shared" si="917"/>
        <v>0</v>
      </c>
      <c r="BW17" s="866">
        <f t="shared" ref="BW17:EH17" si="918">IF(BV21&lt;1,0,PPMT($D$16/12,BW5,$D$18,-$D$19))</f>
        <v>0</v>
      </c>
      <c r="BX17" s="866">
        <f t="shared" si="918"/>
        <v>0</v>
      </c>
      <c r="BY17" s="866">
        <f t="shared" si="918"/>
        <v>0</v>
      </c>
      <c r="BZ17" s="866">
        <f t="shared" si="918"/>
        <v>0</v>
      </c>
      <c r="CA17" s="866">
        <f t="shared" si="918"/>
        <v>0</v>
      </c>
      <c r="CB17" s="866">
        <f t="shared" si="918"/>
        <v>0</v>
      </c>
      <c r="CC17" s="866">
        <f t="shared" si="918"/>
        <v>0</v>
      </c>
      <c r="CD17" s="866">
        <f t="shared" si="918"/>
        <v>0</v>
      </c>
      <c r="CE17" s="866">
        <f t="shared" si="918"/>
        <v>0</v>
      </c>
      <c r="CF17" s="866">
        <f t="shared" si="918"/>
        <v>0</v>
      </c>
      <c r="CG17" s="866">
        <f t="shared" si="918"/>
        <v>0</v>
      </c>
      <c r="CH17" s="866">
        <f t="shared" si="918"/>
        <v>0</v>
      </c>
      <c r="CI17" s="866">
        <f t="shared" si="918"/>
        <v>0</v>
      </c>
      <c r="CJ17" s="866">
        <f t="shared" si="918"/>
        <v>0</v>
      </c>
      <c r="CK17" s="866">
        <f t="shared" si="918"/>
        <v>0</v>
      </c>
      <c r="CL17" s="866">
        <f t="shared" si="918"/>
        <v>0</v>
      </c>
      <c r="CM17" s="866">
        <f t="shared" si="918"/>
        <v>0</v>
      </c>
      <c r="CN17" s="866">
        <f t="shared" si="918"/>
        <v>0</v>
      </c>
      <c r="CO17" s="866">
        <f t="shared" si="918"/>
        <v>0</v>
      </c>
      <c r="CP17" s="866">
        <f t="shared" si="918"/>
        <v>0</v>
      </c>
      <c r="CQ17" s="866">
        <f t="shared" si="918"/>
        <v>0</v>
      </c>
      <c r="CR17" s="866">
        <f t="shared" si="918"/>
        <v>0</v>
      </c>
      <c r="CS17" s="866">
        <f t="shared" si="918"/>
        <v>0</v>
      </c>
      <c r="CT17" s="866">
        <f t="shared" si="918"/>
        <v>0</v>
      </c>
      <c r="CU17" s="866">
        <f t="shared" si="918"/>
        <v>0</v>
      </c>
      <c r="CV17" s="866">
        <f t="shared" si="918"/>
        <v>0</v>
      </c>
      <c r="CW17" s="866">
        <f t="shared" si="918"/>
        <v>0</v>
      </c>
      <c r="CX17" s="866">
        <f t="shared" si="918"/>
        <v>0</v>
      </c>
      <c r="CY17" s="866">
        <f t="shared" si="918"/>
        <v>0</v>
      </c>
      <c r="CZ17" s="866">
        <f t="shared" si="918"/>
        <v>0</v>
      </c>
      <c r="DA17" s="866">
        <f t="shared" si="918"/>
        <v>0</v>
      </c>
      <c r="DB17" s="866">
        <f t="shared" si="918"/>
        <v>0</v>
      </c>
      <c r="DC17" s="866">
        <f t="shared" si="918"/>
        <v>0</v>
      </c>
      <c r="DD17" s="866">
        <f t="shared" si="918"/>
        <v>0</v>
      </c>
      <c r="DE17" s="866">
        <f t="shared" si="918"/>
        <v>0</v>
      </c>
      <c r="DF17" s="866">
        <f t="shared" si="918"/>
        <v>0</v>
      </c>
      <c r="DG17" s="866">
        <f t="shared" si="918"/>
        <v>0</v>
      </c>
      <c r="DH17" s="866">
        <f t="shared" si="918"/>
        <v>0</v>
      </c>
      <c r="DI17" s="866">
        <f t="shared" si="918"/>
        <v>0</v>
      </c>
      <c r="DJ17" s="866">
        <f t="shared" si="918"/>
        <v>0</v>
      </c>
      <c r="DK17" s="866">
        <f t="shared" si="918"/>
        <v>0</v>
      </c>
      <c r="DL17" s="866">
        <f t="shared" si="918"/>
        <v>0</v>
      </c>
      <c r="DM17" s="866">
        <f t="shared" si="918"/>
        <v>0</v>
      </c>
      <c r="DN17" s="866">
        <f t="shared" si="918"/>
        <v>0</v>
      </c>
      <c r="DO17" s="866">
        <f t="shared" si="918"/>
        <v>0</v>
      </c>
      <c r="DP17" s="866">
        <f t="shared" si="918"/>
        <v>0</v>
      </c>
      <c r="DQ17" s="866">
        <f t="shared" si="918"/>
        <v>0</v>
      </c>
      <c r="DR17" s="866">
        <f t="shared" si="918"/>
        <v>0</v>
      </c>
      <c r="DS17" s="866">
        <f t="shared" si="918"/>
        <v>0</v>
      </c>
      <c r="DT17" s="866">
        <f t="shared" si="918"/>
        <v>0</v>
      </c>
      <c r="DU17" s="866">
        <f t="shared" si="918"/>
        <v>0</v>
      </c>
      <c r="DV17" s="866">
        <f t="shared" si="918"/>
        <v>0</v>
      </c>
      <c r="DW17" s="866">
        <f t="shared" si="918"/>
        <v>0</v>
      </c>
      <c r="DX17" s="866">
        <f t="shared" si="918"/>
        <v>0</v>
      </c>
      <c r="DY17" s="866">
        <f t="shared" si="918"/>
        <v>0</v>
      </c>
      <c r="DZ17" s="866">
        <f t="shared" si="918"/>
        <v>0</v>
      </c>
      <c r="EA17" s="866">
        <f t="shared" si="918"/>
        <v>0</v>
      </c>
      <c r="EB17" s="866">
        <f t="shared" si="918"/>
        <v>0</v>
      </c>
      <c r="EC17" s="866">
        <f t="shared" si="918"/>
        <v>0</v>
      </c>
      <c r="ED17" s="866">
        <f t="shared" si="918"/>
        <v>0</v>
      </c>
      <c r="EE17" s="866">
        <f t="shared" si="918"/>
        <v>0</v>
      </c>
      <c r="EF17" s="866">
        <f t="shared" si="918"/>
        <v>0</v>
      </c>
      <c r="EG17" s="866">
        <f t="shared" si="918"/>
        <v>0</v>
      </c>
      <c r="EH17" s="866">
        <f t="shared" si="918"/>
        <v>0</v>
      </c>
      <c r="EI17" s="866">
        <f t="shared" ref="EI17:GT17" si="919">IF(EH21&lt;1,0,PPMT($D$16/12,EI5,$D$18,-$D$19))</f>
        <v>0</v>
      </c>
      <c r="EJ17" s="866">
        <f t="shared" si="919"/>
        <v>0</v>
      </c>
      <c r="EK17" s="866">
        <f t="shared" si="919"/>
        <v>0</v>
      </c>
      <c r="EL17" s="866">
        <f t="shared" si="919"/>
        <v>0</v>
      </c>
      <c r="EM17" s="866">
        <f t="shared" si="919"/>
        <v>0</v>
      </c>
      <c r="EN17" s="866">
        <f t="shared" si="919"/>
        <v>0</v>
      </c>
      <c r="EO17" s="866">
        <f t="shared" si="919"/>
        <v>0</v>
      </c>
      <c r="EP17" s="866">
        <f t="shared" si="919"/>
        <v>0</v>
      </c>
      <c r="EQ17" s="866">
        <f t="shared" si="919"/>
        <v>0</v>
      </c>
      <c r="ER17" s="866">
        <f t="shared" si="919"/>
        <v>0</v>
      </c>
      <c r="ES17" s="866">
        <f t="shared" si="919"/>
        <v>0</v>
      </c>
      <c r="ET17" s="866">
        <f t="shared" si="919"/>
        <v>0</v>
      </c>
      <c r="EU17" s="866">
        <f t="shared" si="919"/>
        <v>0</v>
      </c>
      <c r="EV17" s="866">
        <f t="shared" si="919"/>
        <v>0</v>
      </c>
      <c r="EW17" s="866">
        <f t="shared" si="919"/>
        <v>0</v>
      </c>
      <c r="EX17" s="866">
        <f t="shared" si="919"/>
        <v>0</v>
      </c>
      <c r="EY17" s="866">
        <f t="shared" si="919"/>
        <v>0</v>
      </c>
      <c r="EZ17" s="866">
        <f t="shared" si="919"/>
        <v>0</v>
      </c>
      <c r="FA17" s="866">
        <f t="shared" si="919"/>
        <v>0</v>
      </c>
      <c r="FB17" s="866">
        <f t="shared" si="919"/>
        <v>0</v>
      </c>
      <c r="FC17" s="866">
        <f t="shared" si="919"/>
        <v>0</v>
      </c>
      <c r="FD17" s="866">
        <f t="shared" si="919"/>
        <v>0</v>
      </c>
      <c r="FE17" s="866">
        <f t="shared" si="919"/>
        <v>0</v>
      </c>
      <c r="FF17" s="866">
        <f t="shared" si="919"/>
        <v>0</v>
      </c>
      <c r="FG17" s="866">
        <f t="shared" si="919"/>
        <v>0</v>
      </c>
      <c r="FH17" s="866">
        <f t="shared" si="919"/>
        <v>0</v>
      </c>
      <c r="FI17" s="866">
        <f t="shared" si="919"/>
        <v>0</v>
      </c>
      <c r="FJ17" s="866">
        <f t="shared" si="919"/>
        <v>0</v>
      </c>
      <c r="FK17" s="866">
        <f t="shared" si="919"/>
        <v>0</v>
      </c>
      <c r="FL17" s="866">
        <f t="shared" si="919"/>
        <v>0</v>
      </c>
      <c r="FM17" s="866">
        <f t="shared" si="919"/>
        <v>0</v>
      </c>
      <c r="FN17" s="866">
        <f t="shared" si="919"/>
        <v>0</v>
      </c>
      <c r="FO17" s="866">
        <f t="shared" si="919"/>
        <v>0</v>
      </c>
      <c r="FP17" s="866">
        <f t="shared" si="919"/>
        <v>0</v>
      </c>
      <c r="FQ17" s="866">
        <f t="shared" si="919"/>
        <v>0</v>
      </c>
      <c r="FR17" s="866">
        <f t="shared" si="919"/>
        <v>0</v>
      </c>
      <c r="FS17" s="866">
        <f t="shared" si="919"/>
        <v>0</v>
      </c>
      <c r="FT17" s="866">
        <f t="shared" si="919"/>
        <v>0</v>
      </c>
      <c r="FU17" s="866">
        <f t="shared" si="919"/>
        <v>0</v>
      </c>
      <c r="FV17" s="866">
        <f t="shared" si="919"/>
        <v>0</v>
      </c>
      <c r="FW17" s="866">
        <f t="shared" si="919"/>
        <v>0</v>
      </c>
      <c r="FX17" s="866">
        <f t="shared" si="919"/>
        <v>0</v>
      </c>
      <c r="FY17" s="866">
        <f t="shared" si="919"/>
        <v>0</v>
      </c>
      <c r="FZ17" s="866">
        <f t="shared" si="919"/>
        <v>0</v>
      </c>
      <c r="GA17" s="866">
        <f t="shared" si="919"/>
        <v>0</v>
      </c>
      <c r="GB17" s="866">
        <f t="shared" si="919"/>
        <v>0</v>
      </c>
      <c r="GC17" s="866">
        <f t="shared" si="919"/>
        <v>0</v>
      </c>
      <c r="GD17" s="866">
        <f t="shared" si="919"/>
        <v>0</v>
      </c>
      <c r="GE17" s="866">
        <f t="shared" si="919"/>
        <v>0</v>
      </c>
      <c r="GF17" s="866">
        <f t="shared" si="919"/>
        <v>0</v>
      </c>
      <c r="GG17" s="866">
        <f t="shared" si="919"/>
        <v>0</v>
      </c>
      <c r="GH17" s="866">
        <f t="shared" si="919"/>
        <v>0</v>
      </c>
      <c r="GI17" s="866">
        <f t="shared" si="919"/>
        <v>0</v>
      </c>
      <c r="GJ17" s="866">
        <f t="shared" si="919"/>
        <v>0</v>
      </c>
      <c r="GK17" s="866">
        <f t="shared" si="919"/>
        <v>0</v>
      </c>
      <c r="GL17" s="866">
        <f t="shared" si="919"/>
        <v>0</v>
      </c>
      <c r="GM17" s="866">
        <f t="shared" si="919"/>
        <v>0</v>
      </c>
      <c r="GN17" s="866">
        <f t="shared" si="919"/>
        <v>0</v>
      </c>
      <c r="GO17" s="866">
        <f t="shared" si="919"/>
        <v>0</v>
      </c>
      <c r="GP17" s="866">
        <f t="shared" si="919"/>
        <v>0</v>
      </c>
      <c r="GQ17" s="866">
        <f t="shared" si="919"/>
        <v>0</v>
      </c>
      <c r="GR17" s="866">
        <f t="shared" si="919"/>
        <v>0</v>
      </c>
      <c r="GS17" s="866">
        <f t="shared" si="919"/>
        <v>0</v>
      </c>
      <c r="GT17" s="866">
        <f t="shared" si="919"/>
        <v>0</v>
      </c>
      <c r="GU17" s="866">
        <f t="shared" ref="GU17:JF17" si="920">IF(GT21&lt;1,0,PPMT($D$16/12,GU5,$D$18,-$D$19))</f>
        <v>0</v>
      </c>
      <c r="GV17" s="866">
        <f t="shared" si="920"/>
        <v>0</v>
      </c>
      <c r="GW17" s="866">
        <f t="shared" si="920"/>
        <v>0</v>
      </c>
      <c r="GX17" s="866">
        <f t="shared" si="920"/>
        <v>0</v>
      </c>
      <c r="GY17" s="866">
        <f t="shared" si="920"/>
        <v>0</v>
      </c>
      <c r="GZ17" s="866">
        <f t="shared" si="920"/>
        <v>0</v>
      </c>
      <c r="HA17" s="866">
        <f t="shared" si="920"/>
        <v>0</v>
      </c>
      <c r="HB17" s="866">
        <f t="shared" si="920"/>
        <v>0</v>
      </c>
      <c r="HC17" s="866">
        <f t="shared" si="920"/>
        <v>0</v>
      </c>
      <c r="HD17" s="866">
        <f t="shared" si="920"/>
        <v>0</v>
      </c>
      <c r="HE17" s="866">
        <f t="shared" si="920"/>
        <v>0</v>
      </c>
      <c r="HF17" s="866">
        <f t="shared" si="920"/>
        <v>0</v>
      </c>
      <c r="HG17" s="866">
        <f t="shared" si="920"/>
        <v>0</v>
      </c>
      <c r="HH17" s="866">
        <f t="shared" si="920"/>
        <v>0</v>
      </c>
      <c r="HI17" s="866">
        <f t="shared" si="920"/>
        <v>0</v>
      </c>
      <c r="HJ17" s="866">
        <f t="shared" si="920"/>
        <v>0</v>
      </c>
      <c r="HK17" s="866">
        <f t="shared" si="920"/>
        <v>0</v>
      </c>
      <c r="HL17" s="866">
        <f t="shared" si="920"/>
        <v>0</v>
      </c>
      <c r="HM17" s="866">
        <f t="shared" si="920"/>
        <v>0</v>
      </c>
      <c r="HN17" s="866">
        <f t="shared" si="920"/>
        <v>0</v>
      </c>
      <c r="HO17" s="866">
        <f t="shared" si="920"/>
        <v>0</v>
      </c>
      <c r="HP17" s="866">
        <f t="shared" si="920"/>
        <v>0</v>
      </c>
      <c r="HQ17" s="866">
        <f t="shared" si="920"/>
        <v>0</v>
      </c>
      <c r="HR17" s="866">
        <f t="shared" si="920"/>
        <v>0</v>
      </c>
      <c r="HS17" s="866">
        <f t="shared" si="920"/>
        <v>0</v>
      </c>
      <c r="HT17" s="866">
        <f t="shared" si="920"/>
        <v>0</v>
      </c>
      <c r="HU17" s="866">
        <f t="shared" si="920"/>
        <v>0</v>
      </c>
      <c r="HV17" s="866">
        <f t="shared" si="920"/>
        <v>0</v>
      </c>
      <c r="HW17" s="866">
        <f t="shared" si="920"/>
        <v>0</v>
      </c>
      <c r="HX17" s="866">
        <f t="shared" si="920"/>
        <v>0</v>
      </c>
      <c r="HY17" s="866">
        <f t="shared" si="920"/>
        <v>0</v>
      </c>
      <c r="HZ17" s="866">
        <f t="shared" si="920"/>
        <v>0</v>
      </c>
      <c r="IA17" s="866">
        <f t="shared" si="920"/>
        <v>0</v>
      </c>
      <c r="IB17" s="866">
        <f t="shared" si="920"/>
        <v>0</v>
      </c>
      <c r="IC17" s="866">
        <f t="shared" si="920"/>
        <v>0</v>
      </c>
      <c r="ID17" s="866">
        <f t="shared" si="920"/>
        <v>0</v>
      </c>
      <c r="IE17" s="866">
        <f t="shared" si="920"/>
        <v>0</v>
      </c>
      <c r="IF17" s="866">
        <f t="shared" si="920"/>
        <v>0</v>
      </c>
      <c r="IG17" s="866">
        <f t="shared" si="920"/>
        <v>0</v>
      </c>
      <c r="IH17" s="866">
        <f t="shared" si="920"/>
        <v>0</v>
      </c>
      <c r="II17" s="866">
        <f t="shared" si="920"/>
        <v>0</v>
      </c>
      <c r="IJ17" s="866">
        <f t="shared" si="920"/>
        <v>0</v>
      </c>
      <c r="IK17" s="866">
        <f t="shared" si="920"/>
        <v>0</v>
      </c>
      <c r="IL17" s="866">
        <f t="shared" si="920"/>
        <v>0</v>
      </c>
      <c r="IM17" s="866">
        <f t="shared" si="920"/>
        <v>0</v>
      </c>
      <c r="IN17" s="866">
        <f t="shared" si="920"/>
        <v>0</v>
      </c>
      <c r="IO17" s="866">
        <f t="shared" si="920"/>
        <v>0</v>
      </c>
      <c r="IP17" s="866">
        <f t="shared" si="920"/>
        <v>0</v>
      </c>
      <c r="IQ17" s="866">
        <f t="shared" si="920"/>
        <v>0</v>
      </c>
      <c r="IR17" s="866">
        <f t="shared" si="920"/>
        <v>0</v>
      </c>
      <c r="IS17" s="866">
        <f t="shared" si="920"/>
        <v>0</v>
      </c>
      <c r="IT17" s="866">
        <f t="shared" si="920"/>
        <v>0</v>
      </c>
      <c r="IU17" s="866">
        <f t="shared" si="920"/>
        <v>0</v>
      </c>
      <c r="IV17" s="866">
        <f t="shared" si="920"/>
        <v>0</v>
      </c>
      <c r="IW17" s="866">
        <f t="shared" si="920"/>
        <v>0</v>
      </c>
      <c r="IX17" s="866">
        <f t="shared" si="920"/>
        <v>0</v>
      </c>
      <c r="IY17" s="866">
        <f t="shared" si="920"/>
        <v>0</v>
      </c>
      <c r="IZ17" s="866">
        <f t="shared" si="920"/>
        <v>0</v>
      </c>
      <c r="JA17" s="866">
        <f t="shared" si="920"/>
        <v>0</v>
      </c>
      <c r="JB17" s="866">
        <f t="shared" si="920"/>
        <v>0</v>
      </c>
      <c r="JC17" s="866">
        <f t="shared" si="920"/>
        <v>0</v>
      </c>
      <c r="JD17" s="866">
        <f t="shared" si="920"/>
        <v>0</v>
      </c>
      <c r="JE17" s="866">
        <f t="shared" si="920"/>
        <v>0</v>
      </c>
      <c r="JF17" s="866">
        <f t="shared" si="920"/>
        <v>0</v>
      </c>
      <c r="JG17" s="866">
        <f t="shared" ref="JG17:LR17" si="921">IF(JF21&lt;1,0,PPMT($D$16/12,JG5,$D$18,-$D$19))</f>
        <v>0</v>
      </c>
      <c r="JH17" s="866">
        <f t="shared" si="921"/>
        <v>0</v>
      </c>
      <c r="JI17" s="866">
        <f t="shared" si="921"/>
        <v>0</v>
      </c>
      <c r="JJ17" s="866">
        <f t="shared" si="921"/>
        <v>0</v>
      </c>
      <c r="JK17" s="866">
        <f t="shared" si="921"/>
        <v>0</v>
      </c>
      <c r="JL17" s="866">
        <f t="shared" si="921"/>
        <v>0</v>
      </c>
      <c r="JM17" s="866">
        <f t="shared" si="921"/>
        <v>0</v>
      </c>
      <c r="JN17" s="866">
        <f t="shared" si="921"/>
        <v>0</v>
      </c>
      <c r="JO17" s="866">
        <f t="shared" si="921"/>
        <v>0</v>
      </c>
      <c r="JP17" s="866">
        <f t="shared" si="921"/>
        <v>0</v>
      </c>
      <c r="JQ17" s="866">
        <f t="shared" si="921"/>
        <v>0</v>
      </c>
      <c r="JR17" s="866">
        <f t="shared" si="921"/>
        <v>0</v>
      </c>
      <c r="JS17" s="866">
        <f t="shared" si="921"/>
        <v>0</v>
      </c>
      <c r="JT17" s="866">
        <f t="shared" si="921"/>
        <v>0</v>
      </c>
      <c r="JU17" s="866">
        <f t="shared" si="921"/>
        <v>0</v>
      </c>
      <c r="JV17" s="866">
        <f t="shared" si="921"/>
        <v>0</v>
      </c>
      <c r="JW17" s="866">
        <f t="shared" si="921"/>
        <v>0</v>
      </c>
      <c r="JX17" s="866">
        <f t="shared" si="921"/>
        <v>0</v>
      </c>
      <c r="JY17" s="866">
        <f t="shared" si="921"/>
        <v>0</v>
      </c>
      <c r="JZ17" s="866">
        <f t="shared" si="921"/>
        <v>0</v>
      </c>
      <c r="KA17" s="866">
        <f t="shared" si="921"/>
        <v>0</v>
      </c>
      <c r="KB17" s="866">
        <f t="shared" si="921"/>
        <v>0</v>
      </c>
      <c r="KC17" s="866">
        <f t="shared" si="921"/>
        <v>0</v>
      </c>
      <c r="KD17" s="866">
        <f t="shared" si="921"/>
        <v>0</v>
      </c>
      <c r="KE17" s="866">
        <f t="shared" si="921"/>
        <v>0</v>
      </c>
      <c r="KF17" s="866">
        <f t="shared" si="921"/>
        <v>0</v>
      </c>
      <c r="KG17" s="866">
        <f t="shared" si="921"/>
        <v>0</v>
      </c>
      <c r="KH17" s="866">
        <f t="shared" si="921"/>
        <v>0</v>
      </c>
      <c r="KI17" s="866">
        <f t="shared" si="921"/>
        <v>0</v>
      </c>
      <c r="KJ17" s="866">
        <f t="shared" si="921"/>
        <v>0</v>
      </c>
      <c r="KK17" s="866">
        <f t="shared" si="921"/>
        <v>0</v>
      </c>
      <c r="KL17" s="866">
        <f t="shared" si="921"/>
        <v>0</v>
      </c>
      <c r="KM17" s="866">
        <f t="shared" si="921"/>
        <v>0</v>
      </c>
      <c r="KN17" s="866">
        <f t="shared" si="921"/>
        <v>0</v>
      </c>
      <c r="KO17" s="866">
        <f t="shared" si="921"/>
        <v>0</v>
      </c>
      <c r="KP17" s="866">
        <f t="shared" si="921"/>
        <v>0</v>
      </c>
      <c r="KQ17" s="866">
        <f t="shared" si="921"/>
        <v>0</v>
      </c>
      <c r="KR17" s="866">
        <f t="shared" si="921"/>
        <v>0</v>
      </c>
      <c r="KS17" s="866">
        <f t="shared" si="921"/>
        <v>0</v>
      </c>
      <c r="KT17" s="866">
        <f t="shared" si="921"/>
        <v>0</v>
      </c>
      <c r="KU17" s="866">
        <f t="shared" si="921"/>
        <v>0</v>
      </c>
      <c r="KV17" s="866">
        <f t="shared" si="921"/>
        <v>0</v>
      </c>
      <c r="KW17" s="866">
        <f t="shared" si="921"/>
        <v>0</v>
      </c>
      <c r="KX17" s="866">
        <f t="shared" si="921"/>
        <v>0</v>
      </c>
      <c r="KY17" s="866">
        <f t="shared" si="921"/>
        <v>0</v>
      </c>
      <c r="KZ17" s="866">
        <f t="shared" si="921"/>
        <v>0</v>
      </c>
      <c r="LA17" s="866">
        <f t="shared" si="921"/>
        <v>0</v>
      </c>
      <c r="LB17" s="866">
        <f t="shared" si="921"/>
        <v>0</v>
      </c>
      <c r="LC17" s="866">
        <f t="shared" si="921"/>
        <v>0</v>
      </c>
      <c r="LD17" s="866">
        <f t="shared" si="921"/>
        <v>0</v>
      </c>
      <c r="LE17" s="866">
        <f t="shared" si="921"/>
        <v>0</v>
      </c>
      <c r="LF17" s="866">
        <f t="shared" si="921"/>
        <v>0</v>
      </c>
      <c r="LG17" s="866">
        <f t="shared" si="921"/>
        <v>0</v>
      </c>
      <c r="LH17" s="866">
        <f t="shared" si="921"/>
        <v>0</v>
      </c>
      <c r="LI17" s="866">
        <f t="shared" si="921"/>
        <v>0</v>
      </c>
      <c r="LJ17" s="866">
        <f t="shared" si="921"/>
        <v>0</v>
      </c>
      <c r="LK17" s="866">
        <f t="shared" si="921"/>
        <v>0</v>
      </c>
      <c r="LL17" s="866">
        <f t="shared" si="921"/>
        <v>0</v>
      </c>
      <c r="LM17" s="866">
        <f t="shared" si="921"/>
        <v>0</v>
      </c>
      <c r="LN17" s="866">
        <f t="shared" si="921"/>
        <v>0</v>
      </c>
      <c r="LO17" s="866">
        <f t="shared" si="921"/>
        <v>0</v>
      </c>
      <c r="LP17" s="866">
        <f t="shared" si="921"/>
        <v>0</v>
      </c>
      <c r="LQ17" s="866">
        <f t="shared" si="921"/>
        <v>0</v>
      </c>
      <c r="LR17" s="866">
        <f t="shared" si="921"/>
        <v>0</v>
      </c>
      <c r="LS17" s="866">
        <f t="shared" ref="LS17:OD17" si="922">IF(LR21&lt;1,0,PPMT($D$16/12,LS5,$D$18,-$D$19))</f>
        <v>0</v>
      </c>
      <c r="LT17" s="866">
        <f t="shared" si="922"/>
        <v>0</v>
      </c>
      <c r="LU17" s="866">
        <f t="shared" si="922"/>
        <v>0</v>
      </c>
      <c r="LV17" s="866">
        <f t="shared" si="922"/>
        <v>0</v>
      </c>
      <c r="LW17" s="866">
        <f t="shared" si="922"/>
        <v>0</v>
      </c>
      <c r="LX17" s="866">
        <f t="shared" si="922"/>
        <v>0</v>
      </c>
      <c r="LY17" s="866">
        <f t="shared" si="922"/>
        <v>0</v>
      </c>
      <c r="LZ17" s="866">
        <f t="shared" si="922"/>
        <v>0</v>
      </c>
      <c r="MA17" s="866">
        <f t="shared" si="922"/>
        <v>0</v>
      </c>
      <c r="MB17" s="866">
        <f t="shared" si="922"/>
        <v>0</v>
      </c>
      <c r="MC17" s="866">
        <f t="shared" si="922"/>
        <v>0</v>
      </c>
      <c r="MD17" s="866">
        <f t="shared" si="922"/>
        <v>0</v>
      </c>
      <c r="ME17" s="866">
        <f t="shared" si="922"/>
        <v>0</v>
      </c>
      <c r="MF17" s="866">
        <f t="shared" si="922"/>
        <v>0</v>
      </c>
      <c r="MG17" s="866">
        <f t="shared" si="922"/>
        <v>0</v>
      </c>
      <c r="MH17" s="866">
        <f t="shared" si="922"/>
        <v>0</v>
      </c>
      <c r="MI17" s="866">
        <f t="shared" si="922"/>
        <v>0</v>
      </c>
      <c r="MJ17" s="866">
        <f t="shared" si="922"/>
        <v>0</v>
      </c>
      <c r="MK17" s="866">
        <f t="shared" si="922"/>
        <v>0</v>
      </c>
      <c r="ML17" s="866">
        <f t="shared" si="922"/>
        <v>0</v>
      </c>
      <c r="MM17" s="866">
        <f t="shared" si="922"/>
        <v>0</v>
      </c>
      <c r="MN17" s="866">
        <f t="shared" si="922"/>
        <v>0</v>
      </c>
      <c r="MO17" s="866">
        <f t="shared" si="922"/>
        <v>0</v>
      </c>
      <c r="MP17" s="866">
        <f t="shared" si="922"/>
        <v>0</v>
      </c>
      <c r="MQ17" s="866">
        <f t="shared" si="922"/>
        <v>0</v>
      </c>
      <c r="MR17" s="866">
        <f t="shared" si="922"/>
        <v>0</v>
      </c>
      <c r="MS17" s="866">
        <f t="shared" si="922"/>
        <v>0</v>
      </c>
      <c r="MT17" s="866">
        <f t="shared" si="922"/>
        <v>0</v>
      </c>
      <c r="MU17" s="866">
        <f t="shared" si="922"/>
        <v>0</v>
      </c>
      <c r="MV17" s="866">
        <f t="shared" si="922"/>
        <v>0</v>
      </c>
      <c r="MW17" s="866">
        <f t="shared" si="922"/>
        <v>0</v>
      </c>
      <c r="MX17" s="866">
        <f t="shared" si="922"/>
        <v>0</v>
      </c>
      <c r="MY17" s="866">
        <f t="shared" si="922"/>
        <v>0</v>
      </c>
      <c r="MZ17" s="866">
        <f t="shared" si="922"/>
        <v>0</v>
      </c>
      <c r="NA17" s="866">
        <f t="shared" si="922"/>
        <v>0</v>
      </c>
      <c r="NB17" s="866">
        <f t="shared" si="922"/>
        <v>0</v>
      </c>
      <c r="NC17" s="866">
        <f t="shared" si="922"/>
        <v>0</v>
      </c>
      <c r="ND17" s="866">
        <f t="shared" si="922"/>
        <v>0</v>
      </c>
      <c r="NE17" s="866">
        <f t="shared" si="922"/>
        <v>0</v>
      </c>
      <c r="NF17" s="866">
        <f t="shared" si="922"/>
        <v>0</v>
      </c>
      <c r="NG17" s="866">
        <f t="shared" si="922"/>
        <v>0</v>
      </c>
      <c r="NH17" s="866">
        <f t="shared" si="922"/>
        <v>0</v>
      </c>
      <c r="NI17" s="866">
        <f t="shared" si="922"/>
        <v>0</v>
      </c>
      <c r="NJ17" s="866">
        <f t="shared" si="922"/>
        <v>0</v>
      </c>
      <c r="NK17" s="866">
        <f t="shared" si="922"/>
        <v>0</v>
      </c>
      <c r="NL17" s="866">
        <f t="shared" si="922"/>
        <v>0</v>
      </c>
      <c r="NM17" s="866">
        <f t="shared" si="922"/>
        <v>0</v>
      </c>
      <c r="NN17" s="866">
        <f t="shared" si="922"/>
        <v>0</v>
      </c>
      <c r="NO17" s="866">
        <f t="shared" si="922"/>
        <v>0</v>
      </c>
      <c r="NP17" s="866">
        <f t="shared" si="922"/>
        <v>0</v>
      </c>
      <c r="NQ17" s="866">
        <f t="shared" si="922"/>
        <v>0</v>
      </c>
      <c r="NR17" s="866">
        <f t="shared" si="922"/>
        <v>0</v>
      </c>
      <c r="NS17" s="866">
        <f t="shared" si="922"/>
        <v>0</v>
      </c>
      <c r="NT17" s="866">
        <f t="shared" si="922"/>
        <v>0</v>
      </c>
      <c r="NU17" s="866">
        <f t="shared" si="922"/>
        <v>0</v>
      </c>
      <c r="NV17" s="866">
        <f t="shared" si="922"/>
        <v>0</v>
      </c>
      <c r="NW17" s="866">
        <f t="shared" si="922"/>
        <v>0</v>
      </c>
      <c r="NX17" s="866">
        <f t="shared" si="922"/>
        <v>0</v>
      </c>
      <c r="NY17" s="866">
        <f t="shared" si="922"/>
        <v>0</v>
      </c>
      <c r="NZ17" s="866">
        <f t="shared" si="922"/>
        <v>0</v>
      </c>
      <c r="OA17" s="866">
        <f t="shared" si="922"/>
        <v>0</v>
      </c>
      <c r="OB17" s="866">
        <f t="shared" si="922"/>
        <v>0</v>
      </c>
      <c r="OC17" s="866">
        <f t="shared" si="922"/>
        <v>0</v>
      </c>
      <c r="OD17" s="866">
        <f t="shared" si="922"/>
        <v>0</v>
      </c>
      <c r="OE17" s="866">
        <f t="shared" ref="OE17:QP17" si="923">IF(OD21&lt;1,0,PPMT($D$16/12,OE5,$D$18,-$D$19))</f>
        <v>0</v>
      </c>
      <c r="OF17" s="866">
        <f t="shared" si="923"/>
        <v>0</v>
      </c>
      <c r="OG17" s="866">
        <f t="shared" si="923"/>
        <v>0</v>
      </c>
      <c r="OH17" s="866">
        <f t="shared" si="923"/>
        <v>0</v>
      </c>
      <c r="OI17" s="866">
        <f t="shared" si="923"/>
        <v>0</v>
      </c>
      <c r="OJ17" s="866">
        <f t="shared" si="923"/>
        <v>0</v>
      </c>
      <c r="OK17" s="866">
        <f t="shared" si="923"/>
        <v>0</v>
      </c>
      <c r="OL17" s="866">
        <f t="shared" si="923"/>
        <v>0</v>
      </c>
      <c r="OM17" s="866">
        <f t="shared" si="923"/>
        <v>0</v>
      </c>
      <c r="ON17" s="866">
        <f t="shared" si="923"/>
        <v>0</v>
      </c>
      <c r="OO17" s="866">
        <f t="shared" si="923"/>
        <v>0</v>
      </c>
      <c r="OP17" s="866">
        <f t="shared" si="923"/>
        <v>0</v>
      </c>
      <c r="OQ17" s="866">
        <f t="shared" si="923"/>
        <v>0</v>
      </c>
      <c r="OR17" s="866">
        <f t="shared" si="923"/>
        <v>0</v>
      </c>
      <c r="OS17" s="866">
        <f t="shared" si="923"/>
        <v>0</v>
      </c>
      <c r="OT17" s="866">
        <f t="shared" si="923"/>
        <v>0</v>
      </c>
      <c r="OU17" s="866">
        <f t="shared" si="923"/>
        <v>0</v>
      </c>
      <c r="OV17" s="866">
        <f t="shared" si="923"/>
        <v>0</v>
      </c>
      <c r="OW17" s="866">
        <f t="shared" si="923"/>
        <v>0</v>
      </c>
      <c r="OX17" s="866">
        <f t="shared" si="923"/>
        <v>0</v>
      </c>
      <c r="OY17" s="866">
        <f t="shared" si="923"/>
        <v>0</v>
      </c>
      <c r="OZ17" s="866">
        <f t="shared" si="923"/>
        <v>0</v>
      </c>
      <c r="PA17" s="866">
        <f t="shared" si="923"/>
        <v>0</v>
      </c>
      <c r="PB17" s="866">
        <f t="shared" si="923"/>
        <v>0</v>
      </c>
      <c r="PC17" s="866">
        <f t="shared" si="923"/>
        <v>0</v>
      </c>
      <c r="PD17" s="866">
        <f t="shared" si="923"/>
        <v>0</v>
      </c>
      <c r="PE17" s="866">
        <f t="shared" si="923"/>
        <v>0</v>
      </c>
      <c r="PF17" s="866">
        <f t="shared" si="923"/>
        <v>0</v>
      </c>
      <c r="PG17" s="866">
        <f t="shared" si="923"/>
        <v>0</v>
      </c>
      <c r="PH17" s="866">
        <f t="shared" si="923"/>
        <v>0</v>
      </c>
      <c r="PI17" s="866">
        <f t="shared" si="923"/>
        <v>0</v>
      </c>
      <c r="PJ17" s="866">
        <f t="shared" si="923"/>
        <v>0</v>
      </c>
      <c r="PK17" s="866">
        <f t="shared" si="923"/>
        <v>0</v>
      </c>
      <c r="PL17" s="866">
        <f t="shared" si="923"/>
        <v>0</v>
      </c>
      <c r="PM17" s="866">
        <f t="shared" si="923"/>
        <v>0</v>
      </c>
      <c r="PN17" s="866">
        <f t="shared" si="923"/>
        <v>0</v>
      </c>
      <c r="PO17" s="866">
        <f t="shared" si="923"/>
        <v>0</v>
      </c>
      <c r="PP17" s="866">
        <f t="shared" si="923"/>
        <v>0</v>
      </c>
      <c r="PQ17" s="866">
        <f t="shared" si="923"/>
        <v>0</v>
      </c>
      <c r="PR17" s="866">
        <f t="shared" si="923"/>
        <v>0</v>
      </c>
      <c r="PS17" s="866">
        <f t="shared" si="923"/>
        <v>0</v>
      </c>
      <c r="PT17" s="866">
        <f t="shared" si="923"/>
        <v>0</v>
      </c>
      <c r="PU17" s="866">
        <f t="shared" si="923"/>
        <v>0</v>
      </c>
      <c r="PV17" s="866">
        <f t="shared" si="923"/>
        <v>0</v>
      </c>
      <c r="PW17" s="866">
        <f t="shared" si="923"/>
        <v>0</v>
      </c>
      <c r="PX17" s="866">
        <f t="shared" si="923"/>
        <v>0</v>
      </c>
      <c r="PY17" s="866">
        <f t="shared" si="923"/>
        <v>0</v>
      </c>
      <c r="PZ17" s="866">
        <f t="shared" si="923"/>
        <v>0</v>
      </c>
      <c r="QA17" s="866">
        <f t="shared" si="923"/>
        <v>0</v>
      </c>
      <c r="QB17" s="866">
        <f t="shared" si="923"/>
        <v>0</v>
      </c>
      <c r="QC17" s="866">
        <f t="shared" si="923"/>
        <v>0</v>
      </c>
      <c r="QD17" s="866">
        <f t="shared" si="923"/>
        <v>0</v>
      </c>
      <c r="QE17" s="866">
        <f t="shared" si="923"/>
        <v>0</v>
      </c>
      <c r="QF17" s="866">
        <f t="shared" si="923"/>
        <v>0</v>
      </c>
      <c r="QG17" s="866">
        <f t="shared" si="923"/>
        <v>0</v>
      </c>
      <c r="QH17" s="866">
        <f t="shared" si="923"/>
        <v>0</v>
      </c>
      <c r="QI17" s="866">
        <f t="shared" si="923"/>
        <v>0</v>
      </c>
      <c r="QJ17" s="866">
        <f t="shared" si="923"/>
        <v>0</v>
      </c>
      <c r="QK17" s="866">
        <f t="shared" si="923"/>
        <v>0</v>
      </c>
      <c r="QL17" s="866">
        <f t="shared" si="923"/>
        <v>0</v>
      </c>
      <c r="QM17" s="866">
        <f t="shared" si="923"/>
        <v>0</v>
      </c>
      <c r="QN17" s="866">
        <f t="shared" si="923"/>
        <v>0</v>
      </c>
      <c r="QO17" s="866">
        <f t="shared" si="923"/>
        <v>0</v>
      </c>
      <c r="QP17" s="866">
        <f t="shared" si="923"/>
        <v>0</v>
      </c>
      <c r="QQ17" s="866">
        <f t="shared" ref="QQ17:RU17" si="924">IF(QP21&lt;1,0,PPMT($D$16/12,QQ5,$D$18,-$D$19))</f>
        <v>0</v>
      </c>
      <c r="QR17" s="866">
        <f t="shared" si="924"/>
        <v>0</v>
      </c>
      <c r="QS17" s="866">
        <f t="shared" si="924"/>
        <v>0</v>
      </c>
      <c r="QT17" s="866">
        <f t="shared" si="924"/>
        <v>0</v>
      </c>
      <c r="QU17" s="866">
        <f t="shared" si="924"/>
        <v>0</v>
      </c>
      <c r="QV17" s="866">
        <f t="shared" si="924"/>
        <v>0</v>
      </c>
      <c r="QW17" s="866">
        <f t="shared" si="924"/>
        <v>0</v>
      </c>
      <c r="QX17" s="866">
        <f t="shared" si="924"/>
        <v>0</v>
      </c>
      <c r="QY17" s="866">
        <f t="shared" si="924"/>
        <v>0</v>
      </c>
      <c r="QZ17" s="866">
        <f t="shared" si="924"/>
        <v>0</v>
      </c>
      <c r="RA17" s="866">
        <f t="shared" si="924"/>
        <v>0</v>
      </c>
      <c r="RB17" s="866">
        <f t="shared" si="924"/>
        <v>0</v>
      </c>
      <c r="RC17" s="866">
        <f t="shared" si="924"/>
        <v>0</v>
      </c>
      <c r="RD17" s="866">
        <f t="shared" si="924"/>
        <v>0</v>
      </c>
      <c r="RE17" s="866">
        <f t="shared" si="924"/>
        <v>0</v>
      </c>
      <c r="RF17" s="866">
        <f t="shared" si="924"/>
        <v>0</v>
      </c>
      <c r="RG17" s="866">
        <f t="shared" si="924"/>
        <v>0</v>
      </c>
      <c r="RH17" s="866">
        <f t="shared" si="924"/>
        <v>0</v>
      </c>
      <c r="RI17" s="866">
        <f t="shared" si="924"/>
        <v>0</v>
      </c>
      <c r="RJ17" s="866">
        <f t="shared" si="924"/>
        <v>0</v>
      </c>
      <c r="RK17" s="866">
        <f t="shared" si="924"/>
        <v>0</v>
      </c>
      <c r="RL17" s="866">
        <f t="shared" si="924"/>
        <v>0</v>
      </c>
      <c r="RM17" s="866">
        <f t="shared" si="924"/>
        <v>0</v>
      </c>
      <c r="RN17" s="866">
        <f t="shared" si="924"/>
        <v>0</v>
      </c>
      <c r="RO17" s="866">
        <f t="shared" si="924"/>
        <v>0</v>
      </c>
      <c r="RP17" s="866">
        <f t="shared" si="924"/>
        <v>0</v>
      </c>
      <c r="RQ17" s="866">
        <f t="shared" si="924"/>
        <v>0</v>
      </c>
      <c r="RR17" s="866">
        <f t="shared" si="924"/>
        <v>0</v>
      </c>
      <c r="RS17" s="866">
        <f t="shared" si="924"/>
        <v>0</v>
      </c>
      <c r="RT17" s="866">
        <f t="shared" si="924"/>
        <v>0</v>
      </c>
      <c r="RU17" s="866">
        <f t="shared" si="924"/>
        <v>0</v>
      </c>
      <c r="RV17" s="47"/>
      <c r="RW17" s="47"/>
      <c r="RX17" s="47"/>
      <c r="RY17" s="47"/>
      <c r="RZ17" s="47"/>
      <c r="SA17" s="47"/>
      <c r="SB17" s="47"/>
      <c r="SC17" s="47"/>
      <c r="SD17" s="47"/>
      <c r="SE17" s="47"/>
      <c r="SF17" s="47"/>
      <c r="SG17" s="47"/>
      <c r="SH17" s="47"/>
      <c r="SI17" s="47"/>
      <c r="SJ17" s="47"/>
      <c r="SK17" s="47"/>
      <c r="SL17" s="47"/>
    </row>
    <row r="18" spans="2:506">
      <c r="B18" s="47"/>
      <c r="C18" s="47" t="s">
        <v>1462</v>
      </c>
      <c r="D18" s="47" t="e">
        <f>'Proforma '!G303*12</f>
        <v>#VALUE!</v>
      </c>
      <c r="E18" s="47"/>
      <c r="F18" s="47" t="s">
        <v>1467</v>
      </c>
      <c r="G18" s="47"/>
      <c r="H18" s="47"/>
      <c r="I18" s="47"/>
      <c r="J18" s="866">
        <f>IF(I21&lt;1,0,IPMT($D$16/12,J5,$D$18,-$D$19))</f>
        <v>0</v>
      </c>
      <c r="K18" s="866">
        <f t="shared" ref="K18:BV18" si="925">IF(J21&lt;1,0,IPMT($D$16/12,K5,$D$18,-$D$19))</f>
        <v>0</v>
      </c>
      <c r="L18" s="866">
        <f t="shared" si="925"/>
        <v>0</v>
      </c>
      <c r="M18" s="866">
        <f t="shared" si="925"/>
        <v>0</v>
      </c>
      <c r="N18" s="866">
        <f t="shared" si="925"/>
        <v>0</v>
      </c>
      <c r="O18" s="866">
        <f t="shared" si="925"/>
        <v>0</v>
      </c>
      <c r="P18" s="866">
        <f t="shared" si="925"/>
        <v>0</v>
      </c>
      <c r="Q18" s="866">
        <f t="shared" si="925"/>
        <v>0</v>
      </c>
      <c r="R18" s="866">
        <f t="shared" si="925"/>
        <v>0</v>
      </c>
      <c r="S18" s="866">
        <f t="shared" si="925"/>
        <v>0</v>
      </c>
      <c r="T18" s="866">
        <f t="shared" si="925"/>
        <v>0</v>
      </c>
      <c r="U18" s="866">
        <f t="shared" si="925"/>
        <v>0</v>
      </c>
      <c r="V18" s="866">
        <f t="shared" si="925"/>
        <v>0</v>
      </c>
      <c r="W18" s="866">
        <f t="shared" si="925"/>
        <v>0</v>
      </c>
      <c r="X18" s="866">
        <f t="shared" si="925"/>
        <v>0</v>
      </c>
      <c r="Y18" s="866">
        <f t="shared" si="925"/>
        <v>0</v>
      </c>
      <c r="Z18" s="866">
        <f t="shared" si="925"/>
        <v>0</v>
      </c>
      <c r="AA18" s="866">
        <f t="shared" si="925"/>
        <v>0</v>
      </c>
      <c r="AB18" s="866">
        <f t="shared" si="925"/>
        <v>0</v>
      </c>
      <c r="AC18" s="866">
        <f t="shared" si="925"/>
        <v>0</v>
      </c>
      <c r="AD18" s="866">
        <f t="shared" si="925"/>
        <v>0</v>
      </c>
      <c r="AE18" s="866">
        <f t="shared" si="925"/>
        <v>0</v>
      </c>
      <c r="AF18" s="866">
        <f t="shared" si="925"/>
        <v>0</v>
      </c>
      <c r="AG18" s="866">
        <f t="shared" si="925"/>
        <v>0</v>
      </c>
      <c r="AH18" s="866">
        <f t="shared" si="925"/>
        <v>0</v>
      </c>
      <c r="AI18" s="866">
        <f t="shared" si="925"/>
        <v>0</v>
      </c>
      <c r="AJ18" s="866">
        <f t="shared" si="925"/>
        <v>0</v>
      </c>
      <c r="AK18" s="866">
        <f t="shared" si="925"/>
        <v>0</v>
      </c>
      <c r="AL18" s="866">
        <f t="shared" si="925"/>
        <v>0</v>
      </c>
      <c r="AM18" s="866">
        <f t="shared" si="925"/>
        <v>0</v>
      </c>
      <c r="AN18" s="866">
        <f t="shared" si="925"/>
        <v>0</v>
      </c>
      <c r="AO18" s="866">
        <f t="shared" si="925"/>
        <v>0</v>
      </c>
      <c r="AP18" s="866">
        <f t="shared" si="925"/>
        <v>0</v>
      </c>
      <c r="AQ18" s="866">
        <f t="shared" si="925"/>
        <v>0</v>
      </c>
      <c r="AR18" s="866">
        <f t="shared" si="925"/>
        <v>0</v>
      </c>
      <c r="AS18" s="866">
        <f t="shared" si="925"/>
        <v>0</v>
      </c>
      <c r="AT18" s="866">
        <f t="shared" si="925"/>
        <v>0</v>
      </c>
      <c r="AU18" s="866">
        <f t="shared" si="925"/>
        <v>0</v>
      </c>
      <c r="AV18" s="866">
        <f t="shared" si="925"/>
        <v>0</v>
      </c>
      <c r="AW18" s="866">
        <f t="shared" si="925"/>
        <v>0</v>
      </c>
      <c r="AX18" s="866">
        <f t="shared" si="925"/>
        <v>0</v>
      </c>
      <c r="AY18" s="866">
        <f t="shared" si="925"/>
        <v>0</v>
      </c>
      <c r="AZ18" s="866">
        <f t="shared" si="925"/>
        <v>0</v>
      </c>
      <c r="BA18" s="866">
        <f t="shared" si="925"/>
        <v>0</v>
      </c>
      <c r="BB18" s="866">
        <f t="shared" si="925"/>
        <v>0</v>
      </c>
      <c r="BC18" s="866">
        <f t="shared" si="925"/>
        <v>0</v>
      </c>
      <c r="BD18" s="866">
        <f t="shared" si="925"/>
        <v>0</v>
      </c>
      <c r="BE18" s="866">
        <f t="shared" si="925"/>
        <v>0</v>
      </c>
      <c r="BF18" s="866">
        <f t="shared" si="925"/>
        <v>0</v>
      </c>
      <c r="BG18" s="866">
        <f t="shared" si="925"/>
        <v>0</v>
      </c>
      <c r="BH18" s="866">
        <f t="shared" si="925"/>
        <v>0</v>
      </c>
      <c r="BI18" s="866">
        <f t="shared" si="925"/>
        <v>0</v>
      </c>
      <c r="BJ18" s="866">
        <f t="shared" si="925"/>
        <v>0</v>
      </c>
      <c r="BK18" s="866">
        <f t="shared" si="925"/>
        <v>0</v>
      </c>
      <c r="BL18" s="866">
        <f t="shared" si="925"/>
        <v>0</v>
      </c>
      <c r="BM18" s="866">
        <f t="shared" si="925"/>
        <v>0</v>
      </c>
      <c r="BN18" s="866">
        <f t="shared" si="925"/>
        <v>0</v>
      </c>
      <c r="BO18" s="866">
        <f t="shared" si="925"/>
        <v>0</v>
      </c>
      <c r="BP18" s="866">
        <f t="shared" si="925"/>
        <v>0</v>
      </c>
      <c r="BQ18" s="866">
        <f t="shared" si="925"/>
        <v>0</v>
      </c>
      <c r="BR18" s="866">
        <f t="shared" si="925"/>
        <v>0</v>
      </c>
      <c r="BS18" s="866">
        <f t="shared" si="925"/>
        <v>0</v>
      </c>
      <c r="BT18" s="866">
        <f t="shared" si="925"/>
        <v>0</v>
      </c>
      <c r="BU18" s="866">
        <f t="shared" si="925"/>
        <v>0</v>
      </c>
      <c r="BV18" s="866">
        <f t="shared" si="925"/>
        <v>0</v>
      </c>
      <c r="BW18" s="866">
        <f t="shared" ref="BW18:EH18" si="926">IF(BV21&lt;1,0,IPMT($D$16/12,BW5,$D$18,-$D$19))</f>
        <v>0</v>
      </c>
      <c r="BX18" s="866">
        <f t="shared" si="926"/>
        <v>0</v>
      </c>
      <c r="BY18" s="866">
        <f t="shared" si="926"/>
        <v>0</v>
      </c>
      <c r="BZ18" s="866">
        <f t="shared" si="926"/>
        <v>0</v>
      </c>
      <c r="CA18" s="866">
        <f t="shared" si="926"/>
        <v>0</v>
      </c>
      <c r="CB18" s="866">
        <f t="shared" si="926"/>
        <v>0</v>
      </c>
      <c r="CC18" s="866">
        <f t="shared" si="926"/>
        <v>0</v>
      </c>
      <c r="CD18" s="866">
        <f t="shared" si="926"/>
        <v>0</v>
      </c>
      <c r="CE18" s="866">
        <f t="shared" si="926"/>
        <v>0</v>
      </c>
      <c r="CF18" s="866">
        <f t="shared" si="926"/>
        <v>0</v>
      </c>
      <c r="CG18" s="866">
        <f t="shared" si="926"/>
        <v>0</v>
      </c>
      <c r="CH18" s="866">
        <f t="shared" si="926"/>
        <v>0</v>
      </c>
      <c r="CI18" s="866">
        <f t="shared" si="926"/>
        <v>0</v>
      </c>
      <c r="CJ18" s="866">
        <f t="shared" si="926"/>
        <v>0</v>
      </c>
      <c r="CK18" s="866">
        <f t="shared" si="926"/>
        <v>0</v>
      </c>
      <c r="CL18" s="866">
        <f t="shared" si="926"/>
        <v>0</v>
      </c>
      <c r="CM18" s="866">
        <f t="shared" si="926"/>
        <v>0</v>
      </c>
      <c r="CN18" s="866">
        <f t="shared" si="926"/>
        <v>0</v>
      </c>
      <c r="CO18" s="866">
        <f t="shared" si="926"/>
        <v>0</v>
      </c>
      <c r="CP18" s="866">
        <f t="shared" si="926"/>
        <v>0</v>
      </c>
      <c r="CQ18" s="866">
        <f t="shared" si="926"/>
        <v>0</v>
      </c>
      <c r="CR18" s="866">
        <f t="shared" si="926"/>
        <v>0</v>
      </c>
      <c r="CS18" s="866">
        <f t="shared" si="926"/>
        <v>0</v>
      </c>
      <c r="CT18" s="866">
        <f t="shared" si="926"/>
        <v>0</v>
      </c>
      <c r="CU18" s="866">
        <f t="shared" si="926"/>
        <v>0</v>
      </c>
      <c r="CV18" s="866">
        <f t="shared" si="926"/>
        <v>0</v>
      </c>
      <c r="CW18" s="866">
        <f t="shared" si="926"/>
        <v>0</v>
      </c>
      <c r="CX18" s="866">
        <f t="shared" si="926"/>
        <v>0</v>
      </c>
      <c r="CY18" s="866">
        <f t="shared" si="926"/>
        <v>0</v>
      </c>
      <c r="CZ18" s="866">
        <f t="shared" si="926"/>
        <v>0</v>
      </c>
      <c r="DA18" s="866">
        <f t="shared" si="926"/>
        <v>0</v>
      </c>
      <c r="DB18" s="866">
        <f t="shared" si="926"/>
        <v>0</v>
      </c>
      <c r="DC18" s="866">
        <f t="shared" si="926"/>
        <v>0</v>
      </c>
      <c r="DD18" s="866">
        <f t="shared" si="926"/>
        <v>0</v>
      </c>
      <c r="DE18" s="866">
        <f t="shared" si="926"/>
        <v>0</v>
      </c>
      <c r="DF18" s="866">
        <f t="shared" si="926"/>
        <v>0</v>
      </c>
      <c r="DG18" s="866">
        <f t="shared" si="926"/>
        <v>0</v>
      </c>
      <c r="DH18" s="866">
        <f t="shared" si="926"/>
        <v>0</v>
      </c>
      <c r="DI18" s="866">
        <f t="shared" si="926"/>
        <v>0</v>
      </c>
      <c r="DJ18" s="866">
        <f t="shared" si="926"/>
        <v>0</v>
      </c>
      <c r="DK18" s="866">
        <f t="shared" si="926"/>
        <v>0</v>
      </c>
      <c r="DL18" s="866">
        <f t="shared" si="926"/>
        <v>0</v>
      </c>
      <c r="DM18" s="866">
        <f t="shared" si="926"/>
        <v>0</v>
      </c>
      <c r="DN18" s="866">
        <f t="shared" si="926"/>
        <v>0</v>
      </c>
      <c r="DO18" s="866">
        <f t="shared" si="926"/>
        <v>0</v>
      </c>
      <c r="DP18" s="866">
        <f t="shared" si="926"/>
        <v>0</v>
      </c>
      <c r="DQ18" s="866">
        <f t="shared" si="926"/>
        <v>0</v>
      </c>
      <c r="DR18" s="866">
        <f t="shared" si="926"/>
        <v>0</v>
      </c>
      <c r="DS18" s="866">
        <f t="shared" si="926"/>
        <v>0</v>
      </c>
      <c r="DT18" s="866">
        <f t="shared" si="926"/>
        <v>0</v>
      </c>
      <c r="DU18" s="866">
        <f t="shared" si="926"/>
        <v>0</v>
      </c>
      <c r="DV18" s="866">
        <f t="shared" si="926"/>
        <v>0</v>
      </c>
      <c r="DW18" s="866">
        <f t="shared" si="926"/>
        <v>0</v>
      </c>
      <c r="DX18" s="866">
        <f t="shared" si="926"/>
        <v>0</v>
      </c>
      <c r="DY18" s="866">
        <f t="shared" si="926"/>
        <v>0</v>
      </c>
      <c r="DZ18" s="866">
        <f t="shared" si="926"/>
        <v>0</v>
      </c>
      <c r="EA18" s="866">
        <f t="shared" si="926"/>
        <v>0</v>
      </c>
      <c r="EB18" s="866">
        <f t="shared" si="926"/>
        <v>0</v>
      </c>
      <c r="EC18" s="866">
        <f t="shared" si="926"/>
        <v>0</v>
      </c>
      <c r="ED18" s="866">
        <f t="shared" si="926"/>
        <v>0</v>
      </c>
      <c r="EE18" s="866">
        <f t="shared" si="926"/>
        <v>0</v>
      </c>
      <c r="EF18" s="866">
        <f t="shared" si="926"/>
        <v>0</v>
      </c>
      <c r="EG18" s="866">
        <f t="shared" si="926"/>
        <v>0</v>
      </c>
      <c r="EH18" s="866">
        <f t="shared" si="926"/>
        <v>0</v>
      </c>
      <c r="EI18" s="866">
        <f t="shared" ref="EI18:GT18" si="927">IF(EH21&lt;1,0,IPMT($D$16/12,EI5,$D$18,-$D$19))</f>
        <v>0</v>
      </c>
      <c r="EJ18" s="866">
        <f t="shared" si="927"/>
        <v>0</v>
      </c>
      <c r="EK18" s="866">
        <f t="shared" si="927"/>
        <v>0</v>
      </c>
      <c r="EL18" s="866">
        <f t="shared" si="927"/>
        <v>0</v>
      </c>
      <c r="EM18" s="866">
        <f t="shared" si="927"/>
        <v>0</v>
      </c>
      <c r="EN18" s="866">
        <f t="shared" si="927"/>
        <v>0</v>
      </c>
      <c r="EO18" s="866">
        <f t="shared" si="927"/>
        <v>0</v>
      </c>
      <c r="EP18" s="866">
        <f t="shared" si="927"/>
        <v>0</v>
      </c>
      <c r="EQ18" s="866">
        <f t="shared" si="927"/>
        <v>0</v>
      </c>
      <c r="ER18" s="866">
        <f t="shared" si="927"/>
        <v>0</v>
      </c>
      <c r="ES18" s="866">
        <f t="shared" si="927"/>
        <v>0</v>
      </c>
      <c r="ET18" s="866">
        <f t="shared" si="927"/>
        <v>0</v>
      </c>
      <c r="EU18" s="866">
        <f t="shared" si="927"/>
        <v>0</v>
      </c>
      <c r="EV18" s="866">
        <f t="shared" si="927"/>
        <v>0</v>
      </c>
      <c r="EW18" s="866">
        <f t="shared" si="927"/>
        <v>0</v>
      </c>
      <c r="EX18" s="866">
        <f t="shared" si="927"/>
        <v>0</v>
      </c>
      <c r="EY18" s="866">
        <f t="shared" si="927"/>
        <v>0</v>
      </c>
      <c r="EZ18" s="866">
        <f t="shared" si="927"/>
        <v>0</v>
      </c>
      <c r="FA18" s="866">
        <f t="shared" si="927"/>
        <v>0</v>
      </c>
      <c r="FB18" s="866">
        <f t="shared" si="927"/>
        <v>0</v>
      </c>
      <c r="FC18" s="866">
        <f t="shared" si="927"/>
        <v>0</v>
      </c>
      <c r="FD18" s="866">
        <f t="shared" si="927"/>
        <v>0</v>
      </c>
      <c r="FE18" s="866">
        <f t="shared" si="927"/>
        <v>0</v>
      </c>
      <c r="FF18" s="866">
        <f t="shared" si="927"/>
        <v>0</v>
      </c>
      <c r="FG18" s="866">
        <f t="shared" si="927"/>
        <v>0</v>
      </c>
      <c r="FH18" s="866">
        <f t="shared" si="927"/>
        <v>0</v>
      </c>
      <c r="FI18" s="866">
        <f t="shared" si="927"/>
        <v>0</v>
      </c>
      <c r="FJ18" s="866">
        <f t="shared" si="927"/>
        <v>0</v>
      </c>
      <c r="FK18" s="866">
        <f t="shared" si="927"/>
        <v>0</v>
      </c>
      <c r="FL18" s="866">
        <f t="shared" si="927"/>
        <v>0</v>
      </c>
      <c r="FM18" s="866">
        <f t="shared" si="927"/>
        <v>0</v>
      </c>
      <c r="FN18" s="866">
        <f t="shared" si="927"/>
        <v>0</v>
      </c>
      <c r="FO18" s="866">
        <f t="shared" si="927"/>
        <v>0</v>
      </c>
      <c r="FP18" s="866">
        <f t="shared" si="927"/>
        <v>0</v>
      </c>
      <c r="FQ18" s="866">
        <f t="shared" si="927"/>
        <v>0</v>
      </c>
      <c r="FR18" s="866">
        <f t="shared" si="927"/>
        <v>0</v>
      </c>
      <c r="FS18" s="866">
        <f t="shared" si="927"/>
        <v>0</v>
      </c>
      <c r="FT18" s="866">
        <f t="shared" si="927"/>
        <v>0</v>
      </c>
      <c r="FU18" s="866">
        <f t="shared" si="927"/>
        <v>0</v>
      </c>
      <c r="FV18" s="866">
        <f t="shared" si="927"/>
        <v>0</v>
      </c>
      <c r="FW18" s="866">
        <f t="shared" si="927"/>
        <v>0</v>
      </c>
      <c r="FX18" s="866">
        <f t="shared" si="927"/>
        <v>0</v>
      </c>
      <c r="FY18" s="866">
        <f t="shared" si="927"/>
        <v>0</v>
      </c>
      <c r="FZ18" s="866">
        <f t="shared" si="927"/>
        <v>0</v>
      </c>
      <c r="GA18" s="866">
        <f t="shared" si="927"/>
        <v>0</v>
      </c>
      <c r="GB18" s="866">
        <f t="shared" si="927"/>
        <v>0</v>
      </c>
      <c r="GC18" s="866">
        <f t="shared" si="927"/>
        <v>0</v>
      </c>
      <c r="GD18" s="866">
        <f t="shared" si="927"/>
        <v>0</v>
      </c>
      <c r="GE18" s="866">
        <f t="shared" si="927"/>
        <v>0</v>
      </c>
      <c r="GF18" s="866">
        <f t="shared" si="927"/>
        <v>0</v>
      </c>
      <c r="GG18" s="866">
        <f t="shared" si="927"/>
        <v>0</v>
      </c>
      <c r="GH18" s="866">
        <f t="shared" si="927"/>
        <v>0</v>
      </c>
      <c r="GI18" s="866">
        <f t="shared" si="927"/>
        <v>0</v>
      </c>
      <c r="GJ18" s="866">
        <f t="shared" si="927"/>
        <v>0</v>
      </c>
      <c r="GK18" s="866">
        <f t="shared" si="927"/>
        <v>0</v>
      </c>
      <c r="GL18" s="866">
        <f t="shared" si="927"/>
        <v>0</v>
      </c>
      <c r="GM18" s="866">
        <f t="shared" si="927"/>
        <v>0</v>
      </c>
      <c r="GN18" s="866">
        <f t="shared" si="927"/>
        <v>0</v>
      </c>
      <c r="GO18" s="866">
        <f t="shared" si="927"/>
        <v>0</v>
      </c>
      <c r="GP18" s="866">
        <f t="shared" si="927"/>
        <v>0</v>
      </c>
      <c r="GQ18" s="866">
        <f t="shared" si="927"/>
        <v>0</v>
      </c>
      <c r="GR18" s="866">
        <f t="shared" si="927"/>
        <v>0</v>
      </c>
      <c r="GS18" s="866">
        <f t="shared" si="927"/>
        <v>0</v>
      </c>
      <c r="GT18" s="866">
        <f t="shared" si="927"/>
        <v>0</v>
      </c>
      <c r="GU18" s="866">
        <f t="shared" ref="GU18:JF18" si="928">IF(GT21&lt;1,0,IPMT($D$16/12,GU5,$D$18,-$D$19))</f>
        <v>0</v>
      </c>
      <c r="GV18" s="866">
        <f t="shared" si="928"/>
        <v>0</v>
      </c>
      <c r="GW18" s="866">
        <f t="shared" si="928"/>
        <v>0</v>
      </c>
      <c r="GX18" s="866">
        <f t="shared" si="928"/>
        <v>0</v>
      </c>
      <c r="GY18" s="866">
        <f t="shared" si="928"/>
        <v>0</v>
      </c>
      <c r="GZ18" s="866">
        <f t="shared" si="928"/>
        <v>0</v>
      </c>
      <c r="HA18" s="866">
        <f t="shared" si="928"/>
        <v>0</v>
      </c>
      <c r="HB18" s="866">
        <f t="shared" si="928"/>
        <v>0</v>
      </c>
      <c r="HC18" s="866">
        <f t="shared" si="928"/>
        <v>0</v>
      </c>
      <c r="HD18" s="866">
        <f t="shared" si="928"/>
        <v>0</v>
      </c>
      <c r="HE18" s="866">
        <f t="shared" si="928"/>
        <v>0</v>
      </c>
      <c r="HF18" s="866">
        <f t="shared" si="928"/>
        <v>0</v>
      </c>
      <c r="HG18" s="866">
        <f t="shared" si="928"/>
        <v>0</v>
      </c>
      <c r="HH18" s="866">
        <f t="shared" si="928"/>
        <v>0</v>
      </c>
      <c r="HI18" s="866">
        <f t="shared" si="928"/>
        <v>0</v>
      </c>
      <c r="HJ18" s="866">
        <f t="shared" si="928"/>
        <v>0</v>
      </c>
      <c r="HK18" s="866">
        <f t="shared" si="928"/>
        <v>0</v>
      </c>
      <c r="HL18" s="866">
        <f t="shared" si="928"/>
        <v>0</v>
      </c>
      <c r="HM18" s="866">
        <f t="shared" si="928"/>
        <v>0</v>
      </c>
      <c r="HN18" s="866">
        <f t="shared" si="928"/>
        <v>0</v>
      </c>
      <c r="HO18" s="866">
        <f t="shared" si="928"/>
        <v>0</v>
      </c>
      <c r="HP18" s="866">
        <f t="shared" si="928"/>
        <v>0</v>
      </c>
      <c r="HQ18" s="866">
        <f t="shared" si="928"/>
        <v>0</v>
      </c>
      <c r="HR18" s="866">
        <f t="shared" si="928"/>
        <v>0</v>
      </c>
      <c r="HS18" s="866">
        <f t="shared" si="928"/>
        <v>0</v>
      </c>
      <c r="HT18" s="866">
        <f t="shared" si="928"/>
        <v>0</v>
      </c>
      <c r="HU18" s="866">
        <f t="shared" si="928"/>
        <v>0</v>
      </c>
      <c r="HV18" s="866">
        <f t="shared" si="928"/>
        <v>0</v>
      </c>
      <c r="HW18" s="866">
        <f t="shared" si="928"/>
        <v>0</v>
      </c>
      <c r="HX18" s="866">
        <f t="shared" si="928"/>
        <v>0</v>
      </c>
      <c r="HY18" s="866">
        <f t="shared" si="928"/>
        <v>0</v>
      </c>
      <c r="HZ18" s="866">
        <f t="shared" si="928"/>
        <v>0</v>
      </c>
      <c r="IA18" s="866">
        <f t="shared" si="928"/>
        <v>0</v>
      </c>
      <c r="IB18" s="866">
        <f t="shared" si="928"/>
        <v>0</v>
      </c>
      <c r="IC18" s="866">
        <f t="shared" si="928"/>
        <v>0</v>
      </c>
      <c r="ID18" s="866">
        <f t="shared" si="928"/>
        <v>0</v>
      </c>
      <c r="IE18" s="866">
        <f t="shared" si="928"/>
        <v>0</v>
      </c>
      <c r="IF18" s="866">
        <f t="shared" si="928"/>
        <v>0</v>
      </c>
      <c r="IG18" s="866">
        <f t="shared" si="928"/>
        <v>0</v>
      </c>
      <c r="IH18" s="866">
        <f t="shared" si="928"/>
        <v>0</v>
      </c>
      <c r="II18" s="866">
        <f t="shared" si="928"/>
        <v>0</v>
      </c>
      <c r="IJ18" s="866">
        <f t="shared" si="928"/>
        <v>0</v>
      </c>
      <c r="IK18" s="866">
        <f t="shared" si="928"/>
        <v>0</v>
      </c>
      <c r="IL18" s="866">
        <f t="shared" si="928"/>
        <v>0</v>
      </c>
      <c r="IM18" s="866">
        <f t="shared" si="928"/>
        <v>0</v>
      </c>
      <c r="IN18" s="866">
        <f t="shared" si="928"/>
        <v>0</v>
      </c>
      <c r="IO18" s="866">
        <f t="shared" si="928"/>
        <v>0</v>
      </c>
      <c r="IP18" s="866">
        <f t="shared" si="928"/>
        <v>0</v>
      </c>
      <c r="IQ18" s="866">
        <f t="shared" si="928"/>
        <v>0</v>
      </c>
      <c r="IR18" s="866">
        <f t="shared" si="928"/>
        <v>0</v>
      </c>
      <c r="IS18" s="866">
        <f t="shared" si="928"/>
        <v>0</v>
      </c>
      <c r="IT18" s="866">
        <f t="shared" si="928"/>
        <v>0</v>
      </c>
      <c r="IU18" s="866">
        <f t="shared" si="928"/>
        <v>0</v>
      </c>
      <c r="IV18" s="866">
        <f t="shared" si="928"/>
        <v>0</v>
      </c>
      <c r="IW18" s="866">
        <f t="shared" si="928"/>
        <v>0</v>
      </c>
      <c r="IX18" s="866">
        <f t="shared" si="928"/>
        <v>0</v>
      </c>
      <c r="IY18" s="866">
        <f t="shared" si="928"/>
        <v>0</v>
      </c>
      <c r="IZ18" s="866">
        <f t="shared" si="928"/>
        <v>0</v>
      </c>
      <c r="JA18" s="866">
        <f t="shared" si="928"/>
        <v>0</v>
      </c>
      <c r="JB18" s="866">
        <f t="shared" si="928"/>
        <v>0</v>
      </c>
      <c r="JC18" s="866">
        <f t="shared" si="928"/>
        <v>0</v>
      </c>
      <c r="JD18" s="866">
        <f t="shared" si="928"/>
        <v>0</v>
      </c>
      <c r="JE18" s="866">
        <f t="shared" si="928"/>
        <v>0</v>
      </c>
      <c r="JF18" s="866">
        <f t="shared" si="928"/>
        <v>0</v>
      </c>
      <c r="JG18" s="866">
        <f t="shared" ref="JG18:LR18" si="929">IF(JF21&lt;1,0,IPMT($D$16/12,JG5,$D$18,-$D$19))</f>
        <v>0</v>
      </c>
      <c r="JH18" s="866">
        <f t="shared" si="929"/>
        <v>0</v>
      </c>
      <c r="JI18" s="866">
        <f t="shared" si="929"/>
        <v>0</v>
      </c>
      <c r="JJ18" s="866">
        <f t="shared" si="929"/>
        <v>0</v>
      </c>
      <c r="JK18" s="866">
        <f t="shared" si="929"/>
        <v>0</v>
      </c>
      <c r="JL18" s="866">
        <f t="shared" si="929"/>
        <v>0</v>
      </c>
      <c r="JM18" s="866">
        <f t="shared" si="929"/>
        <v>0</v>
      </c>
      <c r="JN18" s="866">
        <f t="shared" si="929"/>
        <v>0</v>
      </c>
      <c r="JO18" s="866">
        <f t="shared" si="929"/>
        <v>0</v>
      </c>
      <c r="JP18" s="866">
        <f t="shared" si="929"/>
        <v>0</v>
      </c>
      <c r="JQ18" s="866">
        <f t="shared" si="929"/>
        <v>0</v>
      </c>
      <c r="JR18" s="866">
        <f t="shared" si="929"/>
        <v>0</v>
      </c>
      <c r="JS18" s="866">
        <f t="shared" si="929"/>
        <v>0</v>
      </c>
      <c r="JT18" s="866">
        <f t="shared" si="929"/>
        <v>0</v>
      </c>
      <c r="JU18" s="866">
        <f t="shared" si="929"/>
        <v>0</v>
      </c>
      <c r="JV18" s="866">
        <f t="shared" si="929"/>
        <v>0</v>
      </c>
      <c r="JW18" s="866">
        <f t="shared" si="929"/>
        <v>0</v>
      </c>
      <c r="JX18" s="866">
        <f t="shared" si="929"/>
        <v>0</v>
      </c>
      <c r="JY18" s="866">
        <f t="shared" si="929"/>
        <v>0</v>
      </c>
      <c r="JZ18" s="866">
        <f t="shared" si="929"/>
        <v>0</v>
      </c>
      <c r="KA18" s="866">
        <f t="shared" si="929"/>
        <v>0</v>
      </c>
      <c r="KB18" s="866">
        <f t="shared" si="929"/>
        <v>0</v>
      </c>
      <c r="KC18" s="866">
        <f t="shared" si="929"/>
        <v>0</v>
      </c>
      <c r="KD18" s="866">
        <f t="shared" si="929"/>
        <v>0</v>
      </c>
      <c r="KE18" s="866">
        <f t="shared" si="929"/>
        <v>0</v>
      </c>
      <c r="KF18" s="866">
        <f t="shared" si="929"/>
        <v>0</v>
      </c>
      <c r="KG18" s="866">
        <f t="shared" si="929"/>
        <v>0</v>
      </c>
      <c r="KH18" s="866">
        <f t="shared" si="929"/>
        <v>0</v>
      </c>
      <c r="KI18" s="866">
        <f t="shared" si="929"/>
        <v>0</v>
      </c>
      <c r="KJ18" s="866">
        <f t="shared" si="929"/>
        <v>0</v>
      </c>
      <c r="KK18" s="866">
        <f t="shared" si="929"/>
        <v>0</v>
      </c>
      <c r="KL18" s="866">
        <f t="shared" si="929"/>
        <v>0</v>
      </c>
      <c r="KM18" s="866">
        <f t="shared" si="929"/>
        <v>0</v>
      </c>
      <c r="KN18" s="866">
        <f t="shared" si="929"/>
        <v>0</v>
      </c>
      <c r="KO18" s="866">
        <f t="shared" si="929"/>
        <v>0</v>
      </c>
      <c r="KP18" s="866">
        <f t="shared" si="929"/>
        <v>0</v>
      </c>
      <c r="KQ18" s="866">
        <f t="shared" si="929"/>
        <v>0</v>
      </c>
      <c r="KR18" s="866">
        <f t="shared" si="929"/>
        <v>0</v>
      </c>
      <c r="KS18" s="866">
        <f t="shared" si="929"/>
        <v>0</v>
      </c>
      <c r="KT18" s="866">
        <f t="shared" si="929"/>
        <v>0</v>
      </c>
      <c r="KU18" s="866">
        <f t="shared" si="929"/>
        <v>0</v>
      </c>
      <c r="KV18" s="866">
        <f t="shared" si="929"/>
        <v>0</v>
      </c>
      <c r="KW18" s="866">
        <f t="shared" si="929"/>
        <v>0</v>
      </c>
      <c r="KX18" s="866">
        <f t="shared" si="929"/>
        <v>0</v>
      </c>
      <c r="KY18" s="866">
        <f t="shared" si="929"/>
        <v>0</v>
      </c>
      <c r="KZ18" s="866">
        <f t="shared" si="929"/>
        <v>0</v>
      </c>
      <c r="LA18" s="866">
        <f t="shared" si="929"/>
        <v>0</v>
      </c>
      <c r="LB18" s="866">
        <f t="shared" si="929"/>
        <v>0</v>
      </c>
      <c r="LC18" s="866">
        <f t="shared" si="929"/>
        <v>0</v>
      </c>
      <c r="LD18" s="866">
        <f t="shared" si="929"/>
        <v>0</v>
      </c>
      <c r="LE18" s="866">
        <f t="shared" si="929"/>
        <v>0</v>
      </c>
      <c r="LF18" s="866">
        <f t="shared" si="929"/>
        <v>0</v>
      </c>
      <c r="LG18" s="866">
        <f t="shared" si="929"/>
        <v>0</v>
      </c>
      <c r="LH18" s="866">
        <f t="shared" si="929"/>
        <v>0</v>
      </c>
      <c r="LI18" s="866">
        <f t="shared" si="929"/>
        <v>0</v>
      </c>
      <c r="LJ18" s="866">
        <f t="shared" si="929"/>
        <v>0</v>
      </c>
      <c r="LK18" s="866">
        <f t="shared" si="929"/>
        <v>0</v>
      </c>
      <c r="LL18" s="866">
        <f t="shared" si="929"/>
        <v>0</v>
      </c>
      <c r="LM18" s="866">
        <f t="shared" si="929"/>
        <v>0</v>
      </c>
      <c r="LN18" s="866">
        <f t="shared" si="929"/>
        <v>0</v>
      </c>
      <c r="LO18" s="866">
        <f t="shared" si="929"/>
        <v>0</v>
      </c>
      <c r="LP18" s="866">
        <f t="shared" si="929"/>
        <v>0</v>
      </c>
      <c r="LQ18" s="866">
        <f t="shared" si="929"/>
        <v>0</v>
      </c>
      <c r="LR18" s="866">
        <f t="shared" si="929"/>
        <v>0</v>
      </c>
      <c r="LS18" s="866">
        <f t="shared" ref="LS18:OD18" si="930">IF(LR21&lt;1,0,IPMT($D$16/12,LS5,$D$18,-$D$19))</f>
        <v>0</v>
      </c>
      <c r="LT18" s="866">
        <f t="shared" si="930"/>
        <v>0</v>
      </c>
      <c r="LU18" s="866">
        <f t="shared" si="930"/>
        <v>0</v>
      </c>
      <c r="LV18" s="866">
        <f t="shared" si="930"/>
        <v>0</v>
      </c>
      <c r="LW18" s="866">
        <f t="shared" si="930"/>
        <v>0</v>
      </c>
      <c r="LX18" s="866">
        <f t="shared" si="930"/>
        <v>0</v>
      </c>
      <c r="LY18" s="866">
        <f t="shared" si="930"/>
        <v>0</v>
      </c>
      <c r="LZ18" s="866">
        <f t="shared" si="930"/>
        <v>0</v>
      </c>
      <c r="MA18" s="866">
        <f t="shared" si="930"/>
        <v>0</v>
      </c>
      <c r="MB18" s="866">
        <f t="shared" si="930"/>
        <v>0</v>
      </c>
      <c r="MC18" s="866">
        <f t="shared" si="930"/>
        <v>0</v>
      </c>
      <c r="MD18" s="866">
        <f t="shared" si="930"/>
        <v>0</v>
      </c>
      <c r="ME18" s="866">
        <f t="shared" si="930"/>
        <v>0</v>
      </c>
      <c r="MF18" s="866">
        <f t="shared" si="930"/>
        <v>0</v>
      </c>
      <c r="MG18" s="866">
        <f t="shared" si="930"/>
        <v>0</v>
      </c>
      <c r="MH18" s="866">
        <f t="shared" si="930"/>
        <v>0</v>
      </c>
      <c r="MI18" s="866">
        <f t="shared" si="930"/>
        <v>0</v>
      </c>
      <c r="MJ18" s="866">
        <f t="shared" si="930"/>
        <v>0</v>
      </c>
      <c r="MK18" s="866">
        <f t="shared" si="930"/>
        <v>0</v>
      </c>
      <c r="ML18" s="866">
        <f t="shared" si="930"/>
        <v>0</v>
      </c>
      <c r="MM18" s="866">
        <f t="shared" si="930"/>
        <v>0</v>
      </c>
      <c r="MN18" s="866">
        <f t="shared" si="930"/>
        <v>0</v>
      </c>
      <c r="MO18" s="866">
        <f t="shared" si="930"/>
        <v>0</v>
      </c>
      <c r="MP18" s="866">
        <f t="shared" si="930"/>
        <v>0</v>
      </c>
      <c r="MQ18" s="866">
        <f t="shared" si="930"/>
        <v>0</v>
      </c>
      <c r="MR18" s="866">
        <f t="shared" si="930"/>
        <v>0</v>
      </c>
      <c r="MS18" s="866">
        <f t="shared" si="930"/>
        <v>0</v>
      </c>
      <c r="MT18" s="866">
        <f t="shared" si="930"/>
        <v>0</v>
      </c>
      <c r="MU18" s="866">
        <f t="shared" si="930"/>
        <v>0</v>
      </c>
      <c r="MV18" s="866">
        <f t="shared" si="930"/>
        <v>0</v>
      </c>
      <c r="MW18" s="866">
        <f t="shared" si="930"/>
        <v>0</v>
      </c>
      <c r="MX18" s="866">
        <f t="shared" si="930"/>
        <v>0</v>
      </c>
      <c r="MY18" s="866">
        <f t="shared" si="930"/>
        <v>0</v>
      </c>
      <c r="MZ18" s="866">
        <f t="shared" si="930"/>
        <v>0</v>
      </c>
      <c r="NA18" s="866">
        <f t="shared" si="930"/>
        <v>0</v>
      </c>
      <c r="NB18" s="866">
        <f t="shared" si="930"/>
        <v>0</v>
      </c>
      <c r="NC18" s="866">
        <f t="shared" si="930"/>
        <v>0</v>
      </c>
      <c r="ND18" s="866">
        <f t="shared" si="930"/>
        <v>0</v>
      </c>
      <c r="NE18" s="866">
        <f t="shared" si="930"/>
        <v>0</v>
      </c>
      <c r="NF18" s="866">
        <f t="shared" si="930"/>
        <v>0</v>
      </c>
      <c r="NG18" s="866">
        <f t="shared" si="930"/>
        <v>0</v>
      </c>
      <c r="NH18" s="866">
        <f t="shared" si="930"/>
        <v>0</v>
      </c>
      <c r="NI18" s="866">
        <f t="shared" si="930"/>
        <v>0</v>
      </c>
      <c r="NJ18" s="866">
        <f t="shared" si="930"/>
        <v>0</v>
      </c>
      <c r="NK18" s="866">
        <f t="shared" si="930"/>
        <v>0</v>
      </c>
      <c r="NL18" s="866">
        <f t="shared" si="930"/>
        <v>0</v>
      </c>
      <c r="NM18" s="866">
        <f t="shared" si="930"/>
        <v>0</v>
      </c>
      <c r="NN18" s="866">
        <f t="shared" si="930"/>
        <v>0</v>
      </c>
      <c r="NO18" s="866">
        <f t="shared" si="930"/>
        <v>0</v>
      </c>
      <c r="NP18" s="866">
        <f t="shared" si="930"/>
        <v>0</v>
      </c>
      <c r="NQ18" s="866">
        <f t="shared" si="930"/>
        <v>0</v>
      </c>
      <c r="NR18" s="866">
        <f t="shared" si="930"/>
        <v>0</v>
      </c>
      <c r="NS18" s="866">
        <f t="shared" si="930"/>
        <v>0</v>
      </c>
      <c r="NT18" s="866">
        <f t="shared" si="930"/>
        <v>0</v>
      </c>
      <c r="NU18" s="866">
        <f t="shared" si="930"/>
        <v>0</v>
      </c>
      <c r="NV18" s="866">
        <f t="shared" si="930"/>
        <v>0</v>
      </c>
      <c r="NW18" s="866">
        <f t="shared" si="930"/>
        <v>0</v>
      </c>
      <c r="NX18" s="866">
        <f t="shared" si="930"/>
        <v>0</v>
      </c>
      <c r="NY18" s="866">
        <f t="shared" si="930"/>
        <v>0</v>
      </c>
      <c r="NZ18" s="866">
        <f t="shared" si="930"/>
        <v>0</v>
      </c>
      <c r="OA18" s="866">
        <f t="shared" si="930"/>
        <v>0</v>
      </c>
      <c r="OB18" s="866">
        <f t="shared" si="930"/>
        <v>0</v>
      </c>
      <c r="OC18" s="866">
        <f t="shared" si="930"/>
        <v>0</v>
      </c>
      <c r="OD18" s="866">
        <f t="shared" si="930"/>
        <v>0</v>
      </c>
      <c r="OE18" s="866">
        <f t="shared" ref="OE18:QP18" si="931">IF(OD21&lt;1,0,IPMT($D$16/12,OE5,$D$18,-$D$19))</f>
        <v>0</v>
      </c>
      <c r="OF18" s="866">
        <f t="shared" si="931"/>
        <v>0</v>
      </c>
      <c r="OG18" s="866">
        <f t="shared" si="931"/>
        <v>0</v>
      </c>
      <c r="OH18" s="866">
        <f t="shared" si="931"/>
        <v>0</v>
      </c>
      <c r="OI18" s="866">
        <f t="shared" si="931"/>
        <v>0</v>
      </c>
      <c r="OJ18" s="866">
        <f t="shared" si="931"/>
        <v>0</v>
      </c>
      <c r="OK18" s="866">
        <f t="shared" si="931"/>
        <v>0</v>
      </c>
      <c r="OL18" s="866">
        <f t="shared" si="931"/>
        <v>0</v>
      </c>
      <c r="OM18" s="866">
        <f t="shared" si="931"/>
        <v>0</v>
      </c>
      <c r="ON18" s="866">
        <f t="shared" si="931"/>
        <v>0</v>
      </c>
      <c r="OO18" s="866">
        <f t="shared" si="931"/>
        <v>0</v>
      </c>
      <c r="OP18" s="866">
        <f t="shared" si="931"/>
        <v>0</v>
      </c>
      <c r="OQ18" s="866">
        <f t="shared" si="931"/>
        <v>0</v>
      </c>
      <c r="OR18" s="866">
        <f t="shared" si="931"/>
        <v>0</v>
      </c>
      <c r="OS18" s="866">
        <f t="shared" si="931"/>
        <v>0</v>
      </c>
      <c r="OT18" s="866">
        <f t="shared" si="931"/>
        <v>0</v>
      </c>
      <c r="OU18" s="866">
        <f t="shared" si="931"/>
        <v>0</v>
      </c>
      <c r="OV18" s="866">
        <f t="shared" si="931"/>
        <v>0</v>
      </c>
      <c r="OW18" s="866">
        <f t="shared" si="931"/>
        <v>0</v>
      </c>
      <c r="OX18" s="866">
        <f t="shared" si="931"/>
        <v>0</v>
      </c>
      <c r="OY18" s="866">
        <f t="shared" si="931"/>
        <v>0</v>
      </c>
      <c r="OZ18" s="866">
        <f t="shared" si="931"/>
        <v>0</v>
      </c>
      <c r="PA18" s="866">
        <f t="shared" si="931"/>
        <v>0</v>
      </c>
      <c r="PB18" s="866">
        <f t="shared" si="931"/>
        <v>0</v>
      </c>
      <c r="PC18" s="866">
        <f t="shared" si="931"/>
        <v>0</v>
      </c>
      <c r="PD18" s="866">
        <f t="shared" si="931"/>
        <v>0</v>
      </c>
      <c r="PE18" s="866">
        <f t="shared" si="931"/>
        <v>0</v>
      </c>
      <c r="PF18" s="866">
        <f t="shared" si="931"/>
        <v>0</v>
      </c>
      <c r="PG18" s="866">
        <f t="shared" si="931"/>
        <v>0</v>
      </c>
      <c r="PH18" s="866">
        <f t="shared" si="931"/>
        <v>0</v>
      </c>
      <c r="PI18" s="866">
        <f t="shared" si="931"/>
        <v>0</v>
      </c>
      <c r="PJ18" s="866">
        <f t="shared" si="931"/>
        <v>0</v>
      </c>
      <c r="PK18" s="866">
        <f t="shared" si="931"/>
        <v>0</v>
      </c>
      <c r="PL18" s="866">
        <f t="shared" si="931"/>
        <v>0</v>
      </c>
      <c r="PM18" s="866">
        <f t="shared" si="931"/>
        <v>0</v>
      </c>
      <c r="PN18" s="866">
        <f t="shared" si="931"/>
        <v>0</v>
      </c>
      <c r="PO18" s="866">
        <f t="shared" si="931"/>
        <v>0</v>
      </c>
      <c r="PP18" s="866">
        <f t="shared" si="931"/>
        <v>0</v>
      </c>
      <c r="PQ18" s="866">
        <f t="shared" si="931"/>
        <v>0</v>
      </c>
      <c r="PR18" s="866">
        <f t="shared" si="931"/>
        <v>0</v>
      </c>
      <c r="PS18" s="866">
        <f t="shared" si="931"/>
        <v>0</v>
      </c>
      <c r="PT18" s="866">
        <f t="shared" si="931"/>
        <v>0</v>
      </c>
      <c r="PU18" s="866">
        <f t="shared" si="931"/>
        <v>0</v>
      </c>
      <c r="PV18" s="866">
        <f t="shared" si="931"/>
        <v>0</v>
      </c>
      <c r="PW18" s="866">
        <f t="shared" si="931"/>
        <v>0</v>
      </c>
      <c r="PX18" s="866">
        <f t="shared" si="931"/>
        <v>0</v>
      </c>
      <c r="PY18" s="866">
        <f t="shared" si="931"/>
        <v>0</v>
      </c>
      <c r="PZ18" s="866">
        <f t="shared" si="931"/>
        <v>0</v>
      </c>
      <c r="QA18" s="866">
        <f t="shared" si="931"/>
        <v>0</v>
      </c>
      <c r="QB18" s="866">
        <f t="shared" si="931"/>
        <v>0</v>
      </c>
      <c r="QC18" s="866">
        <f t="shared" si="931"/>
        <v>0</v>
      </c>
      <c r="QD18" s="866">
        <f t="shared" si="931"/>
        <v>0</v>
      </c>
      <c r="QE18" s="866">
        <f t="shared" si="931"/>
        <v>0</v>
      </c>
      <c r="QF18" s="866">
        <f t="shared" si="931"/>
        <v>0</v>
      </c>
      <c r="QG18" s="866">
        <f t="shared" si="931"/>
        <v>0</v>
      </c>
      <c r="QH18" s="866">
        <f t="shared" si="931"/>
        <v>0</v>
      </c>
      <c r="QI18" s="866">
        <f t="shared" si="931"/>
        <v>0</v>
      </c>
      <c r="QJ18" s="866">
        <f t="shared" si="931"/>
        <v>0</v>
      </c>
      <c r="QK18" s="866">
        <f t="shared" si="931"/>
        <v>0</v>
      </c>
      <c r="QL18" s="866">
        <f t="shared" si="931"/>
        <v>0</v>
      </c>
      <c r="QM18" s="866">
        <f t="shared" si="931"/>
        <v>0</v>
      </c>
      <c r="QN18" s="866">
        <f t="shared" si="931"/>
        <v>0</v>
      </c>
      <c r="QO18" s="866">
        <f t="shared" si="931"/>
        <v>0</v>
      </c>
      <c r="QP18" s="866">
        <f t="shared" si="931"/>
        <v>0</v>
      </c>
      <c r="QQ18" s="866">
        <f t="shared" ref="QQ18:RU18" si="932">IF(QP21&lt;1,0,IPMT($D$16/12,QQ5,$D$18,-$D$19))</f>
        <v>0</v>
      </c>
      <c r="QR18" s="866">
        <f t="shared" si="932"/>
        <v>0</v>
      </c>
      <c r="QS18" s="866">
        <f t="shared" si="932"/>
        <v>0</v>
      </c>
      <c r="QT18" s="866">
        <f t="shared" si="932"/>
        <v>0</v>
      </c>
      <c r="QU18" s="866">
        <f t="shared" si="932"/>
        <v>0</v>
      </c>
      <c r="QV18" s="866">
        <f t="shared" si="932"/>
        <v>0</v>
      </c>
      <c r="QW18" s="866">
        <f t="shared" si="932"/>
        <v>0</v>
      </c>
      <c r="QX18" s="866">
        <f t="shared" si="932"/>
        <v>0</v>
      </c>
      <c r="QY18" s="866">
        <f t="shared" si="932"/>
        <v>0</v>
      </c>
      <c r="QZ18" s="866">
        <f t="shared" si="932"/>
        <v>0</v>
      </c>
      <c r="RA18" s="866">
        <f t="shared" si="932"/>
        <v>0</v>
      </c>
      <c r="RB18" s="866">
        <f t="shared" si="932"/>
        <v>0</v>
      </c>
      <c r="RC18" s="866">
        <f t="shared" si="932"/>
        <v>0</v>
      </c>
      <c r="RD18" s="866">
        <f t="shared" si="932"/>
        <v>0</v>
      </c>
      <c r="RE18" s="866">
        <f t="shared" si="932"/>
        <v>0</v>
      </c>
      <c r="RF18" s="866">
        <f t="shared" si="932"/>
        <v>0</v>
      </c>
      <c r="RG18" s="866">
        <f t="shared" si="932"/>
        <v>0</v>
      </c>
      <c r="RH18" s="866">
        <f t="shared" si="932"/>
        <v>0</v>
      </c>
      <c r="RI18" s="866">
        <f t="shared" si="932"/>
        <v>0</v>
      </c>
      <c r="RJ18" s="866">
        <f t="shared" si="932"/>
        <v>0</v>
      </c>
      <c r="RK18" s="866">
        <f t="shared" si="932"/>
        <v>0</v>
      </c>
      <c r="RL18" s="866">
        <f t="shared" si="932"/>
        <v>0</v>
      </c>
      <c r="RM18" s="866">
        <f t="shared" si="932"/>
        <v>0</v>
      </c>
      <c r="RN18" s="866">
        <f t="shared" si="932"/>
        <v>0</v>
      </c>
      <c r="RO18" s="866">
        <f t="shared" si="932"/>
        <v>0</v>
      </c>
      <c r="RP18" s="866">
        <f t="shared" si="932"/>
        <v>0</v>
      </c>
      <c r="RQ18" s="866">
        <f t="shared" si="932"/>
        <v>0</v>
      </c>
      <c r="RR18" s="866">
        <f t="shared" si="932"/>
        <v>0</v>
      </c>
      <c r="RS18" s="866">
        <f t="shared" si="932"/>
        <v>0</v>
      </c>
      <c r="RT18" s="866">
        <f t="shared" si="932"/>
        <v>0</v>
      </c>
      <c r="RU18" s="866">
        <f t="shared" si="932"/>
        <v>0</v>
      </c>
      <c r="RV18" s="47"/>
      <c r="RW18" s="47"/>
      <c r="RX18" s="47"/>
      <c r="RY18" s="47"/>
      <c r="RZ18" s="47"/>
      <c r="SA18" s="47"/>
      <c r="SB18" s="47"/>
      <c r="SC18" s="47"/>
      <c r="SD18" s="47"/>
      <c r="SE18" s="47"/>
      <c r="SF18" s="47"/>
      <c r="SG18" s="47"/>
      <c r="SH18" s="47"/>
      <c r="SI18" s="47"/>
      <c r="SJ18" s="47"/>
      <c r="SK18" s="47"/>
      <c r="SL18" s="47"/>
    </row>
    <row r="19" spans="2:506">
      <c r="B19" s="47"/>
      <c r="C19" s="47" t="s">
        <v>886</v>
      </c>
      <c r="D19" s="862">
        <f>'Proforma '!G301</f>
        <v>0</v>
      </c>
      <c r="E19" s="47"/>
      <c r="F19" s="47" t="s">
        <v>1470</v>
      </c>
      <c r="G19" s="47"/>
      <c r="H19" s="47"/>
      <c r="I19" s="47"/>
      <c r="J19" s="866">
        <f t="shared" ref="J19:BU19" si="933">J17+J18</f>
        <v>0</v>
      </c>
      <c r="K19" s="866">
        <f t="shared" si="933"/>
        <v>0</v>
      </c>
      <c r="L19" s="866">
        <f t="shared" si="933"/>
        <v>0</v>
      </c>
      <c r="M19" s="866">
        <f t="shared" si="933"/>
        <v>0</v>
      </c>
      <c r="N19" s="866">
        <f t="shared" si="933"/>
        <v>0</v>
      </c>
      <c r="O19" s="866">
        <f t="shared" si="933"/>
        <v>0</v>
      </c>
      <c r="P19" s="866">
        <f t="shared" si="933"/>
        <v>0</v>
      </c>
      <c r="Q19" s="866">
        <f t="shared" si="933"/>
        <v>0</v>
      </c>
      <c r="R19" s="866">
        <f t="shared" si="933"/>
        <v>0</v>
      </c>
      <c r="S19" s="866">
        <f t="shared" si="933"/>
        <v>0</v>
      </c>
      <c r="T19" s="866">
        <f t="shared" si="933"/>
        <v>0</v>
      </c>
      <c r="U19" s="866">
        <f t="shared" si="933"/>
        <v>0</v>
      </c>
      <c r="V19" s="866">
        <f t="shared" si="933"/>
        <v>0</v>
      </c>
      <c r="W19" s="866">
        <f t="shared" si="933"/>
        <v>0</v>
      </c>
      <c r="X19" s="866">
        <f t="shared" si="933"/>
        <v>0</v>
      </c>
      <c r="Y19" s="866">
        <f t="shared" si="933"/>
        <v>0</v>
      </c>
      <c r="Z19" s="866">
        <f t="shared" si="933"/>
        <v>0</v>
      </c>
      <c r="AA19" s="866">
        <f t="shared" si="933"/>
        <v>0</v>
      </c>
      <c r="AB19" s="866">
        <f t="shared" si="933"/>
        <v>0</v>
      </c>
      <c r="AC19" s="866">
        <f t="shared" si="933"/>
        <v>0</v>
      </c>
      <c r="AD19" s="866">
        <f t="shared" si="933"/>
        <v>0</v>
      </c>
      <c r="AE19" s="866">
        <f t="shared" si="933"/>
        <v>0</v>
      </c>
      <c r="AF19" s="866">
        <f t="shared" si="933"/>
        <v>0</v>
      </c>
      <c r="AG19" s="866">
        <f t="shared" si="933"/>
        <v>0</v>
      </c>
      <c r="AH19" s="866">
        <f t="shared" si="933"/>
        <v>0</v>
      </c>
      <c r="AI19" s="866">
        <f t="shared" si="933"/>
        <v>0</v>
      </c>
      <c r="AJ19" s="866">
        <f t="shared" si="933"/>
        <v>0</v>
      </c>
      <c r="AK19" s="866">
        <f t="shared" si="933"/>
        <v>0</v>
      </c>
      <c r="AL19" s="866">
        <f t="shared" si="933"/>
        <v>0</v>
      </c>
      <c r="AM19" s="866">
        <f t="shared" si="933"/>
        <v>0</v>
      </c>
      <c r="AN19" s="866">
        <f t="shared" si="933"/>
        <v>0</v>
      </c>
      <c r="AO19" s="866">
        <f t="shared" si="933"/>
        <v>0</v>
      </c>
      <c r="AP19" s="866">
        <f t="shared" si="933"/>
        <v>0</v>
      </c>
      <c r="AQ19" s="866">
        <f t="shared" si="933"/>
        <v>0</v>
      </c>
      <c r="AR19" s="866">
        <f t="shared" si="933"/>
        <v>0</v>
      </c>
      <c r="AS19" s="866">
        <f t="shared" si="933"/>
        <v>0</v>
      </c>
      <c r="AT19" s="866">
        <f t="shared" si="933"/>
        <v>0</v>
      </c>
      <c r="AU19" s="866">
        <f t="shared" si="933"/>
        <v>0</v>
      </c>
      <c r="AV19" s="866">
        <f t="shared" si="933"/>
        <v>0</v>
      </c>
      <c r="AW19" s="866">
        <f t="shared" si="933"/>
        <v>0</v>
      </c>
      <c r="AX19" s="866">
        <f t="shared" si="933"/>
        <v>0</v>
      </c>
      <c r="AY19" s="866">
        <f t="shared" si="933"/>
        <v>0</v>
      </c>
      <c r="AZ19" s="866">
        <f t="shared" si="933"/>
        <v>0</v>
      </c>
      <c r="BA19" s="866">
        <f t="shared" si="933"/>
        <v>0</v>
      </c>
      <c r="BB19" s="866">
        <f t="shared" si="933"/>
        <v>0</v>
      </c>
      <c r="BC19" s="866">
        <f t="shared" si="933"/>
        <v>0</v>
      </c>
      <c r="BD19" s="866">
        <f t="shared" si="933"/>
        <v>0</v>
      </c>
      <c r="BE19" s="866">
        <f t="shared" si="933"/>
        <v>0</v>
      </c>
      <c r="BF19" s="866">
        <f t="shared" si="933"/>
        <v>0</v>
      </c>
      <c r="BG19" s="866">
        <f t="shared" si="933"/>
        <v>0</v>
      </c>
      <c r="BH19" s="866">
        <f t="shared" si="933"/>
        <v>0</v>
      </c>
      <c r="BI19" s="866">
        <f t="shared" si="933"/>
        <v>0</v>
      </c>
      <c r="BJ19" s="866">
        <f t="shared" si="933"/>
        <v>0</v>
      </c>
      <c r="BK19" s="866">
        <f t="shared" si="933"/>
        <v>0</v>
      </c>
      <c r="BL19" s="866">
        <f t="shared" si="933"/>
        <v>0</v>
      </c>
      <c r="BM19" s="866">
        <f t="shared" si="933"/>
        <v>0</v>
      </c>
      <c r="BN19" s="866">
        <f t="shared" si="933"/>
        <v>0</v>
      </c>
      <c r="BO19" s="866">
        <f t="shared" si="933"/>
        <v>0</v>
      </c>
      <c r="BP19" s="866">
        <f t="shared" si="933"/>
        <v>0</v>
      </c>
      <c r="BQ19" s="866">
        <f t="shared" si="933"/>
        <v>0</v>
      </c>
      <c r="BR19" s="866">
        <f t="shared" si="933"/>
        <v>0</v>
      </c>
      <c r="BS19" s="866">
        <f t="shared" si="933"/>
        <v>0</v>
      </c>
      <c r="BT19" s="866">
        <f t="shared" si="933"/>
        <v>0</v>
      </c>
      <c r="BU19" s="866">
        <f t="shared" si="933"/>
        <v>0</v>
      </c>
      <c r="BV19" s="866">
        <f t="shared" ref="BV19:EG19" si="934">BV17+BV18</f>
        <v>0</v>
      </c>
      <c r="BW19" s="866">
        <f t="shared" si="934"/>
        <v>0</v>
      </c>
      <c r="BX19" s="866">
        <f t="shared" si="934"/>
        <v>0</v>
      </c>
      <c r="BY19" s="866">
        <f t="shared" si="934"/>
        <v>0</v>
      </c>
      <c r="BZ19" s="866">
        <f t="shared" si="934"/>
        <v>0</v>
      </c>
      <c r="CA19" s="866">
        <f t="shared" si="934"/>
        <v>0</v>
      </c>
      <c r="CB19" s="866">
        <f t="shared" si="934"/>
        <v>0</v>
      </c>
      <c r="CC19" s="866">
        <f t="shared" si="934"/>
        <v>0</v>
      </c>
      <c r="CD19" s="866">
        <f t="shared" si="934"/>
        <v>0</v>
      </c>
      <c r="CE19" s="866">
        <f t="shared" si="934"/>
        <v>0</v>
      </c>
      <c r="CF19" s="866">
        <f t="shared" si="934"/>
        <v>0</v>
      </c>
      <c r="CG19" s="866">
        <f t="shared" si="934"/>
        <v>0</v>
      </c>
      <c r="CH19" s="866">
        <f t="shared" si="934"/>
        <v>0</v>
      </c>
      <c r="CI19" s="866">
        <f t="shared" si="934"/>
        <v>0</v>
      </c>
      <c r="CJ19" s="866">
        <f t="shared" si="934"/>
        <v>0</v>
      </c>
      <c r="CK19" s="866">
        <f t="shared" si="934"/>
        <v>0</v>
      </c>
      <c r="CL19" s="866">
        <f t="shared" si="934"/>
        <v>0</v>
      </c>
      <c r="CM19" s="866">
        <f t="shared" si="934"/>
        <v>0</v>
      </c>
      <c r="CN19" s="866">
        <f t="shared" si="934"/>
        <v>0</v>
      </c>
      <c r="CO19" s="866">
        <f t="shared" si="934"/>
        <v>0</v>
      </c>
      <c r="CP19" s="866">
        <f t="shared" si="934"/>
        <v>0</v>
      </c>
      <c r="CQ19" s="866">
        <f t="shared" si="934"/>
        <v>0</v>
      </c>
      <c r="CR19" s="866">
        <f t="shared" si="934"/>
        <v>0</v>
      </c>
      <c r="CS19" s="866">
        <f t="shared" si="934"/>
        <v>0</v>
      </c>
      <c r="CT19" s="866">
        <f t="shared" si="934"/>
        <v>0</v>
      </c>
      <c r="CU19" s="866">
        <f t="shared" si="934"/>
        <v>0</v>
      </c>
      <c r="CV19" s="866">
        <f t="shared" si="934"/>
        <v>0</v>
      </c>
      <c r="CW19" s="866">
        <f t="shared" si="934"/>
        <v>0</v>
      </c>
      <c r="CX19" s="866">
        <f t="shared" si="934"/>
        <v>0</v>
      </c>
      <c r="CY19" s="866">
        <f t="shared" si="934"/>
        <v>0</v>
      </c>
      <c r="CZ19" s="866">
        <f t="shared" si="934"/>
        <v>0</v>
      </c>
      <c r="DA19" s="866">
        <f t="shared" si="934"/>
        <v>0</v>
      </c>
      <c r="DB19" s="866">
        <f t="shared" si="934"/>
        <v>0</v>
      </c>
      <c r="DC19" s="866">
        <f t="shared" si="934"/>
        <v>0</v>
      </c>
      <c r="DD19" s="866">
        <f t="shared" si="934"/>
        <v>0</v>
      </c>
      <c r="DE19" s="866">
        <f t="shared" si="934"/>
        <v>0</v>
      </c>
      <c r="DF19" s="866">
        <f t="shared" si="934"/>
        <v>0</v>
      </c>
      <c r="DG19" s="866">
        <f t="shared" si="934"/>
        <v>0</v>
      </c>
      <c r="DH19" s="866">
        <f t="shared" si="934"/>
        <v>0</v>
      </c>
      <c r="DI19" s="866">
        <f t="shared" si="934"/>
        <v>0</v>
      </c>
      <c r="DJ19" s="866">
        <f t="shared" si="934"/>
        <v>0</v>
      </c>
      <c r="DK19" s="866">
        <f t="shared" si="934"/>
        <v>0</v>
      </c>
      <c r="DL19" s="866">
        <f t="shared" si="934"/>
        <v>0</v>
      </c>
      <c r="DM19" s="866">
        <f t="shared" si="934"/>
        <v>0</v>
      </c>
      <c r="DN19" s="866">
        <f t="shared" si="934"/>
        <v>0</v>
      </c>
      <c r="DO19" s="866">
        <f t="shared" si="934"/>
        <v>0</v>
      </c>
      <c r="DP19" s="866">
        <f t="shared" si="934"/>
        <v>0</v>
      </c>
      <c r="DQ19" s="866">
        <f t="shared" si="934"/>
        <v>0</v>
      </c>
      <c r="DR19" s="866">
        <f t="shared" si="934"/>
        <v>0</v>
      </c>
      <c r="DS19" s="866">
        <f t="shared" si="934"/>
        <v>0</v>
      </c>
      <c r="DT19" s="866">
        <f t="shared" si="934"/>
        <v>0</v>
      </c>
      <c r="DU19" s="866">
        <f t="shared" si="934"/>
        <v>0</v>
      </c>
      <c r="DV19" s="866">
        <f t="shared" si="934"/>
        <v>0</v>
      </c>
      <c r="DW19" s="866">
        <f t="shared" si="934"/>
        <v>0</v>
      </c>
      <c r="DX19" s="866">
        <f t="shared" si="934"/>
        <v>0</v>
      </c>
      <c r="DY19" s="866">
        <f t="shared" si="934"/>
        <v>0</v>
      </c>
      <c r="DZ19" s="866">
        <f t="shared" si="934"/>
        <v>0</v>
      </c>
      <c r="EA19" s="866">
        <f t="shared" si="934"/>
        <v>0</v>
      </c>
      <c r="EB19" s="866">
        <f t="shared" si="934"/>
        <v>0</v>
      </c>
      <c r="EC19" s="866">
        <f t="shared" si="934"/>
        <v>0</v>
      </c>
      <c r="ED19" s="866">
        <f t="shared" si="934"/>
        <v>0</v>
      </c>
      <c r="EE19" s="866">
        <f t="shared" si="934"/>
        <v>0</v>
      </c>
      <c r="EF19" s="866">
        <f t="shared" si="934"/>
        <v>0</v>
      </c>
      <c r="EG19" s="866">
        <f t="shared" si="934"/>
        <v>0</v>
      </c>
      <c r="EH19" s="866">
        <f t="shared" ref="EH19:GS19" si="935">EH17+EH18</f>
        <v>0</v>
      </c>
      <c r="EI19" s="866">
        <f t="shared" si="935"/>
        <v>0</v>
      </c>
      <c r="EJ19" s="866">
        <f t="shared" si="935"/>
        <v>0</v>
      </c>
      <c r="EK19" s="866">
        <f t="shared" si="935"/>
        <v>0</v>
      </c>
      <c r="EL19" s="866">
        <f t="shared" si="935"/>
        <v>0</v>
      </c>
      <c r="EM19" s="866">
        <f t="shared" si="935"/>
        <v>0</v>
      </c>
      <c r="EN19" s="866">
        <f t="shared" si="935"/>
        <v>0</v>
      </c>
      <c r="EO19" s="866">
        <f t="shared" si="935"/>
        <v>0</v>
      </c>
      <c r="EP19" s="866">
        <f t="shared" si="935"/>
        <v>0</v>
      </c>
      <c r="EQ19" s="866">
        <f t="shared" si="935"/>
        <v>0</v>
      </c>
      <c r="ER19" s="866">
        <f t="shared" si="935"/>
        <v>0</v>
      </c>
      <c r="ES19" s="866">
        <f t="shared" si="935"/>
        <v>0</v>
      </c>
      <c r="ET19" s="866">
        <f t="shared" si="935"/>
        <v>0</v>
      </c>
      <c r="EU19" s="866">
        <f t="shared" si="935"/>
        <v>0</v>
      </c>
      <c r="EV19" s="866">
        <f t="shared" si="935"/>
        <v>0</v>
      </c>
      <c r="EW19" s="866">
        <f t="shared" si="935"/>
        <v>0</v>
      </c>
      <c r="EX19" s="866">
        <f t="shared" si="935"/>
        <v>0</v>
      </c>
      <c r="EY19" s="866">
        <f t="shared" si="935"/>
        <v>0</v>
      </c>
      <c r="EZ19" s="866">
        <f t="shared" si="935"/>
        <v>0</v>
      </c>
      <c r="FA19" s="866">
        <f t="shared" si="935"/>
        <v>0</v>
      </c>
      <c r="FB19" s="866">
        <f t="shared" si="935"/>
        <v>0</v>
      </c>
      <c r="FC19" s="866">
        <f t="shared" si="935"/>
        <v>0</v>
      </c>
      <c r="FD19" s="866">
        <f t="shared" si="935"/>
        <v>0</v>
      </c>
      <c r="FE19" s="866">
        <f t="shared" si="935"/>
        <v>0</v>
      </c>
      <c r="FF19" s="866">
        <f t="shared" si="935"/>
        <v>0</v>
      </c>
      <c r="FG19" s="866">
        <f t="shared" si="935"/>
        <v>0</v>
      </c>
      <c r="FH19" s="866">
        <f t="shared" si="935"/>
        <v>0</v>
      </c>
      <c r="FI19" s="866">
        <f t="shared" si="935"/>
        <v>0</v>
      </c>
      <c r="FJ19" s="866">
        <f t="shared" si="935"/>
        <v>0</v>
      </c>
      <c r="FK19" s="866">
        <f t="shared" si="935"/>
        <v>0</v>
      </c>
      <c r="FL19" s="866">
        <f t="shared" si="935"/>
        <v>0</v>
      </c>
      <c r="FM19" s="866">
        <f t="shared" si="935"/>
        <v>0</v>
      </c>
      <c r="FN19" s="866">
        <f t="shared" si="935"/>
        <v>0</v>
      </c>
      <c r="FO19" s="866">
        <f t="shared" si="935"/>
        <v>0</v>
      </c>
      <c r="FP19" s="866">
        <f t="shared" si="935"/>
        <v>0</v>
      </c>
      <c r="FQ19" s="866">
        <f t="shared" si="935"/>
        <v>0</v>
      </c>
      <c r="FR19" s="866">
        <f t="shared" si="935"/>
        <v>0</v>
      </c>
      <c r="FS19" s="866">
        <f t="shared" si="935"/>
        <v>0</v>
      </c>
      <c r="FT19" s="866">
        <f t="shared" si="935"/>
        <v>0</v>
      </c>
      <c r="FU19" s="866">
        <f t="shared" si="935"/>
        <v>0</v>
      </c>
      <c r="FV19" s="866">
        <f t="shared" si="935"/>
        <v>0</v>
      </c>
      <c r="FW19" s="866">
        <f t="shared" si="935"/>
        <v>0</v>
      </c>
      <c r="FX19" s="866">
        <f t="shared" si="935"/>
        <v>0</v>
      </c>
      <c r="FY19" s="866">
        <f t="shared" si="935"/>
        <v>0</v>
      </c>
      <c r="FZ19" s="866">
        <f t="shared" si="935"/>
        <v>0</v>
      </c>
      <c r="GA19" s="866">
        <f t="shared" si="935"/>
        <v>0</v>
      </c>
      <c r="GB19" s="866">
        <f t="shared" si="935"/>
        <v>0</v>
      </c>
      <c r="GC19" s="866">
        <f t="shared" si="935"/>
        <v>0</v>
      </c>
      <c r="GD19" s="866">
        <f t="shared" si="935"/>
        <v>0</v>
      </c>
      <c r="GE19" s="866">
        <f t="shared" si="935"/>
        <v>0</v>
      </c>
      <c r="GF19" s="866">
        <f t="shared" si="935"/>
        <v>0</v>
      </c>
      <c r="GG19" s="866">
        <f t="shared" si="935"/>
        <v>0</v>
      </c>
      <c r="GH19" s="866">
        <f t="shared" si="935"/>
        <v>0</v>
      </c>
      <c r="GI19" s="866">
        <f t="shared" si="935"/>
        <v>0</v>
      </c>
      <c r="GJ19" s="866">
        <f t="shared" si="935"/>
        <v>0</v>
      </c>
      <c r="GK19" s="866">
        <f t="shared" si="935"/>
        <v>0</v>
      </c>
      <c r="GL19" s="866">
        <f t="shared" si="935"/>
        <v>0</v>
      </c>
      <c r="GM19" s="866">
        <f t="shared" si="935"/>
        <v>0</v>
      </c>
      <c r="GN19" s="866">
        <f t="shared" si="935"/>
        <v>0</v>
      </c>
      <c r="GO19" s="866">
        <f t="shared" si="935"/>
        <v>0</v>
      </c>
      <c r="GP19" s="866">
        <f t="shared" si="935"/>
        <v>0</v>
      </c>
      <c r="GQ19" s="866">
        <f t="shared" si="935"/>
        <v>0</v>
      </c>
      <c r="GR19" s="866">
        <f t="shared" si="935"/>
        <v>0</v>
      </c>
      <c r="GS19" s="866">
        <f t="shared" si="935"/>
        <v>0</v>
      </c>
      <c r="GT19" s="866">
        <f t="shared" ref="GT19:JE19" si="936">GT17+GT18</f>
        <v>0</v>
      </c>
      <c r="GU19" s="866">
        <f t="shared" si="936"/>
        <v>0</v>
      </c>
      <c r="GV19" s="866">
        <f t="shared" si="936"/>
        <v>0</v>
      </c>
      <c r="GW19" s="866">
        <f t="shared" si="936"/>
        <v>0</v>
      </c>
      <c r="GX19" s="866">
        <f t="shared" si="936"/>
        <v>0</v>
      </c>
      <c r="GY19" s="866">
        <f t="shared" si="936"/>
        <v>0</v>
      </c>
      <c r="GZ19" s="866">
        <f t="shared" si="936"/>
        <v>0</v>
      </c>
      <c r="HA19" s="866">
        <f t="shared" si="936"/>
        <v>0</v>
      </c>
      <c r="HB19" s="866">
        <f t="shared" si="936"/>
        <v>0</v>
      </c>
      <c r="HC19" s="866">
        <f t="shared" si="936"/>
        <v>0</v>
      </c>
      <c r="HD19" s="866">
        <f t="shared" si="936"/>
        <v>0</v>
      </c>
      <c r="HE19" s="866">
        <f t="shared" si="936"/>
        <v>0</v>
      </c>
      <c r="HF19" s="866">
        <f t="shared" si="936"/>
        <v>0</v>
      </c>
      <c r="HG19" s="866">
        <f t="shared" si="936"/>
        <v>0</v>
      </c>
      <c r="HH19" s="866">
        <f t="shared" si="936"/>
        <v>0</v>
      </c>
      <c r="HI19" s="866">
        <f t="shared" si="936"/>
        <v>0</v>
      </c>
      <c r="HJ19" s="866">
        <f t="shared" si="936"/>
        <v>0</v>
      </c>
      <c r="HK19" s="866">
        <f t="shared" si="936"/>
        <v>0</v>
      </c>
      <c r="HL19" s="866">
        <f t="shared" si="936"/>
        <v>0</v>
      </c>
      <c r="HM19" s="866">
        <f t="shared" si="936"/>
        <v>0</v>
      </c>
      <c r="HN19" s="866">
        <f t="shared" si="936"/>
        <v>0</v>
      </c>
      <c r="HO19" s="866">
        <f t="shared" si="936"/>
        <v>0</v>
      </c>
      <c r="HP19" s="866">
        <f t="shared" si="936"/>
        <v>0</v>
      </c>
      <c r="HQ19" s="866">
        <f t="shared" si="936"/>
        <v>0</v>
      </c>
      <c r="HR19" s="866">
        <f t="shared" si="936"/>
        <v>0</v>
      </c>
      <c r="HS19" s="866">
        <f t="shared" si="936"/>
        <v>0</v>
      </c>
      <c r="HT19" s="866">
        <f t="shared" si="936"/>
        <v>0</v>
      </c>
      <c r="HU19" s="866">
        <f t="shared" si="936"/>
        <v>0</v>
      </c>
      <c r="HV19" s="866">
        <f t="shared" si="936"/>
        <v>0</v>
      </c>
      <c r="HW19" s="866">
        <f t="shared" si="936"/>
        <v>0</v>
      </c>
      <c r="HX19" s="866">
        <f t="shared" si="936"/>
        <v>0</v>
      </c>
      <c r="HY19" s="866">
        <f t="shared" si="936"/>
        <v>0</v>
      </c>
      <c r="HZ19" s="866">
        <f t="shared" si="936"/>
        <v>0</v>
      </c>
      <c r="IA19" s="866">
        <f t="shared" si="936"/>
        <v>0</v>
      </c>
      <c r="IB19" s="866">
        <f t="shared" si="936"/>
        <v>0</v>
      </c>
      <c r="IC19" s="866">
        <f t="shared" si="936"/>
        <v>0</v>
      </c>
      <c r="ID19" s="866">
        <f t="shared" si="936"/>
        <v>0</v>
      </c>
      <c r="IE19" s="866">
        <f t="shared" si="936"/>
        <v>0</v>
      </c>
      <c r="IF19" s="866">
        <f t="shared" si="936"/>
        <v>0</v>
      </c>
      <c r="IG19" s="866">
        <f t="shared" si="936"/>
        <v>0</v>
      </c>
      <c r="IH19" s="866">
        <f t="shared" si="936"/>
        <v>0</v>
      </c>
      <c r="II19" s="866">
        <f t="shared" si="936"/>
        <v>0</v>
      </c>
      <c r="IJ19" s="866">
        <f t="shared" si="936"/>
        <v>0</v>
      </c>
      <c r="IK19" s="866">
        <f t="shared" si="936"/>
        <v>0</v>
      </c>
      <c r="IL19" s="866">
        <f t="shared" si="936"/>
        <v>0</v>
      </c>
      <c r="IM19" s="866">
        <f t="shared" si="936"/>
        <v>0</v>
      </c>
      <c r="IN19" s="866">
        <f t="shared" si="936"/>
        <v>0</v>
      </c>
      <c r="IO19" s="866">
        <f t="shared" si="936"/>
        <v>0</v>
      </c>
      <c r="IP19" s="866">
        <f t="shared" si="936"/>
        <v>0</v>
      </c>
      <c r="IQ19" s="866">
        <f t="shared" si="936"/>
        <v>0</v>
      </c>
      <c r="IR19" s="866">
        <f t="shared" si="936"/>
        <v>0</v>
      </c>
      <c r="IS19" s="866">
        <f t="shared" si="936"/>
        <v>0</v>
      </c>
      <c r="IT19" s="866">
        <f t="shared" si="936"/>
        <v>0</v>
      </c>
      <c r="IU19" s="866">
        <f t="shared" si="936"/>
        <v>0</v>
      </c>
      <c r="IV19" s="866">
        <f t="shared" si="936"/>
        <v>0</v>
      </c>
      <c r="IW19" s="866">
        <f t="shared" si="936"/>
        <v>0</v>
      </c>
      <c r="IX19" s="866">
        <f t="shared" si="936"/>
        <v>0</v>
      </c>
      <c r="IY19" s="866">
        <f t="shared" si="936"/>
        <v>0</v>
      </c>
      <c r="IZ19" s="866">
        <f t="shared" si="936"/>
        <v>0</v>
      </c>
      <c r="JA19" s="866">
        <f t="shared" si="936"/>
        <v>0</v>
      </c>
      <c r="JB19" s="866">
        <f t="shared" si="936"/>
        <v>0</v>
      </c>
      <c r="JC19" s="866">
        <f t="shared" si="936"/>
        <v>0</v>
      </c>
      <c r="JD19" s="866">
        <f t="shared" si="936"/>
        <v>0</v>
      </c>
      <c r="JE19" s="866">
        <f t="shared" si="936"/>
        <v>0</v>
      </c>
      <c r="JF19" s="866">
        <f t="shared" ref="JF19:LQ19" si="937">JF17+JF18</f>
        <v>0</v>
      </c>
      <c r="JG19" s="866">
        <f t="shared" si="937"/>
        <v>0</v>
      </c>
      <c r="JH19" s="866">
        <f t="shared" si="937"/>
        <v>0</v>
      </c>
      <c r="JI19" s="866">
        <f t="shared" si="937"/>
        <v>0</v>
      </c>
      <c r="JJ19" s="866">
        <f t="shared" si="937"/>
        <v>0</v>
      </c>
      <c r="JK19" s="866">
        <f t="shared" si="937"/>
        <v>0</v>
      </c>
      <c r="JL19" s="866">
        <f t="shared" si="937"/>
        <v>0</v>
      </c>
      <c r="JM19" s="866">
        <f t="shared" si="937"/>
        <v>0</v>
      </c>
      <c r="JN19" s="866">
        <f t="shared" si="937"/>
        <v>0</v>
      </c>
      <c r="JO19" s="866">
        <f t="shared" si="937"/>
        <v>0</v>
      </c>
      <c r="JP19" s="866">
        <f t="shared" si="937"/>
        <v>0</v>
      </c>
      <c r="JQ19" s="866">
        <f t="shared" si="937"/>
        <v>0</v>
      </c>
      <c r="JR19" s="866">
        <f t="shared" si="937"/>
        <v>0</v>
      </c>
      <c r="JS19" s="866">
        <f t="shared" si="937"/>
        <v>0</v>
      </c>
      <c r="JT19" s="866">
        <f t="shared" si="937"/>
        <v>0</v>
      </c>
      <c r="JU19" s="866">
        <f t="shared" si="937"/>
        <v>0</v>
      </c>
      <c r="JV19" s="866">
        <f t="shared" si="937"/>
        <v>0</v>
      </c>
      <c r="JW19" s="866">
        <f t="shared" si="937"/>
        <v>0</v>
      </c>
      <c r="JX19" s="866">
        <f t="shared" si="937"/>
        <v>0</v>
      </c>
      <c r="JY19" s="866">
        <f t="shared" si="937"/>
        <v>0</v>
      </c>
      <c r="JZ19" s="866">
        <f t="shared" si="937"/>
        <v>0</v>
      </c>
      <c r="KA19" s="866">
        <f t="shared" si="937"/>
        <v>0</v>
      </c>
      <c r="KB19" s="866">
        <f t="shared" si="937"/>
        <v>0</v>
      </c>
      <c r="KC19" s="866">
        <f t="shared" si="937"/>
        <v>0</v>
      </c>
      <c r="KD19" s="866">
        <f t="shared" si="937"/>
        <v>0</v>
      </c>
      <c r="KE19" s="866">
        <f t="shared" si="937"/>
        <v>0</v>
      </c>
      <c r="KF19" s="866">
        <f t="shared" si="937"/>
        <v>0</v>
      </c>
      <c r="KG19" s="866">
        <f t="shared" si="937"/>
        <v>0</v>
      </c>
      <c r="KH19" s="866">
        <f t="shared" si="937"/>
        <v>0</v>
      </c>
      <c r="KI19" s="866">
        <f t="shared" si="937"/>
        <v>0</v>
      </c>
      <c r="KJ19" s="866">
        <f t="shared" si="937"/>
        <v>0</v>
      </c>
      <c r="KK19" s="866">
        <f t="shared" si="937"/>
        <v>0</v>
      </c>
      <c r="KL19" s="866">
        <f t="shared" si="937"/>
        <v>0</v>
      </c>
      <c r="KM19" s="866">
        <f t="shared" si="937"/>
        <v>0</v>
      </c>
      <c r="KN19" s="866">
        <f t="shared" si="937"/>
        <v>0</v>
      </c>
      <c r="KO19" s="866">
        <f t="shared" si="937"/>
        <v>0</v>
      </c>
      <c r="KP19" s="866">
        <f t="shared" si="937"/>
        <v>0</v>
      </c>
      <c r="KQ19" s="866">
        <f t="shared" si="937"/>
        <v>0</v>
      </c>
      <c r="KR19" s="866">
        <f t="shared" si="937"/>
        <v>0</v>
      </c>
      <c r="KS19" s="866">
        <f t="shared" si="937"/>
        <v>0</v>
      </c>
      <c r="KT19" s="866">
        <f t="shared" si="937"/>
        <v>0</v>
      </c>
      <c r="KU19" s="866">
        <f t="shared" si="937"/>
        <v>0</v>
      </c>
      <c r="KV19" s="866">
        <f t="shared" si="937"/>
        <v>0</v>
      </c>
      <c r="KW19" s="866">
        <f t="shared" si="937"/>
        <v>0</v>
      </c>
      <c r="KX19" s="866">
        <f t="shared" si="937"/>
        <v>0</v>
      </c>
      <c r="KY19" s="866">
        <f t="shared" si="937"/>
        <v>0</v>
      </c>
      <c r="KZ19" s="866">
        <f t="shared" si="937"/>
        <v>0</v>
      </c>
      <c r="LA19" s="866">
        <f t="shared" si="937"/>
        <v>0</v>
      </c>
      <c r="LB19" s="866">
        <f t="shared" si="937"/>
        <v>0</v>
      </c>
      <c r="LC19" s="866">
        <f t="shared" si="937"/>
        <v>0</v>
      </c>
      <c r="LD19" s="866">
        <f t="shared" si="937"/>
        <v>0</v>
      </c>
      <c r="LE19" s="866">
        <f t="shared" si="937"/>
        <v>0</v>
      </c>
      <c r="LF19" s="866">
        <f t="shared" si="937"/>
        <v>0</v>
      </c>
      <c r="LG19" s="866">
        <f t="shared" si="937"/>
        <v>0</v>
      </c>
      <c r="LH19" s="866">
        <f t="shared" si="937"/>
        <v>0</v>
      </c>
      <c r="LI19" s="866">
        <f t="shared" si="937"/>
        <v>0</v>
      </c>
      <c r="LJ19" s="866">
        <f t="shared" si="937"/>
        <v>0</v>
      </c>
      <c r="LK19" s="866">
        <f t="shared" si="937"/>
        <v>0</v>
      </c>
      <c r="LL19" s="866">
        <f t="shared" si="937"/>
        <v>0</v>
      </c>
      <c r="LM19" s="866">
        <f t="shared" si="937"/>
        <v>0</v>
      </c>
      <c r="LN19" s="866">
        <f t="shared" si="937"/>
        <v>0</v>
      </c>
      <c r="LO19" s="866">
        <f t="shared" si="937"/>
        <v>0</v>
      </c>
      <c r="LP19" s="866">
        <f t="shared" si="937"/>
        <v>0</v>
      </c>
      <c r="LQ19" s="866">
        <f t="shared" si="937"/>
        <v>0</v>
      </c>
      <c r="LR19" s="866">
        <f t="shared" ref="LR19:OC19" si="938">LR17+LR18</f>
        <v>0</v>
      </c>
      <c r="LS19" s="866">
        <f t="shared" si="938"/>
        <v>0</v>
      </c>
      <c r="LT19" s="866">
        <f t="shared" si="938"/>
        <v>0</v>
      </c>
      <c r="LU19" s="866">
        <f t="shared" si="938"/>
        <v>0</v>
      </c>
      <c r="LV19" s="866">
        <f t="shared" si="938"/>
        <v>0</v>
      </c>
      <c r="LW19" s="866">
        <f t="shared" si="938"/>
        <v>0</v>
      </c>
      <c r="LX19" s="866">
        <f t="shared" si="938"/>
        <v>0</v>
      </c>
      <c r="LY19" s="866">
        <f t="shared" si="938"/>
        <v>0</v>
      </c>
      <c r="LZ19" s="866">
        <f t="shared" si="938"/>
        <v>0</v>
      </c>
      <c r="MA19" s="866">
        <f t="shared" si="938"/>
        <v>0</v>
      </c>
      <c r="MB19" s="866">
        <f t="shared" si="938"/>
        <v>0</v>
      </c>
      <c r="MC19" s="866">
        <f t="shared" si="938"/>
        <v>0</v>
      </c>
      <c r="MD19" s="866">
        <f t="shared" si="938"/>
        <v>0</v>
      </c>
      <c r="ME19" s="866">
        <f t="shared" si="938"/>
        <v>0</v>
      </c>
      <c r="MF19" s="866">
        <f t="shared" si="938"/>
        <v>0</v>
      </c>
      <c r="MG19" s="866">
        <f t="shared" si="938"/>
        <v>0</v>
      </c>
      <c r="MH19" s="866">
        <f t="shared" si="938"/>
        <v>0</v>
      </c>
      <c r="MI19" s="866">
        <f t="shared" si="938"/>
        <v>0</v>
      </c>
      <c r="MJ19" s="866">
        <f t="shared" si="938"/>
        <v>0</v>
      </c>
      <c r="MK19" s="866">
        <f t="shared" si="938"/>
        <v>0</v>
      </c>
      <c r="ML19" s="866">
        <f t="shared" si="938"/>
        <v>0</v>
      </c>
      <c r="MM19" s="866">
        <f t="shared" si="938"/>
        <v>0</v>
      </c>
      <c r="MN19" s="866">
        <f t="shared" si="938"/>
        <v>0</v>
      </c>
      <c r="MO19" s="866">
        <f t="shared" si="938"/>
        <v>0</v>
      </c>
      <c r="MP19" s="866">
        <f t="shared" si="938"/>
        <v>0</v>
      </c>
      <c r="MQ19" s="866">
        <f t="shared" si="938"/>
        <v>0</v>
      </c>
      <c r="MR19" s="866">
        <f t="shared" si="938"/>
        <v>0</v>
      </c>
      <c r="MS19" s="866">
        <f t="shared" si="938"/>
        <v>0</v>
      </c>
      <c r="MT19" s="866">
        <f t="shared" si="938"/>
        <v>0</v>
      </c>
      <c r="MU19" s="866">
        <f t="shared" si="938"/>
        <v>0</v>
      </c>
      <c r="MV19" s="866">
        <f t="shared" si="938"/>
        <v>0</v>
      </c>
      <c r="MW19" s="866">
        <f t="shared" si="938"/>
        <v>0</v>
      </c>
      <c r="MX19" s="866">
        <f t="shared" si="938"/>
        <v>0</v>
      </c>
      <c r="MY19" s="866">
        <f t="shared" si="938"/>
        <v>0</v>
      </c>
      <c r="MZ19" s="866">
        <f t="shared" si="938"/>
        <v>0</v>
      </c>
      <c r="NA19" s="866">
        <f t="shared" si="938"/>
        <v>0</v>
      </c>
      <c r="NB19" s="866">
        <f t="shared" si="938"/>
        <v>0</v>
      </c>
      <c r="NC19" s="866">
        <f t="shared" si="938"/>
        <v>0</v>
      </c>
      <c r="ND19" s="866">
        <f t="shared" si="938"/>
        <v>0</v>
      </c>
      <c r="NE19" s="866">
        <f t="shared" si="938"/>
        <v>0</v>
      </c>
      <c r="NF19" s="866">
        <f t="shared" si="938"/>
        <v>0</v>
      </c>
      <c r="NG19" s="866">
        <f t="shared" si="938"/>
        <v>0</v>
      </c>
      <c r="NH19" s="866">
        <f t="shared" si="938"/>
        <v>0</v>
      </c>
      <c r="NI19" s="866">
        <f t="shared" si="938"/>
        <v>0</v>
      </c>
      <c r="NJ19" s="866">
        <f t="shared" si="938"/>
        <v>0</v>
      </c>
      <c r="NK19" s="866">
        <f t="shared" si="938"/>
        <v>0</v>
      </c>
      <c r="NL19" s="866">
        <f t="shared" si="938"/>
        <v>0</v>
      </c>
      <c r="NM19" s="866">
        <f t="shared" si="938"/>
        <v>0</v>
      </c>
      <c r="NN19" s="866">
        <f t="shared" si="938"/>
        <v>0</v>
      </c>
      <c r="NO19" s="866">
        <f t="shared" si="938"/>
        <v>0</v>
      </c>
      <c r="NP19" s="866">
        <f t="shared" si="938"/>
        <v>0</v>
      </c>
      <c r="NQ19" s="866">
        <f t="shared" si="938"/>
        <v>0</v>
      </c>
      <c r="NR19" s="866">
        <f t="shared" si="938"/>
        <v>0</v>
      </c>
      <c r="NS19" s="866">
        <f t="shared" si="938"/>
        <v>0</v>
      </c>
      <c r="NT19" s="866">
        <f t="shared" si="938"/>
        <v>0</v>
      </c>
      <c r="NU19" s="866">
        <f t="shared" si="938"/>
        <v>0</v>
      </c>
      <c r="NV19" s="866">
        <f t="shared" si="938"/>
        <v>0</v>
      </c>
      <c r="NW19" s="866">
        <f t="shared" si="938"/>
        <v>0</v>
      </c>
      <c r="NX19" s="866">
        <f t="shared" si="938"/>
        <v>0</v>
      </c>
      <c r="NY19" s="866">
        <f t="shared" si="938"/>
        <v>0</v>
      </c>
      <c r="NZ19" s="866">
        <f t="shared" si="938"/>
        <v>0</v>
      </c>
      <c r="OA19" s="866">
        <f t="shared" si="938"/>
        <v>0</v>
      </c>
      <c r="OB19" s="866">
        <f t="shared" si="938"/>
        <v>0</v>
      </c>
      <c r="OC19" s="866">
        <f t="shared" si="938"/>
        <v>0</v>
      </c>
      <c r="OD19" s="866">
        <f t="shared" ref="OD19:QO19" si="939">OD17+OD18</f>
        <v>0</v>
      </c>
      <c r="OE19" s="866">
        <f t="shared" si="939"/>
        <v>0</v>
      </c>
      <c r="OF19" s="866">
        <f t="shared" si="939"/>
        <v>0</v>
      </c>
      <c r="OG19" s="866">
        <f t="shared" si="939"/>
        <v>0</v>
      </c>
      <c r="OH19" s="866">
        <f t="shared" si="939"/>
        <v>0</v>
      </c>
      <c r="OI19" s="866">
        <f t="shared" si="939"/>
        <v>0</v>
      </c>
      <c r="OJ19" s="866">
        <f t="shared" si="939"/>
        <v>0</v>
      </c>
      <c r="OK19" s="866">
        <f t="shared" si="939"/>
        <v>0</v>
      </c>
      <c r="OL19" s="866">
        <f t="shared" si="939"/>
        <v>0</v>
      </c>
      <c r="OM19" s="866">
        <f t="shared" si="939"/>
        <v>0</v>
      </c>
      <c r="ON19" s="866">
        <f t="shared" si="939"/>
        <v>0</v>
      </c>
      <c r="OO19" s="866">
        <f t="shared" si="939"/>
        <v>0</v>
      </c>
      <c r="OP19" s="866">
        <f t="shared" si="939"/>
        <v>0</v>
      </c>
      <c r="OQ19" s="866">
        <f t="shared" si="939"/>
        <v>0</v>
      </c>
      <c r="OR19" s="866">
        <f t="shared" si="939"/>
        <v>0</v>
      </c>
      <c r="OS19" s="866">
        <f t="shared" si="939"/>
        <v>0</v>
      </c>
      <c r="OT19" s="866">
        <f t="shared" si="939"/>
        <v>0</v>
      </c>
      <c r="OU19" s="866">
        <f t="shared" si="939"/>
        <v>0</v>
      </c>
      <c r="OV19" s="866">
        <f t="shared" si="939"/>
        <v>0</v>
      </c>
      <c r="OW19" s="866">
        <f t="shared" si="939"/>
        <v>0</v>
      </c>
      <c r="OX19" s="866">
        <f t="shared" si="939"/>
        <v>0</v>
      </c>
      <c r="OY19" s="866">
        <f t="shared" si="939"/>
        <v>0</v>
      </c>
      <c r="OZ19" s="866">
        <f t="shared" si="939"/>
        <v>0</v>
      </c>
      <c r="PA19" s="866">
        <f t="shared" si="939"/>
        <v>0</v>
      </c>
      <c r="PB19" s="866">
        <f t="shared" si="939"/>
        <v>0</v>
      </c>
      <c r="PC19" s="866">
        <f t="shared" si="939"/>
        <v>0</v>
      </c>
      <c r="PD19" s="866">
        <f t="shared" si="939"/>
        <v>0</v>
      </c>
      <c r="PE19" s="866">
        <f t="shared" si="939"/>
        <v>0</v>
      </c>
      <c r="PF19" s="866">
        <f t="shared" si="939"/>
        <v>0</v>
      </c>
      <c r="PG19" s="866">
        <f t="shared" si="939"/>
        <v>0</v>
      </c>
      <c r="PH19" s="866">
        <f t="shared" si="939"/>
        <v>0</v>
      </c>
      <c r="PI19" s="866">
        <f t="shared" si="939"/>
        <v>0</v>
      </c>
      <c r="PJ19" s="866">
        <f t="shared" si="939"/>
        <v>0</v>
      </c>
      <c r="PK19" s="866">
        <f t="shared" si="939"/>
        <v>0</v>
      </c>
      <c r="PL19" s="866">
        <f t="shared" si="939"/>
        <v>0</v>
      </c>
      <c r="PM19" s="866">
        <f t="shared" si="939"/>
        <v>0</v>
      </c>
      <c r="PN19" s="866">
        <f t="shared" si="939"/>
        <v>0</v>
      </c>
      <c r="PO19" s="866">
        <f t="shared" si="939"/>
        <v>0</v>
      </c>
      <c r="PP19" s="866">
        <f t="shared" si="939"/>
        <v>0</v>
      </c>
      <c r="PQ19" s="866">
        <f t="shared" si="939"/>
        <v>0</v>
      </c>
      <c r="PR19" s="866">
        <f t="shared" si="939"/>
        <v>0</v>
      </c>
      <c r="PS19" s="866">
        <f t="shared" si="939"/>
        <v>0</v>
      </c>
      <c r="PT19" s="866">
        <f t="shared" si="939"/>
        <v>0</v>
      </c>
      <c r="PU19" s="866">
        <f t="shared" si="939"/>
        <v>0</v>
      </c>
      <c r="PV19" s="866">
        <f t="shared" si="939"/>
        <v>0</v>
      </c>
      <c r="PW19" s="866">
        <f t="shared" si="939"/>
        <v>0</v>
      </c>
      <c r="PX19" s="866">
        <f t="shared" si="939"/>
        <v>0</v>
      </c>
      <c r="PY19" s="866">
        <f t="shared" si="939"/>
        <v>0</v>
      </c>
      <c r="PZ19" s="866">
        <f t="shared" si="939"/>
        <v>0</v>
      </c>
      <c r="QA19" s="866">
        <f t="shared" si="939"/>
        <v>0</v>
      </c>
      <c r="QB19" s="866">
        <f t="shared" si="939"/>
        <v>0</v>
      </c>
      <c r="QC19" s="866">
        <f t="shared" si="939"/>
        <v>0</v>
      </c>
      <c r="QD19" s="866">
        <f t="shared" si="939"/>
        <v>0</v>
      </c>
      <c r="QE19" s="866">
        <f t="shared" si="939"/>
        <v>0</v>
      </c>
      <c r="QF19" s="866">
        <f t="shared" si="939"/>
        <v>0</v>
      </c>
      <c r="QG19" s="866">
        <f t="shared" si="939"/>
        <v>0</v>
      </c>
      <c r="QH19" s="866">
        <f t="shared" si="939"/>
        <v>0</v>
      </c>
      <c r="QI19" s="866">
        <f t="shared" si="939"/>
        <v>0</v>
      </c>
      <c r="QJ19" s="866">
        <f t="shared" si="939"/>
        <v>0</v>
      </c>
      <c r="QK19" s="866">
        <f t="shared" si="939"/>
        <v>0</v>
      </c>
      <c r="QL19" s="866">
        <f t="shared" si="939"/>
        <v>0</v>
      </c>
      <c r="QM19" s="866">
        <f t="shared" si="939"/>
        <v>0</v>
      </c>
      <c r="QN19" s="866">
        <f t="shared" si="939"/>
        <v>0</v>
      </c>
      <c r="QO19" s="866">
        <f t="shared" si="939"/>
        <v>0</v>
      </c>
      <c r="QP19" s="866">
        <f t="shared" ref="QP19:RU19" si="940">QP17+QP18</f>
        <v>0</v>
      </c>
      <c r="QQ19" s="866">
        <f t="shared" si="940"/>
        <v>0</v>
      </c>
      <c r="QR19" s="866">
        <f t="shared" si="940"/>
        <v>0</v>
      </c>
      <c r="QS19" s="866">
        <f t="shared" si="940"/>
        <v>0</v>
      </c>
      <c r="QT19" s="866">
        <f t="shared" si="940"/>
        <v>0</v>
      </c>
      <c r="QU19" s="866">
        <f t="shared" si="940"/>
        <v>0</v>
      </c>
      <c r="QV19" s="866">
        <f t="shared" si="940"/>
        <v>0</v>
      </c>
      <c r="QW19" s="866">
        <f t="shared" si="940"/>
        <v>0</v>
      </c>
      <c r="QX19" s="866">
        <f t="shared" si="940"/>
        <v>0</v>
      </c>
      <c r="QY19" s="866">
        <f t="shared" si="940"/>
        <v>0</v>
      </c>
      <c r="QZ19" s="866">
        <f t="shared" si="940"/>
        <v>0</v>
      </c>
      <c r="RA19" s="866">
        <f t="shared" si="940"/>
        <v>0</v>
      </c>
      <c r="RB19" s="866">
        <f t="shared" si="940"/>
        <v>0</v>
      </c>
      <c r="RC19" s="866">
        <f t="shared" si="940"/>
        <v>0</v>
      </c>
      <c r="RD19" s="866">
        <f t="shared" si="940"/>
        <v>0</v>
      </c>
      <c r="RE19" s="866">
        <f t="shared" si="940"/>
        <v>0</v>
      </c>
      <c r="RF19" s="866">
        <f t="shared" si="940"/>
        <v>0</v>
      </c>
      <c r="RG19" s="866">
        <f t="shared" si="940"/>
        <v>0</v>
      </c>
      <c r="RH19" s="866">
        <f t="shared" si="940"/>
        <v>0</v>
      </c>
      <c r="RI19" s="866">
        <f t="shared" si="940"/>
        <v>0</v>
      </c>
      <c r="RJ19" s="866">
        <f t="shared" si="940"/>
        <v>0</v>
      </c>
      <c r="RK19" s="866">
        <f t="shared" si="940"/>
        <v>0</v>
      </c>
      <c r="RL19" s="866">
        <f t="shared" si="940"/>
        <v>0</v>
      </c>
      <c r="RM19" s="866">
        <f t="shared" si="940"/>
        <v>0</v>
      </c>
      <c r="RN19" s="866">
        <f t="shared" si="940"/>
        <v>0</v>
      </c>
      <c r="RO19" s="866">
        <f t="shared" si="940"/>
        <v>0</v>
      </c>
      <c r="RP19" s="866">
        <f t="shared" si="940"/>
        <v>0</v>
      </c>
      <c r="RQ19" s="866">
        <f t="shared" si="940"/>
        <v>0</v>
      </c>
      <c r="RR19" s="866">
        <f t="shared" si="940"/>
        <v>0</v>
      </c>
      <c r="RS19" s="866">
        <f t="shared" si="940"/>
        <v>0</v>
      </c>
      <c r="RT19" s="866">
        <f t="shared" si="940"/>
        <v>0</v>
      </c>
      <c r="RU19" s="866">
        <f t="shared" si="940"/>
        <v>0</v>
      </c>
      <c r="RV19" s="47"/>
      <c r="RW19" s="47"/>
      <c r="RX19" s="47"/>
      <c r="RY19" s="47"/>
      <c r="RZ19" s="47"/>
      <c r="SA19" s="47"/>
      <c r="SB19" s="47"/>
      <c r="SC19" s="47"/>
      <c r="SD19" s="47"/>
      <c r="SE19" s="47"/>
      <c r="SF19" s="47"/>
      <c r="SG19" s="47"/>
      <c r="SH19" s="47"/>
      <c r="SI19" s="47"/>
      <c r="SJ19" s="47"/>
      <c r="SK19" s="47"/>
      <c r="SL19" s="47"/>
    </row>
    <row r="20" spans="2:506">
      <c r="B20" s="47"/>
      <c r="C20" s="47" t="s">
        <v>1464</v>
      </c>
      <c r="D20" s="864" t="e">
        <f>PMT(D16/12,D18,-D19)</f>
        <v>#VALUE!</v>
      </c>
      <c r="E20" s="47"/>
      <c r="F20" s="47" t="s">
        <v>1471</v>
      </c>
      <c r="G20" s="47"/>
      <c r="H20" s="47"/>
      <c r="I20" s="47"/>
      <c r="J20" s="867"/>
      <c r="K20" s="867"/>
      <c r="L20" s="867"/>
      <c r="M20" s="867"/>
      <c r="N20" s="867"/>
      <c r="O20" s="867"/>
      <c r="P20" s="867"/>
      <c r="Q20" s="867"/>
      <c r="R20" s="867"/>
      <c r="S20" s="867"/>
      <c r="T20" s="867"/>
      <c r="U20" s="866">
        <f>IF(MOD(U5,12)=0,SUM(J19:U19),"")</f>
        <v>0</v>
      </c>
      <c r="V20" s="866" t="str">
        <f t="shared" ref="V20:CG20" si="941">IF(MOD(V5,12)=0,SUM(K19:V19),"")</f>
        <v/>
      </c>
      <c r="W20" s="866" t="str">
        <f t="shared" si="941"/>
        <v/>
      </c>
      <c r="X20" s="866" t="str">
        <f t="shared" si="941"/>
        <v/>
      </c>
      <c r="Y20" s="866" t="str">
        <f t="shared" si="941"/>
        <v/>
      </c>
      <c r="Z20" s="866" t="str">
        <f t="shared" si="941"/>
        <v/>
      </c>
      <c r="AA20" s="866" t="str">
        <f t="shared" si="941"/>
        <v/>
      </c>
      <c r="AB20" s="866" t="str">
        <f t="shared" si="941"/>
        <v/>
      </c>
      <c r="AC20" s="866" t="str">
        <f t="shared" si="941"/>
        <v/>
      </c>
      <c r="AD20" s="866" t="str">
        <f t="shared" si="941"/>
        <v/>
      </c>
      <c r="AE20" s="866" t="str">
        <f t="shared" si="941"/>
        <v/>
      </c>
      <c r="AF20" s="866" t="str">
        <f t="shared" si="941"/>
        <v/>
      </c>
      <c r="AG20" s="866">
        <f t="shared" si="941"/>
        <v>0</v>
      </c>
      <c r="AH20" s="866" t="str">
        <f t="shared" si="941"/>
        <v/>
      </c>
      <c r="AI20" s="866" t="str">
        <f t="shared" si="941"/>
        <v/>
      </c>
      <c r="AJ20" s="866" t="str">
        <f t="shared" si="941"/>
        <v/>
      </c>
      <c r="AK20" s="866" t="str">
        <f t="shared" si="941"/>
        <v/>
      </c>
      <c r="AL20" s="866" t="str">
        <f t="shared" si="941"/>
        <v/>
      </c>
      <c r="AM20" s="866" t="str">
        <f t="shared" si="941"/>
        <v/>
      </c>
      <c r="AN20" s="866" t="str">
        <f t="shared" si="941"/>
        <v/>
      </c>
      <c r="AO20" s="866" t="str">
        <f t="shared" si="941"/>
        <v/>
      </c>
      <c r="AP20" s="866" t="str">
        <f t="shared" si="941"/>
        <v/>
      </c>
      <c r="AQ20" s="866" t="str">
        <f t="shared" si="941"/>
        <v/>
      </c>
      <c r="AR20" s="866" t="str">
        <f t="shared" si="941"/>
        <v/>
      </c>
      <c r="AS20" s="866">
        <f t="shared" si="941"/>
        <v>0</v>
      </c>
      <c r="AT20" s="866" t="str">
        <f t="shared" si="941"/>
        <v/>
      </c>
      <c r="AU20" s="866" t="str">
        <f t="shared" si="941"/>
        <v/>
      </c>
      <c r="AV20" s="866" t="str">
        <f t="shared" si="941"/>
        <v/>
      </c>
      <c r="AW20" s="866" t="str">
        <f t="shared" si="941"/>
        <v/>
      </c>
      <c r="AX20" s="866" t="str">
        <f t="shared" si="941"/>
        <v/>
      </c>
      <c r="AY20" s="866" t="str">
        <f t="shared" si="941"/>
        <v/>
      </c>
      <c r="AZ20" s="866" t="str">
        <f t="shared" si="941"/>
        <v/>
      </c>
      <c r="BA20" s="866" t="str">
        <f t="shared" si="941"/>
        <v/>
      </c>
      <c r="BB20" s="866" t="str">
        <f t="shared" si="941"/>
        <v/>
      </c>
      <c r="BC20" s="866" t="str">
        <f t="shared" si="941"/>
        <v/>
      </c>
      <c r="BD20" s="866" t="str">
        <f t="shared" si="941"/>
        <v/>
      </c>
      <c r="BE20" s="866">
        <f t="shared" si="941"/>
        <v>0</v>
      </c>
      <c r="BF20" s="866" t="str">
        <f t="shared" si="941"/>
        <v/>
      </c>
      <c r="BG20" s="866" t="str">
        <f t="shared" si="941"/>
        <v/>
      </c>
      <c r="BH20" s="866" t="str">
        <f t="shared" si="941"/>
        <v/>
      </c>
      <c r="BI20" s="866" t="str">
        <f t="shared" si="941"/>
        <v/>
      </c>
      <c r="BJ20" s="866" t="str">
        <f t="shared" si="941"/>
        <v/>
      </c>
      <c r="BK20" s="866" t="str">
        <f t="shared" si="941"/>
        <v/>
      </c>
      <c r="BL20" s="866" t="str">
        <f t="shared" si="941"/>
        <v/>
      </c>
      <c r="BM20" s="866" t="str">
        <f t="shared" si="941"/>
        <v/>
      </c>
      <c r="BN20" s="866" t="str">
        <f t="shared" si="941"/>
        <v/>
      </c>
      <c r="BO20" s="866" t="str">
        <f t="shared" si="941"/>
        <v/>
      </c>
      <c r="BP20" s="866" t="str">
        <f t="shared" si="941"/>
        <v/>
      </c>
      <c r="BQ20" s="866">
        <f t="shared" si="941"/>
        <v>0</v>
      </c>
      <c r="BR20" s="866" t="str">
        <f t="shared" si="941"/>
        <v/>
      </c>
      <c r="BS20" s="866" t="str">
        <f t="shared" si="941"/>
        <v/>
      </c>
      <c r="BT20" s="866" t="str">
        <f t="shared" si="941"/>
        <v/>
      </c>
      <c r="BU20" s="866" t="str">
        <f t="shared" si="941"/>
        <v/>
      </c>
      <c r="BV20" s="866" t="str">
        <f t="shared" si="941"/>
        <v/>
      </c>
      <c r="BW20" s="866" t="str">
        <f t="shared" si="941"/>
        <v/>
      </c>
      <c r="BX20" s="866" t="str">
        <f t="shared" si="941"/>
        <v/>
      </c>
      <c r="BY20" s="866" t="str">
        <f t="shared" si="941"/>
        <v/>
      </c>
      <c r="BZ20" s="866" t="str">
        <f t="shared" si="941"/>
        <v/>
      </c>
      <c r="CA20" s="866" t="str">
        <f t="shared" si="941"/>
        <v/>
      </c>
      <c r="CB20" s="866" t="str">
        <f t="shared" si="941"/>
        <v/>
      </c>
      <c r="CC20" s="866">
        <f t="shared" si="941"/>
        <v>0</v>
      </c>
      <c r="CD20" s="866" t="str">
        <f t="shared" si="941"/>
        <v/>
      </c>
      <c r="CE20" s="866" t="str">
        <f t="shared" si="941"/>
        <v/>
      </c>
      <c r="CF20" s="866" t="str">
        <f t="shared" si="941"/>
        <v/>
      </c>
      <c r="CG20" s="866" t="str">
        <f t="shared" si="941"/>
        <v/>
      </c>
      <c r="CH20" s="866" t="str">
        <f t="shared" ref="CH20:ES20" si="942">IF(MOD(CH5,12)=0,SUM(BW19:CH19),"")</f>
        <v/>
      </c>
      <c r="CI20" s="866" t="str">
        <f t="shared" si="942"/>
        <v/>
      </c>
      <c r="CJ20" s="866" t="str">
        <f t="shared" si="942"/>
        <v/>
      </c>
      <c r="CK20" s="866" t="str">
        <f t="shared" si="942"/>
        <v/>
      </c>
      <c r="CL20" s="866" t="str">
        <f t="shared" si="942"/>
        <v/>
      </c>
      <c r="CM20" s="866" t="str">
        <f t="shared" si="942"/>
        <v/>
      </c>
      <c r="CN20" s="866" t="str">
        <f t="shared" si="942"/>
        <v/>
      </c>
      <c r="CO20" s="866">
        <f t="shared" si="942"/>
        <v>0</v>
      </c>
      <c r="CP20" s="866" t="str">
        <f t="shared" si="942"/>
        <v/>
      </c>
      <c r="CQ20" s="866" t="str">
        <f t="shared" si="942"/>
        <v/>
      </c>
      <c r="CR20" s="866" t="str">
        <f t="shared" si="942"/>
        <v/>
      </c>
      <c r="CS20" s="866" t="str">
        <f t="shared" si="942"/>
        <v/>
      </c>
      <c r="CT20" s="866" t="str">
        <f t="shared" si="942"/>
        <v/>
      </c>
      <c r="CU20" s="866" t="str">
        <f t="shared" si="942"/>
        <v/>
      </c>
      <c r="CV20" s="866" t="str">
        <f t="shared" si="942"/>
        <v/>
      </c>
      <c r="CW20" s="866" t="str">
        <f t="shared" si="942"/>
        <v/>
      </c>
      <c r="CX20" s="866" t="str">
        <f t="shared" si="942"/>
        <v/>
      </c>
      <c r="CY20" s="866" t="str">
        <f t="shared" si="942"/>
        <v/>
      </c>
      <c r="CZ20" s="866" t="str">
        <f t="shared" si="942"/>
        <v/>
      </c>
      <c r="DA20" s="866">
        <f t="shared" si="942"/>
        <v>0</v>
      </c>
      <c r="DB20" s="866" t="str">
        <f t="shared" si="942"/>
        <v/>
      </c>
      <c r="DC20" s="866" t="str">
        <f t="shared" si="942"/>
        <v/>
      </c>
      <c r="DD20" s="866" t="str">
        <f t="shared" si="942"/>
        <v/>
      </c>
      <c r="DE20" s="866" t="str">
        <f t="shared" si="942"/>
        <v/>
      </c>
      <c r="DF20" s="866" t="str">
        <f t="shared" si="942"/>
        <v/>
      </c>
      <c r="DG20" s="866" t="str">
        <f t="shared" si="942"/>
        <v/>
      </c>
      <c r="DH20" s="866" t="str">
        <f t="shared" si="942"/>
        <v/>
      </c>
      <c r="DI20" s="866" t="str">
        <f t="shared" si="942"/>
        <v/>
      </c>
      <c r="DJ20" s="866" t="str">
        <f t="shared" si="942"/>
        <v/>
      </c>
      <c r="DK20" s="866" t="str">
        <f t="shared" si="942"/>
        <v/>
      </c>
      <c r="DL20" s="866" t="str">
        <f t="shared" si="942"/>
        <v/>
      </c>
      <c r="DM20" s="866">
        <f t="shared" si="942"/>
        <v>0</v>
      </c>
      <c r="DN20" s="866" t="str">
        <f t="shared" si="942"/>
        <v/>
      </c>
      <c r="DO20" s="866" t="str">
        <f t="shared" si="942"/>
        <v/>
      </c>
      <c r="DP20" s="866" t="str">
        <f t="shared" si="942"/>
        <v/>
      </c>
      <c r="DQ20" s="866" t="str">
        <f t="shared" si="942"/>
        <v/>
      </c>
      <c r="DR20" s="866" t="str">
        <f t="shared" si="942"/>
        <v/>
      </c>
      <c r="DS20" s="866" t="str">
        <f t="shared" si="942"/>
        <v/>
      </c>
      <c r="DT20" s="866" t="str">
        <f t="shared" si="942"/>
        <v/>
      </c>
      <c r="DU20" s="866" t="str">
        <f t="shared" si="942"/>
        <v/>
      </c>
      <c r="DV20" s="866" t="str">
        <f t="shared" si="942"/>
        <v/>
      </c>
      <c r="DW20" s="866" t="str">
        <f t="shared" si="942"/>
        <v/>
      </c>
      <c r="DX20" s="866" t="str">
        <f t="shared" si="942"/>
        <v/>
      </c>
      <c r="DY20" s="866">
        <f t="shared" si="942"/>
        <v>0</v>
      </c>
      <c r="DZ20" s="866" t="str">
        <f t="shared" si="942"/>
        <v/>
      </c>
      <c r="EA20" s="866" t="str">
        <f t="shared" si="942"/>
        <v/>
      </c>
      <c r="EB20" s="866" t="str">
        <f t="shared" si="942"/>
        <v/>
      </c>
      <c r="EC20" s="866" t="str">
        <f t="shared" si="942"/>
        <v/>
      </c>
      <c r="ED20" s="866" t="str">
        <f t="shared" si="942"/>
        <v/>
      </c>
      <c r="EE20" s="866" t="str">
        <f t="shared" si="942"/>
        <v/>
      </c>
      <c r="EF20" s="866" t="str">
        <f t="shared" si="942"/>
        <v/>
      </c>
      <c r="EG20" s="866" t="str">
        <f t="shared" si="942"/>
        <v/>
      </c>
      <c r="EH20" s="866" t="str">
        <f t="shared" si="942"/>
        <v/>
      </c>
      <c r="EI20" s="866" t="str">
        <f t="shared" si="942"/>
        <v/>
      </c>
      <c r="EJ20" s="866" t="str">
        <f t="shared" si="942"/>
        <v/>
      </c>
      <c r="EK20" s="866">
        <f t="shared" si="942"/>
        <v>0</v>
      </c>
      <c r="EL20" s="866" t="str">
        <f t="shared" si="942"/>
        <v/>
      </c>
      <c r="EM20" s="866" t="str">
        <f t="shared" si="942"/>
        <v/>
      </c>
      <c r="EN20" s="866" t="str">
        <f t="shared" si="942"/>
        <v/>
      </c>
      <c r="EO20" s="866" t="str">
        <f t="shared" si="942"/>
        <v/>
      </c>
      <c r="EP20" s="866" t="str">
        <f t="shared" si="942"/>
        <v/>
      </c>
      <c r="EQ20" s="866" t="str">
        <f t="shared" si="942"/>
        <v/>
      </c>
      <c r="ER20" s="866" t="str">
        <f t="shared" si="942"/>
        <v/>
      </c>
      <c r="ES20" s="866" t="str">
        <f t="shared" si="942"/>
        <v/>
      </c>
      <c r="ET20" s="866" t="str">
        <f t="shared" ref="ET20:HE20" si="943">IF(MOD(ET5,12)=0,SUM(EI19:ET19),"")</f>
        <v/>
      </c>
      <c r="EU20" s="866" t="str">
        <f t="shared" si="943"/>
        <v/>
      </c>
      <c r="EV20" s="866" t="str">
        <f t="shared" si="943"/>
        <v/>
      </c>
      <c r="EW20" s="866">
        <f t="shared" si="943"/>
        <v>0</v>
      </c>
      <c r="EX20" s="866" t="str">
        <f t="shared" si="943"/>
        <v/>
      </c>
      <c r="EY20" s="866" t="str">
        <f t="shared" si="943"/>
        <v/>
      </c>
      <c r="EZ20" s="866" t="str">
        <f t="shared" si="943"/>
        <v/>
      </c>
      <c r="FA20" s="866" t="str">
        <f t="shared" si="943"/>
        <v/>
      </c>
      <c r="FB20" s="866" t="str">
        <f t="shared" si="943"/>
        <v/>
      </c>
      <c r="FC20" s="866" t="str">
        <f t="shared" si="943"/>
        <v/>
      </c>
      <c r="FD20" s="866" t="str">
        <f t="shared" si="943"/>
        <v/>
      </c>
      <c r="FE20" s="866" t="str">
        <f t="shared" si="943"/>
        <v/>
      </c>
      <c r="FF20" s="866" t="str">
        <f t="shared" si="943"/>
        <v/>
      </c>
      <c r="FG20" s="866" t="str">
        <f t="shared" si="943"/>
        <v/>
      </c>
      <c r="FH20" s="866" t="str">
        <f t="shared" si="943"/>
        <v/>
      </c>
      <c r="FI20" s="866">
        <f t="shared" si="943"/>
        <v>0</v>
      </c>
      <c r="FJ20" s="866" t="str">
        <f t="shared" si="943"/>
        <v/>
      </c>
      <c r="FK20" s="866" t="str">
        <f t="shared" si="943"/>
        <v/>
      </c>
      <c r="FL20" s="866" t="str">
        <f t="shared" si="943"/>
        <v/>
      </c>
      <c r="FM20" s="866" t="str">
        <f t="shared" si="943"/>
        <v/>
      </c>
      <c r="FN20" s="866" t="str">
        <f t="shared" si="943"/>
        <v/>
      </c>
      <c r="FO20" s="866" t="str">
        <f t="shared" si="943"/>
        <v/>
      </c>
      <c r="FP20" s="866" t="str">
        <f t="shared" si="943"/>
        <v/>
      </c>
      <c r="FQ20" s="866" t="str">
        <f t="shared" si="943"/>
        <v/>
      </c>
      <c r="FR20" s="866" t="str">
        <f t="shared" si="943"/>
        <v/>
      </c>
      <c r="FS20" s="866" t="str">
        <f t="shared" si="943"/>
        <v/>
      </c>
      <c r="FT20" s="866" t="str">
        <f t="shared" si="943"/>
        <v/>
      </c>
      <c r="FU20" s="866">
        <f t="shared" si="943"/>
        <v>0</v>
      </c>
      <c r="FV20" s="866" t="str">
        <f t="shared" si="943"/>
        <v/>
      </c>
      <c r="FW20" s="866" t="str">
        <f t="shared" si="943"/>
        <v/>
      </c>
      <c r="FX20" s="866" t="str">
        <f t="shared" si="943"/>
        <v/>
      </c>
      <c r="FY20" s="866" t="str">
        <f t="shared" si="943"/>
        <v/>
      </c>
      <c r="FZ20" s="866" t="str">
        <f t="shared" si="943"/>
        <v/>
      </c>
      <c r="GA20" s="866" t="str">
        <f t="shared" si="943"/>
        <v/>
      </c>
      <c r="GB20" s="866" t="str">
        <f t="shared" si="943"/>
        <v/>
      </c>
      <c r="GC20" s="866" t="str">
        <f t="shared" si="943"/>
        <v/>
      </c>
      <c r="GD20" s="866" t="str">
        <f t="shared" si="943"/>
        <v/>
      </c>
      <c r="GE20" s="866" t="str">
        <f t="shared" si="943"/>
        <v/>
      </c>
      <c r="GF20" s="866" t="str">
        <f t="shared" si="943"/>
        <v/>
      </c>
      <c r="GG20" s="866">
        <f t="shared" si="943"/>
        <v>0</v>
      </c>
      <c r="GH20" s="866" t="str">
        <f t="shared" si="943"/>
        <v/>
      </c>
      <c r="GI20" s="866" t="str">
        <f t="shared" si="943"/>
        <v/>
      </c>
      <c r="GJ20" s="866" t="str">
        <f t="shared" si="943"/>
        <v/>
      </c>
      <c r="GK20" s="866" t="str">
        <f t="shared" si="943"/>
        <v/>
      </c>
      <c r="GL20" s="866" t="str">
        <f t="shared" si="943"/>
        <v/>
      </c>
      <c r="GM20" s="866" t="str">
        <f t="shared" si="943"/>
        <v/>
      </c>
      <c r="GN20" s="866" t="str">
        <f t="shared" si="943"/>
        <v/>
      </c>
      <c r="GO20" s="866" t="str">
        <f t="shared" si="943"/>
        <v/>
      </c>
      <c r="GP20" s="866" t="str">
        <f t="shared" si="943"/>
        <v/>
      </c>
      <c r="GQ20" s="866" t="str">
        <f t="shared" si="943"/>
        <v/>
      </c>
      <c r="GR20" s="866" t="str">
        <f t="shared" si="943"/>
        <v/>
      </c>
      <c r="GS20" s="866">
        <f t="shared" si="943"/>
        <v>0</v>
      </c>
      <c r="GT20" s="866" t="str">
        <f t="shared" si="943"/>
        <v/>
      </c>
      <c r="GU20" s="866" t="str">
        <f t="shared" si="943"/>
        <v/>
      </c>
      <c r="GV20" s="866" t="str">
        <f t="shared" si="943"/>
        <v/>
      </c>
      <c r="GW20" s="866" t="str">
        <f t="shared" si="943"/>
        <v/>
      </c>
      <c r="GX20" s="866" t="str">
        <f t="shared" si="943"/>
        <v/>
      </c>
      <c r="GY20" s="866" t="str">
        <f t="shared" si="943"/>
        <v/>
      </c>
      <c r="GZ20" s="866" t="str">
        <f t="shared" si="943"/>
        <v/>
      </c>
      <c r="HA20" s="866" t="str">
        <f t="shared" si="943"/>
        <v/>
      </c>
      <c r="HB20" s="866" t="str">
        <f t="shared" si="943"/>
        <v/>
      </c>
      <c r="HC20" s="866" t="str">
        <f t="shared" si="943"/>
        <v/>
      </c>
      <c r="HD20" s="866" t="str">
        <f t="shared" si="943"/>
        <v/>
      </c>
      <c r="HE20" s="866">
        <f t="shared" si="943"/>
        <v>0</v>
      </c>
      <c r="HF20" s="866" t="str">
        <f t="shared" ref="HF20:JQ20" si="944">IF(MOD(HF5,12)=0,SUM(GU19:HF19),"")</f>
        <v/>
      </c>
      <c r="HG20" s="866" t="str">
        <f t="shared" si="944"/>
        <v/>
      </c>
      <c r="HH20" s="866" t="str">
        <f t="shared" si="944"/>
        <v/>
      </c>
      <c r="HI20" s="866" t="str">
        <f t="shared" si="944"/>
        <v/>
      </c>
      <c r="HJ20" s="866" t="str">
        <f t="shared" si="944"/>
        <v/>
      </c>
      <c r="HK20" s="866" t="str">
        <f t="shared" si="944"/>
        <v/>
      </c>
      <c r="HL20" s="866" t="str">
        <f t="shared" si="944"/>
        <v/>
      </c>
      <c r="HM20" s="866" t="str">
        <f t="shared" si="944"/>
        <v/>
      </c>
      <c r="HN20" s="866" t="str">
        <f t="shared" si="944"/>
        <v/>
      </c>
      <c r="HO20" s="866" t="str">
        <f t="shared" si="944"/>
        <v/>
      </c>
      <c r="HP20" s="866" t="str">
        <f t="shared" si="944"/>
        <v/>
      </c>
      <c r="HQ20" s="866">
        <f t="shared" si="944"/>
        <v>0</v>
      </c>
      <c r="HR20" s="866" t="str">
        <f t="shared" si="944"/>
        <v/>
      </c>
      <c r="HS20" s="866" t="str">
        <f t="shared" si="944"/>
        <v/>
      </c>
      <c r="HT20" s="866" t="str">
        <f t="shared" si="944"/>
        <v/>
      </c>
      <c r="HU20" s="866" t="str">
        <f t="shared" si="944"/>
        <v/>
      </c>
      <c r="HV20" s="866" t="str">
        <f t="shared" si="944"/>
        <v/>
      </c>
      <c r="HW20" s="866" t="str">
        <f t="shared" si="944"/>
        <v/>
      </c>
      <c r="HX20" s="866" t="str">
        <f t="shared" si="944"/>
        <v/>
      </c>
      <c r="HY20" s="866" t="str">
        <f t="shared" si="944"/>
        <v/>
      </c>
      <c r="HZ20" s="866" t="str">
        <f t="shared" si="944"/>
        <v/>
      </c>
      <c r="IA20" s="866" t="str">
        <f t="shared" si="944"/>
        <v/>
      </c>
      <c r="IB20" s="866" t="str">
        <f t="shared" si="944"/>
        <v/>
      </c>
      <c r="IC20" s="866">
        <f t="shared" si="944"/>
        <v>0</v>
      </c>
      <c r="ID20" s="866" t="str">
        <f t="shared" si="944"/>
        <v/>
      </c>
      <c r="IE20" s="866" t="str">
        <f t="shared" si="944"/>
        <v/>
      </c>
      <c r="IF20" s="866" t="str">
        <f t="shared" si="944"/>
        <v/>
      </c>
      <c r="IG20" s="866" t="str">
        <f t="shared" si="944"/>
        <v/>
      </c>
      <c r="IH20" s="866" t="str">
        <f t="shared" si="944"/>
        <v/>
      </c>
      <c r="II20" s="866" t="str">
        <f t="shared" si="944"/>
        <v/>
      </c>
      <c r="IJ20" s="866" t="str">
        <f t="shared" si="944"/>
        <v/>
      </c>
      <c r="IK20" s="866" t="str">
        <f t="shared" si="944"/>
        <v/>
      </c>
      <c r="IL20" s="866" t="str">
        <f t="shared" si="944"/>
        <v/>
      </c>
      <c r="IM20" s="866" t="str">
        <f t="shared" si="944"/>
        <v/>
      </c>
      <c r="IN20" s="866" t="str">
        <f t="shared" si="944"/>
        <v/>
      </c>
      <c r="IO20" s="866">
        <f t="shared" si="944"/>
        <v>0</v>
      </c>
      <c r="IP20" s="866" t="str">
        <f t="shared" si="944"/>
        <v/>
      </c>
      <c r="IQ20" s="866" t="str">
        <f t="shared" si="944"/>
        <v/>
      </c>
      <c r="IR20" s="866" t="str">
        <f t="shared" si="944"/>
        <v/>
      </c>
      <c r="IS20" s="866" t="str">
        <f t="shared" si="944"/>
        <v/>
      </c>
      <c r="IT20" s="866" t="str">
        <f t="shared" si="944"/>
        <v/>
      </c>
      <c r="IU20" s="866" t="str">
        <f t="shared" si="944"/>
        <v/>
      </c>
      <c r="IV20" s="866" t="str">
        <f t="shared" si="944"/>
        <v/>
      </c>
      <c r="IW20" s="866" t="str">
        <f t="shared" si="944"/>
        <v/>
      </c>
      <c r="IX20" s="866" t="str">
        <f t="shared" si="944"/>
        <v/>
      </c>
      <c r="IY20" s="866" t="str">
        <f t="shared" si="944"/>
        <v/>
      </c>
      <c r="IZ20" s="866" t="str">
        <f t="shared" si="944"/>
        <v/>
      </c>
      <c r="JA20" s="866">
        <f t="shared" si="944"/>
        <v>0</v>
      </c>
      <c r="JB20" s="866" t="str">
        <f t="shared" si="944"/>
        <v/>
      </c>
      <c r="JC20" s="866" t="str">
        <f t="shared" si="944"/>
        <v/>
      </c>
      <c r="JD20" s="866" t="str">
        <f t="shared" si="944"/>
        <v/>
      </c>
      <c r="JE20" s="866" t="str">
        <f t="shared" si="944"/>
        <v/>
      </c>
      <c r="JF20" s="866" t="str">
        <f t="shared" si="944"/>
        <v/>
      </c>
      <c r="JG20" s="866" t="str">
        <f t="shared" si="944"/>
        <v/>
      </c>
      <c r="JH20" s="866" t="str">
        <f t="shared" si="944"/>
        <v/>
      </c>
      <c r="JI20" s="866" t="str">
        <f t="shared" si="944"/>
        <v/>
      </c>
      <c r="JJ20" s="866" t="str">
        <f t="shared" si="944"/>
        <v/>
      </c>
      <c r="JK20" s="866" t="str">
        <f t="shared" si="944"/>
        <v/>
      </c>
      <c r="JL20" s="866" t="str">
        <f t="shared" si="944"/>
        <v/>
      </c>
      <c r="JM20" s="866">
        <f t="shared" si="944"/>
        <v>0</v>
      </c>
      <c r="JN20" s="866" t="str">
        <f t="shared" si="944"/>
        <v/>
      </c>
      <c r="JO20" s="866" t="str">
        <f t="shared" si="944"/>
        <v/>
      </c>
      <c r="JP20" s="866" t="str">
        <f t="shared" si="944"/>
        <v/>
      </c>
      <c r="JQ20" s="866" t="str">
        <f t="shared" si="944"/>
        <v/>
      </c>
      <c r="JR20" s="866" t="str">
        <f t="shared" ref="JR20:MC20" si="945">IF(MOD(JR5,12)=0,SUM(JG19:JR19),"")</f>
        <v/>
      </c>
      <c r="JS20" s="866" t="str">
        <f t="shared" si="945"/>
        <v/>
      </c>
      <c r="JT20" s="866" t="str">
        <f t="shared" si="945"/>
        <v/>
      </c>
      <c r="JU20" s="866" t="str">
        <f t="shared" si="945"/>
        <v/>
      </c>
      <c r="JV20" s="866" t="str">
        <f t="shared" si="945"/>
        <v/>
      </c>
      <c r="JW20" s="866" t="str">
        <f t="shared" si="945"/>
        <v/>
      </c>
      <c r="JX20" s="866" t="str">
        <f t="shared" si="945"/>
        <v/>
      </c>
      <c r="JY20" s="866">
        <f t="shared" si="945"/>
        <v>0</v>
      </c>
      <c r="JZ20" s="866" t="str">
        <f t="shared" si="945"/>
        <v/>
      </c>
      <c r="KA20" s="866" t="str">
        <f t="shared" si="945"/>
        <v/>
      </c>
      <c r="KB20" s="866" t="str">
        <f t="shared" si="945"/>
        <v/>
      </c>
      <c r="KC20" s="866" t="str">
        <f t="shared" si="945"/>
        <v/>
      </c>
      <c r="KD20" s="866" t="str">
        <f t="shared" si="945"/>
        <v/>
      </c>
      <c r="KE20" s="866" t="str">
        <f t="shared" si="945"/>
        <v/>
      </c>
      <c r="KF20" s="866" t="str">
        <f t="shared" si="945"/>
        <v/>
      </c>
      <c r="KG20" s="866" t="str">
        <f t="shared" si="945"/>
        <v/>
      </c>
      <c r="KH20" s="866" t="str">
        <f t="shared" si="945"/>
        <v/>
      </c>
      <c r="KI20" s="866" t="str">
        <f t="shared" si="945"/>
        <v/>
      </c>
      <c r="KJ20" s="866" t="str">
        <f t="shared" si="945"/>
        <v/>
      </c>
      <c r="KK20" s="866">
        <f t="shared" si="945"/>
        <v>0</v>
      </c>
      <c r="KL20" s="866" t="str">
        <f t="shared" si="945"/>
        <v/>
      </c>
      <c r="KM20" s="866" t="str">
        <f t="shared" si="945"/>
        <v/>
      </c>
      <c r="KN20" s="866" t="str">
        <f t="shared" si="945"/>
        <v/>
      </c>
      <c r="KO20" s="866" t="str">
        <f t="shared" si="945"/>
        <v/>
      </c>
      <c r="KP20" s="866" t="str">
        <f t="shared" si="945"/>
        <v/>
      </c>
      <c r="KQ20" s="866" t="str">
        <f t="shared" si="945"/>
        <v/>
      </c>
      <c r="KR20" s="866" t="str">
        <f t="shared" si="945"/>
        <v/>
      </c>
      <c r="KS20" s="866" t="str">
        <f t="shared" si="945"/>
        <v/>
      </c>
      <c r="KT20" s="866" t="str">
        <f t="shared" si="945"/>
        <v/>
      </c>
      <c r="KU20" s="866" t="str">
        <f t="shared" si="945"/>
        <v/>
      </c>
      <c r="KV20" s="866" t="str">
        <f t="shared" si="945"/>
        <v/>
      </c>
      <c r="KW20" s="866">
        <f t="shared" si="945"/>
        <v>0</v>
      </c>
      <c r="KX20" s="866" t="str">
        <f t="shared" si="945"/>
        <v/>
      </c>
      <c r="KY20" s="866" t="str">
        <f t="shared" si="945"/>
        <v/>
      </c>
      <c r="KZ20" s="866" t="str">
        <f t="shared" si="945"/>
        <v/>
      </c>
      <c r="LA20" s="866" t="str">
        <f t="shared" si="945"/>
        <v/>
      </c>
      <c r="LB20" s="866" t="str">
        <f t="shared" si="945"/>
        <v/>
      </c>
      <c r="LC20" s="866" t="str">
        <f t="shared" si="945"/>
        <v/>
      </c>
      <c r="LD20" s="866" t="str">
        <f t="shared" si="945"/>
        <v/>
      </c>
      <c r="LE20" s="866" t="str">
        <f t="shared" si="945"/>
        <v/>
      </c>
      <c r="LF20" s="866" t="str">
        <f t="shared" si="945"/>
        <v/>
      </c>
      <c r="LG20" s="866" t="str">
        <f t="shared" si="945"/>
        <v/>
      </c>
      <c r="LH20" s="866" t="str">
        <f t="shared" si="945"/>
        <v/>
      </c>
      <c r="LI20" s="866">
        <f t="shared" si="945"/>
        <v>0</v>
      </c>
      <c r="LJ20" s="866" t="str">
        <f t="shared" si="945"/>
        <v/>
      </c>
      <c r="LK20" s="866" t="str">
        <f t="shared" si="945"/>
        <v/>
      </c>
      <c r="LL20" s="866" t="str">
        <f t="shared" si="945"/>
        <v/>
      </c>
      <c r="LM20" s="866" t="str">
        <f t="shared" si="945"/>
        <v/>
      </c>
      <c r="LN20" s="866" t="str">
        <f t="shared" si="945"/>
        <v/>
      </c>
      <c r="LO20" s="866" t="str">
        <f t="shared" si="945"/>
        <v/>
      </c>
      <c r="LP20" s="866" t="str">
        <f t="shared" si="945"/>
        <v/>
      </c>
      <c r="LQ20" s="866" t="str">
        <f t="shared" si="945"/>
        <v/>
      </c>
      <c r="LR20" s="866" t="str">
        <f t="shared" si="945"/>
        <v/>
      </c>
      <c r="LS20" s="866" t="str">
        <f t="shared" si="945"/>
        <v/>
      </c>
      <c r="LT20" s="866" t="str">
        <f t="shared" si="945"/>
        <v/>
      </c>
      <c r="LU20" s="866">
        <f t="shared" si="945"/>
        <v>0</v>
      </c>
      <c r="LV20" s="866" t="str">
        <f t="shared" si="945"/>
        <v/>
      </c>
      <c r="LW20" s="866" t="str">
        <f t="shared" si="945"/>
        <v/>
      </c>
      <c r="LX20" s="866" t="str">
        <f t="shared" si="945"/>
        <v/>
      </c>
      <c r="LY20" s="866" t="str">
        <f t="shared" si="945"/>
        <v/>
      </c>
      <c r="LZ20" s="866" t="str">
        <f t="shared" si="945"/>
        <v/>
      </c>
      <c r="MA20" s="866" t="str">
        <f t="shared" si="945"/>
        <v/>
      </c>
      <c r="MB20" s="866" t="str">
        <f t="shared" si="945"/>
        <v/>
      </c>
      <c r="MC20" s="866" t="str">
        <f t="shared" si="945"/>
        <v/>
      </c>
      <c r="MD20" s="866" t="str">
        <f t="shared" ref="MD20:OO20" si="946">IF(MOD(MD5,12)=0,SUM(LS19:MD19),"")</f>
        <v/>
      </c>
      <c r="ME20" s="866" t="str">
        <f t="shared" si="946"/>
        <v/>
      </c>
      <c r="MF20" s="866" t="str">
        <f t="shared" si="946"/>
        <v/>
      </c>
      <c r="MG20" s="866">
        <f t="shared" si="946"/>
        <v>0</v>
      </c>
      <c r="MH20" s="866" t="str">
        <f t="shared" si="946"/>
        <v/>
      </c>
      <c r="MI20" s="866" t="str">
        <f t="shared" si="946"/>
        <v/>
      </c>
      <c r="MJ20" s="866" t="str">
        <f t="shared" si="946"/>
        <v/>
      </c>
      <c r="MK20" s="866" t="str">
        <f t="shared" si="946"/>
        <v/>
      </c>
      <c r="ML20" s="866" t="str">
        <f t="shared" si="946"/>
        <v/>
      </c>
      <c r="MM20" s="866" t="str">
        <f t="shared" si="946"/>
        <v/>
      </c>
      <c r="MN20" s="866" t="str">
        <f t="shared" si="946"/>
        <v/>
      </c>
      <c r="MO20" s="866" t="str">
        <f t="shared" si="946"/>
        <v/>
      </c>
      <c r="MP20" s="866" t="str">
        <f t="shared" si="946"/>
        <v/>
      </c>
      <c r="MQ20" s="866" t="str">
        <f t="shared" si="946"/>
        <v/>
      </c>
      <c r="MR20" s="866" t="str">
        <f t="shared" si="946"/>
        <v/>
      </c>
      <c r="MS20" s="866">
        <f t="shared" si="946"/>
        <v>0</v>
      </c>
      <c r="MT20" s="866" t="str">
        <f t="shared" si="946"/>
        <v/>
      </c>
      <c r="MU20" s="866" t="str">
        <f t="shared" si="946"/>
        <v/>
      </c>
      <c r="MV20" s="866" t="str">
        <f t="shared" si="946"/>
        <v/>
      </c>
      <c r="MW20" s="866" t="str">
        <f t="shared" si="946"/>
        <v/>
      </c>
      <c r="MX20" s="866" t="str">
        <f t="shared" si="946"/>
        <v/>
      </c>
      <c r="MY20" s="866" t="str">
        <f t="shared" si="946"/>
        <v/>
      </c>
      <c r="MZ20" s="866" t="str">
        <f t="shared" si="946"/>
        <v/>
      </c>
      <c r="NA20" s="866" t="str">
        <f t="shared" si="946"/>
        <v/>
      </c>
      <c r="NB20" s="866" t="str">
        <f t="shared" si="946"/>
        <v/>
      </c>
      <c r="NC20" s="866" t="str">
        <f t="shared" si="946"/>
        <v/>
      </c>
      <c r="ND20" s="866" t="str">
        <f t="shared" si="946"/>
        <v/>
      </c>
      <c r="NE20" s="866">
        <f t="shared" si="946"/>
        <v>0</v>
      </c>
      <c r="NF20" s="866" t="str">
        <f t="shared" si="946"/>
        <v/>
      </c>
      <c r="NG20" s="866" t="str">
        <f t="shared" si="946"/>
        <v/>
      </c>
      <c r="NH20" s="866" t="str">
        <f t="shared" si="946"/>
        <v/>
      </c>
      <c r="NI20" s="866" t="str">
        <f t="shared" si="946"/>
        <v/>
      </c>
      <c r="NJ20" s="866" t="str">
        <f t="shared" si="946"/>
        <v/>
      </c>
      <c r="NK20" s="866" t="str">
        <f t="shared" si="946"/>
        <v/>
      </c>
      <c r="NL20" s="866" t="str">
        <f t="shared" si="946"/>
        <v/>
      </c>
      <c r="NM20" s="866" t="str">
        <f t="shared" si="946"/>
        <v/>
      </c>
      <c r="NN20" s="866" t="str">
        <f t="shared" si="946"/>
        <v/>
      </c>
      <c r="NO20" s="866" t="str">
        <f t="shared" si="946"/>
        <v/>
      </c>
      <c r="NP20" s="866" t="str">
        <f t="shared" si="946"/>
        <v/>
      </c>
      <c r="NQ20" s="866">
        <f t="shared" si="946"/>
        <v>0</v>
      </c>
      <c r="NR20" s="866" t="str">
        <f t="shared" si="946"/>
        <v/>
      </c>
      <c r="NS20" s="866" t="str">
        <f t="shared" si="946"/>
        <v/>
      </c>
      <c r="NT20" s="866" t="str">
        <f t="shared" si="946"/>
        <v/>
      </c>
      <c r="NU20" s="866" t="str">
        <f t="shared" si="946"/>
        <v/>
      </c>
      <c r="NV20" s="866" t="str">
        <f t="shared" si="946"/>
        <v/>
      </c>
      <c r="NW20" s="866" t="str">
        <f t="shared" si="946"/>
        <v/>
      </c>
      <c r="NX20" s="866" t="str">
        <f t="shared" si="946"/>
        <v/>
      </c>
      <c r="NY20" s="866" t="str">
        <f t="shared" si="946"/>
        <v/>
      </c>
      <c r="NZ20" s="866" t="str">
        <f t="shared" si="946"/>
        <v/>
      </c>
      <c r="OA20" s="866" t="str">
        <f t="shared" si="946"/>
        <v/>
      </c>
      <c r="OB20" s="866" t="str">
        <f t="shared" si="946"/>
        <v/>
      </c>
      <c r="OC20" s="866">
        <f t="shared" si="946"/>
        <v>0</v>
      </c>
      <c r="OD20" s="866" t="str">
        <f t="shared" si="946"/>
        <v/>
      </c>
      <c r="OE20" s="866" t="str">
        <f t="shared" si="946"/>
        <v/>
      </c>
      <c r="OF20" s="866" t="str">
        <f t="shared" si="946"/>
        <v/>
      </c>
      <c r="OG20" s="866" t="str">
        <f t="shared" si="946"/>
        <v/>
      </c>
      <c r="OH20" s="866" t="str">
        <f t="shared" si="946"/>
        <v/>
      </c>
      <c r="OI20" s="866" t="str">
        <f t="shared" si="946"/>
        <v/>
      </c>
      <c r="OJ20" s="866" t="str">
        <f t="shared" si="946"/>
        <v/>
      </c>
      <c r="OK20" s="866" t="str">
        <f t="shared" si="946"/>
        <v/>
      </c>
      <c r="OL20" s="866" t="str">
        <f t="shared" si="946"/>
        <v/>
      </c>
      <c r="OM20" s="866" t="str">
        <f t="shared" si="946"/>
        <v/>
      </c>
      <c r="ON20" s="866" t="str">
        <f t="shared" si="946"/>
        <v/>
      </c>
      <c r="OO20" s="866">
        <f t="shared" si="946"/>
        <v>0</v>
      </c>
      <c r="OP20" s="866" t="str">
        <f t="shared" ref="OP20:RA20" si="947">IF(MOD(OP5,12)=0,SUM(OE19:OP19),"")</f>
        <v/>
      </c>
      <c r="OQ20" s="866" t="str">
        <f t="shared" si="947"/>
        <v/>
      </c>
      <c r="OR20" s="866" t="str">
        <f t="shared" si="947"/>
        <v/>
      </c>
      <c r="OS20" s="866" t="str">
        <f t="shared" si="947"/>
        <v/>
      </c>
      <c r="OT20" s="866" t="str">
        <f t="shared" si="947"/>
        <v/>
      </c>
      <c r="OU20" s="866" t="str">
        <f t="shared" si="947"/>
        <v/>
      </c>
      <c r="OV20" s="866" t="str">
        <f t="shared" si="947"/>
        <v/>
      </c>
      <c r="OW20" s="866" t="str">
        <f t="shared" si="947"/>
        <v/>
      </c>
      <c r="OX20" s="866" t="str">
        <f t="shared" si="947"/>
        <v/>
      </c>
      <c r="OY20" s="866" t="str">
        <f t="shared" si="947"/>
        <v/>
      </c>
      <c r="OZ20" s="866" t="str">
        <f t="shared" si="947"/>
        <v/>
      </c>
      <c r="PA20" s="866">
        <f t="shared" si="947"/>
        <v>0</v>
      </c>
      <c r="PB20" s="866" t="str">
        <f t="shared" si="947"/>
        <v/>
      </c>
      <c r="PC20" s="866" t="str">
        <f t="shared" si="947"/>
        <v/>
      </c>
      <c r="PD20" s="866" t="str">
        <f t="shared" si="947"/>
        <v/>
      </c>
      <c r="PE20" s="866" t="str">
        <f t="shared" si="947"/>
        <v/>
      </c>
      <c r="PF20" s="866" t="str">
        <f t="shared" si="947"/>
        <v/>
      </c>
      <c r="PG20" s="866" t="str">
        <f t="shared" si="947"/>
        <v/>
      </c>
      <c r="PH20" s="866" t="str">
        <f t="shared" si="947"/>
        <v/>
      </c>
      <c r="PI20" s="866" t="str">
        <f t="shared" si="947"/>
        <v/>
      </c>
      <c r="PJ20" s="866" t="str">
        <f t="shared" si="947"/>
        <v/>
      </c>
      <c r="PK20" s="866" t="str">
        <f t="shared" si="947"/>
        <v/>
      </c>
      <c r="PL20" s="866" t="str">
        <f t="shared" si="947"/>
        <v/>
      </c>
      <c r="PM20" s="866">
        <f t="shared" si="947"/>
        <v>0</v>
      </c>
      <c r="PN20" s="866" t="str">
        <f t="shared" si="947"/>
        <v/>
      </c>
      <c r="PO20" s="866" t="str">
        <f t="shared" si="947"/>
        <v/>
      </c>
      <c r="PP20" s="866" t="str">
        <f t="shared" si="947"/>
        <v/>
      </c>
      <c r="PQ20" s="866" t="str">
        <f t="shared" si="947"/>
        <v/>
      </c>
      <c r="PR20" s="866" t="str">
        <f t="shared" si="947"/>
        <v/>
      </c>
      <c r="PS20" s="866" t="str">
        <f t="shared" si="947"/>
        <v/>
      </c>
      <c r="PT20" s="866" t="str">
        <f t="shared" si="947"/>
        <v/>
      </c>
      <c r="PU20" s="866" t="str">
        <f t="shared" si="947"/>
        <v/>
      </c>
      <c r="PV20" s="866" t="str">
        <f t="shared" si="947"/>
        <v/>
      </c>
      <c r="PW20" s="866" t="str">
        <f t="shared" si="947"/>
        <v/>
      </c>
      <c r="PX20" s="866" t="str">
        <f t="shared" si="947"/>
        <v/>
      </c>
      <c r="PY20" s="866">
        <f t="shared" si="947"/>
        <v>0</v>
      </c>
      <c r="PZ20" s="866" t="str">
        <f t="shared" si="947"/>
        <v/>
      </c>
      <c r="QA20" s="866" t="str">
        <f t="shared" si="947"/>
        <v/>
      </c>
      <c r="QB20" s="866" t="str">
        <f t="shared" si="947"/>
        <v/>
      </c>
      <c r="QC20" s="866" t="str">
        <f t="shared" si="947"/>
        <v/>
      </c>
      <c r="QD20" s="866" t="str">
        <f t="shared" si="947"/>
        <v/>
      </c>
      <c r="QE20" s="866" t="str">
        <f t="shared" si="947"/>
        <v/>
      </c>
      <c r="QF20" s="866" t="str">
        <f t="shared" si="947"/>
        <v/>
      </c>
      <c r="QG20" s="866" t="str">
        <f t="shared" si="947"/>
        <v/>
      </c>
      <c r="QH20" s="866" t="str">
        <f t="shared" si="947"/>
        <v/>
      </c>
      <c r="QI20" s="866" t="str">
        <f t="shared" si="947"/>
        <v/>
      </c>
      <c r="QJ20" s="866" t="str">
        <f t="shared" si="947"/>
        <v/>
      </c>
      <c r="QK20" s="866">
        <f t="shared" si="947"/>
        <v>0</v>
      </c>
      <c r="QL20" s="866" t="str">
        <f t="shared" si="947"/>
        <v/>
      </c>
      <c r="QM20" s="866" t="str">
        <f t="shared" si="947"/>
        <v/>
      </c>
      <c r="QN20" s="866" t="str">
        <f t="shared" si="947"/>
        <v/>
      </c>
      <c r="QO20" s="866" t="str">
        <f t="shared" si="947"/>
        <v/>
      </c>
      <c r="QP20" s="866" t="str">
        <f t="shared" si="947"/>
        <v/>
      </c>
      <c r="QQ20" s="866" t="str">
        <f t="shared" si="947"/>
        <v/>
      </c>
      <c r="QR20" s="866" t="str">
        <f t="shared" si="947"/>
        <v/>
      </c>
      <c r="QS20" s="866" t="str">
        <f t="shared" si="947"/>
        <v/>
      </c>
      <c r="QT20" s="866" t="str">
        <f t="shared" si="947"/>
        <v/>
      </c>
      <c r="QU20" s="866" t="str">
        <f t="shared" si="947"/>
        <v/>
      </c>
      <c r="QV20" s="866" t="str">
        <f t="shared" si="947"/>
        <v/>
      </c>
      <c r="QW20" s="866">
        <f t="shared" si="947"/>
        <v>0</v>
      </c>
      <c r="QX20" s="866" t="str">
        <f t="shared" si="947"/>
        <v/>
      </c>
      <c r="QY20" s="866" t="str">
        <f t="shared" si="947"/>
        <v/>
      </c>
      <c r="QZ20" s="866" t="str">
        <f t="shared" si="947"/>
        <v/>
      </c>
      <c r="RA20" s="866" t="str">
        <f t="shared" si="947"/>
        <v/>
      </c>
      <c r="RB20" s="866" t="str">
        <f t="shared" ref="RB20:RU20" si="948">IF(MOD(RB5,12)=0,SUM(QQ19:RB19),"")</f>
        <v/>
      </c>
      <c r="RC20" s="866" t="str">
        <f t="shared" si="948"/>
        <v/>
      </c>
      <c r="RD20" s="866" t="str">
        <f t="shared" si="948"/>
        <v/>
      </c>
      <c r="RE20" s="866" t="str">
        <f t="shared" si="948"/>
        <v/>
      </c>
      <c r="RF20" s="866" t="str">
        <f t="shared" si="948"/>
        <v/>
      </c>
      <c r="RG20" s="866" t="str">
        <f t="shared" si="948"/>
        <v/>
      </c>
      <c r="RH20" s="866" t="str">
        <f t="shared" si="948"/>
        <v/>
      </c>
      <c r="RI20" s="866">
        <f t="shared" si="948"/>
        <v>0</v>
      </c>
      <c r="RJ20" s="866" t="str">
        <f t="shared" si="948"/>
        <v/>
      </c>
      <c r="RK20" s="866" t="str">
        <f t="shared" si="948"/>
        <v/>
      </c>
      <c r="RL20" s="866" t="str">
        <f t="shared" si="948"/>
        <v/>
      </c>
      <c r="RM20" s="866" t="str">
        <f t="shared" si="948"/>
        <v/>
      </c>
      <c r="RN20" s="866" t="str">
        <f t="shared" si="948"/>
        <v/>
      </c>
      <c r="RO20" s="866" t="str">
        <f t="shared" si="948"/>
        <v/>
      </c>
      <c r="RP20" s="866" t="str">
        <f t="shared" si="948"/>
        <v/>
      </c>
      <c r="RQ20" s="866" t="str">
        <f t="shared" si="948"/>
        <v/>
      </c>
      <c r="RR20" s="866" t="str">
        <f t="shared" si="948"/>
        <v/>
      </c>
      <c r="RS20" s="866" t="str">
        <f t="shared" si="948"/>
        <v/>
      </c>
      <c r="RT20" s="866" t="str">
        <f t="shared" si="948"/>
        <v/>
      </c>
      <c r="RU20" s="866">
        <f t="shared" si="948"/>
        <v>0</v>
      </c>
      <c r="RV20" s="47"/>
      <c r="RW20" s="47"/>
      <c r="RX20" s="47"/>
      <c r="RY20" s="47"/>
      <c r="RZ20" s="47"/>
      <c r="SA20" s="47"/>
      <c r="SB20" s="47"/>
      <c r="SC20" s="47"/>
      <c r="SD20" s="47"/>
      <c r="SE20" s="47"/>
      <c r="SF20" s="47"/>
      <c r="SG20" s="47"/>
      <c r="SH20" s="47"/>
      <c r="SI20" s="47"/>
      <c r="SJ20" s="47"/>
      <c r="SK20" s="47"/>
      <c r="SL20" s="47"/>
    </row>
    <row r="21" spans="2:506">
      <c r="B21" s="47"/>
      <c r="C21" s="47" t="s">
        <v>887</v>
      </c>
      <c r="D21" s="864" t="e">
        <f>PMT(D16/12,D18,-D19)*12</f>
        <v>#VALUE!</v>
      </c>
      <c r="E21" s="47"/>
      <c r="F21" s="47" t="s">
        <v>1468</v>
      </c>
      <c r="G21" s="47"/>
      <c r="H21" s="47"/>
      <c r="I21" s="864">
        <f>D19</f>
        <v>0</v>
      </c>
      <c r="J21" s="866">
        <f>J15+J16-J17-J18</f>
        <v>0</v>
      </c>
      <c r="K21" s="866">
        <f t="shared" ref="K21:BV21" si="949">K15+K16-K17-K18</f>
        <v>0</v>
      </c>
      <c r="L21" s="866">
        <f t="shared" si="949"/>
        <v>0</v>
      </c>
      <c r="M21" s="866">
        <f t="shared" si="949"/>
        <v>0</v>
      </c>
      <c r="N21" s="866">
        <f t="shared" si="949"/>
        <v>0</v>
      </c>
      <c r="O21" s="866">
        <f t="shared" si="949"/>
        <v>0</v>
      </c>
      <c r="P21" s="866">
        <f t="shared" si="949"/>
        <v>0</v>
      </c>
      <c r="Q21" s="866">
        <f t="shared" si="949"/>
        <v>0</v>
      </c>
      <c r="R21" s="866">
        <f t="shared" si="949"/>
        <v>0</v>
      </c>
      <c r="S21" s="866">
        <f t="shared" si="949"/>
        <v>0</v>
      </c>
      <c r="T21" s="866">
        <f t="shared" si="949"/>
        <v>0</v>
      </c>
      <c r="U21" s="866">
        <f t="shared" si="949"/>
        <v>0</v>
      </c>
      <c r="V21" s="866">
        <f t="shared" si="949"/>
        <v>0</v>
      </c>
      <c r="W21" s="866">
        <f t="shared" si="949"/>
        <v>0</v>
      </c>
      <c r="X21" s="866">
        <f t="shared" si="949"/>
        <v>0</v>
      </c>
      <c r="Y21" s="866">
        <f t="shared" si="949"/>
        <v>0</v>
      </c>
      <c r="Z21" s="866">
        <f t="shared" si="949"/>
        <v>0</v>
      </c>
      <c r="AA21" s="866">
        <f t="shared" si="949"/>
        <v>0</v>
      </c>
      <c r="AB21" s="866">
        <f t="shared" si="949"/>
        <v>0</v>
      </c>
      <c r="AC21" s="866">
        <f t="shared" si="949"/>
        <v>0</v>
      </c>
      <c r="AD21" s="866">
        <f t="shared" si="949"/>
        <v>0</v>
      </c>
      <c r="AE21" s="866">
        <f t="shared" si="949"/>
        <v>0</v>
      </c>
      <c r="AF21" s="866">
        <f t="shared" si="949"/>
        <v>0</v>
      </c>
      <c r="AG21" s="866">
        <f t="shared" si="949"/>
        <v>0</v>
      </c>
      <c r="AH21" s="866">
        <f t="shared" si="949"/>
        <v>0</v>
      </c>
      <c r="AI21" s="866">
        <f t="shared" si="949"/>
        <v>0</v>
      </c>
      <c r="AJ21" s="866">
        <f t="shared" si="949"/>
        <v>0</v>
      </c>
      <c r="AK21" s="866">
        <f t="shared" si="949"/>
        <v>0</v>
      </c>
      <c r="AL21" s="866">
        <f t="shared" si="949"/>
        <v>0</v>
      </c>
      <c r="AM21" s="866">
        <f t="shared" si="949"/>
        <v>0</v>
      </c>
      <c r="AN21" s="866">
        <f t="shared" si="949"/>
        <v>0</v>
      </c>
      <c r="AO21" s="866">
        <f t="shared" si="949"/>
        <v>0</v>
      </c>
      <c r="AP21" s="866">
        <f t="shared" si="949"/>
        <v>0</v>
      </c>
      <c r="AQ21" s="866">
        <f t="shared" si="949"/>
        <v>0</v>
      </c>
      <c r="AR21" s="866">
        <f t="shared" si="949"/>
        <v>0</v>
      </c>
      <c r="AS21" s="866">
        <f t="shared" si="949"/>
        <v>0</v>
      </c>
      <c r="AT21" s="866">
        <f t="shared" si="949"/>
        <v>0</v>
      </c>
      <c r="AU21" s="866">
        <f t="shared" si="949"/>
        <v>0</v>
      </c>
      <c r="AV21" s="866">
        <f t="shared" si="949"/>
        <v>0</v>
      </c>
      <c r="AW21" s="866">
        <f t="shared" si="949"/>
        <v>0</v>
      </c>
      <c r="AX21" s="866">
        <f t="shared" si="949"/>
        <v>0</v>
      </c>
      <c r="AY21" s="866">
        <f t="shared" si="949"/>
        <v>0</v>
      </c>
      <c r="AZ21" s="866">
        <f t="shared" si="949"/>
        <v>0</v>
      </c>
      <c r="BA21" s="866">
        <f t="shared" si="949"/>
        <v>0</v>
      </c>
      <c r="BB21" s="866">
        <f t="shared" si="949"/>
        <v>0</v>
      </c>
      <c r="BC21" s="866">
        <f t="shared" si="949"/>
        <v>0</v>
      </c>
      <c r="BD21" s="866">
        <f t="shared" si="949"/>
        <v>0</v>
      </c>
      <c r="BE21" s="866">
        <f t="shared" si="949"/>
        <v>0</v>
      </c>
      <c r="BF21" s="866">
        <f t="shared" si="949"/>
        <v>0</v>
      </c>
      <c r="BG21" s="866">
        <f t="shared" si="949"/>
        <v>0</v>
      </c>
      <c r="BH21" s="866">
        <f t="shared" si="949"/>
        <v>0</v>
      </c>
      <c r="BI21" s="866">
        <f t="shared" si="949"/>
        <v>0</v>
      </c>
      <c r="BJ21" s="866">
        <f t="shared" si="949"/>
        <v>0</v>
      </c>
      <c r="BK21" s="866">
        <f t="shared" si="949"/>
        <v>0</v>
      </c>
      <c r="BL21" s="866">
        <f t="shared" si="949"/>
        <v>0</v>
      </c>
      <c r="BM21" s="866">
        <f t="shared" si="949"/>
        <v>0</v>
      </c>
      <c r="BN21" s="866">
        <f t="shared" si="949"/>
        <v>0</v>
      </c>
      <c r="BO21" s="866">
        <f t="shared" si="949"/>
        <v>0</v>
      </c>
      <c r="BP21" s="866">
        <f t="shared" si="949"/>
        <v>0</v>
      </c>
      <c r="BQ21" s="866">
        <f t="shared" si="949"/>
        <v>0</v>
      </c>
      <c r="BR21" s="866">
        <f t="shared" si="949"/>
        <v>0</v>
      </c>
      <c r="BS21" s="866">
        <f t="shared" si="949"/>
        <v>0</v>
      </c>
      <c r="BT21" s="866">
        <f t="shared" si="949"/>
        <v>0</v>
      </c>
      <c r="BU21" s="866">
        <f t="shared" si="949"/>
        <v>0</v>
      </c>
      <c r="BV21" s="866">
        <f t="shared" si="949"/>
        <v>0</v>
      </c>
      <c r="BW21" s="866">
        <f t="shared" ref="BW21:EH21" si="950">BW15+BW16-BW17-BW18</f>
        <v>0</v>
      </c>
      <c r="BX21" s="866">
        <f t="shared" si="950"/>
        <v>0</v>
      </c>
      <c r="BY21" s="866">
        <f t="shared" si="950"/>
        <v>0</v>
      </c>
      <c r="BZ21" s="866">
        <f t="shared" si="950"/>
        <v>0</v>
      </c>
      <c r="CA21" s="866">
        <f t="shared" si="950"/>
        <v>0</v>
      </c>
      <c r="CB21" s="866">
        <f t="shared" si="950"/>
        <v>0</v>
      </c>
      <c r="CC21" s="866">
        <f t="shared" si="950"/>
        <v>0</v>
      </c>
      <c r="CD21" s="866">
        <f t="shared" si="950"/>
        <v>0</v>
      </c>
      <c r="CE21" s="866">
        <f t="shared" si="950"/>
        <v>0</v>
      </c>
      <c r="CF21" s="866">
        <f t="shared" si="950"/>
        <v>0</v>
      </c>
      <c r="CG21" s="866">
        <f t="shared" si="950"/>
        <v>0</v>
      </c>
      <c r="CH21" s="866">
        <f t="shared" si="950"/>
        <v>0</v>
      </c>
      <c r="CI21" s="866">
        <f t="shared" si="950"/>
        <v>0</v>
      </c>
      <c r="CJ21" s="866">
        <f t="shared" si="950"/>
        <v>0</v>
      </c>
      <c r="CK21" s="866">
        <f t="shared" si="950"/>
        <v>0</v>
      </c>
      <c r="CL21" s="866">
        <f t="shared" si="950"/>
        <v>0</v>
      </c>
      <c r="CM21" s="866">
        <f t="shared" si="950"/>
        <v>0</v>
      </c>
      <c r="CN21" s="866">
        <f t="shared" si="950"/>
        <v>0</v>
      </c>
      <c r="CO21" s="866">
        <f t="shared" si="950"/>
        <v>0</v>
      </c>
      <c r="CP21" s="866">
        <f t="shared" si="950"/>
        <v>0</v>
      </c>
      <c r="CQ21" s="866">
        <f t="shared" si="950"/>
        <v>0</v>
      </c>
      <c r="CR21" s="866">
        <f t="shared" si="950"/>
        <v>0</v>
      </c>
      <c r="CS21" s="866">
        <f t="shared" si="950"/>
        <v>0</v>
      </c>
      <c r="CT21" s="866">
        <f t="shared" si="950"/>
        <v>0</v>
      </c>
      <c r="CU21" s="866">
        <f t="shared" si="950"/>
        <v>0</v>
      </c>
      <c r="CV21" s="866">
        <f t="shared" si="950"/>
        <v>0</v>
      </c>
      <c r="CW21" s="866">
        <f t="shared" si="950"/>
        <v>0</v>
      </c>
      <c r="CX21" s="866">
        <f t="shared" si="950"/>
        <v>0</v>
      </c>
      <c r="CY21" s="866">
        <f t="shared" si="950"/>
        <v>0</v>
      </c>
      <c r="CZ21" s="866">
        <f t="shared" si="950"/>
        <v>0</v>
      </c>
      <c r="DA21" s="866">
        <f t="shared" si="950"/>
        <v>0</v>
      </c>
      <c r="DB21" s="866">
        <f t="shared" si="950"/>
        <v>0</v>
      </c>
      <c r="DC21" s="866">
        <f t="shared" si="950"/>
        <v>0</v>
      </c>
      <c r="DD21" s="866">
        <f t="shared" si="950"/>
        <v>0</v>
      </c>
      <c r="DE21" s="866">
        <f t="shared" si="950"/>
        <v>0</v>
      </c>
      <c r="DF21" s="866">
        <f t="shared" si="950"/>
        <v>0</v>
      </c>
      <c r="DG21" s="866">
        <f t="shared" si="950"/>
        <v>0</v>
      </c>
      <c r="DH21" s="866">
        <f t="shared" si="950"/>
        <v>0</v>
      </c>
      <c r="DI21" s="866">
        <f t="shared" si="950"/>
        <v>0</v>
      </c>
      <c r="DJ21" s="866">
        <f t="shared" si="950"/>
        <v>0</v>
      </c>
      <c r="DK21" s="866">
        <f t="shared" si="950"/>
        <v>0</v>
      </c>
      <c r="DL21" s="866">
        <f t="shared" si="950"/>
        <v>0</v>
      </c>
      <c r="DM21" s="866">
        <f t="shared" si="950"/>
        <v>0</v>
      </c>
      <c r="DN21" s="866">
        <f t="shared" si="950"/>
        <v>0</v>
      </c>
      <c r="DO21" s="866">
        <f t="shared" si="950"/>
        <v>0</v>
      </c>
      <c r="DP21" s="866">
        <f t="shared" si="950"/>
        <v>0</v>
      </c>
      <c r="DQ21" s="866">
        <f t="shared" si="950"/>
        <v>0</v>
      </c>
      <c r="DR21" s="866">
        <f t="shared" si="950"/>
        <v>0</v>
      </c>
      <c r="DS21" s="866">
        <f t="shared" si="950"/>
        <v>0</v>
      </c>
      <c r="DT21" s="866">
        <f t="shared" si="950"/>
        <v>0</v>
      </c>
      <c r="DU21" s="866">
        <f t="shared" si="950"/>
        <v>0</v>
      </c>
      <c r="DV21" s="866">
        <f t="shared" si="950"/>
        <v>0</v>
      </c>
      <c r="DW21" s="866">
        <f t="shared" si="950"/>
        <v>0</v>
      </c>
      <c r="DX21" s="866">
        <f t="shared" si="950"/>
        <v>0</v>
      </c>
      <c r="DY21" s="866">
        <f t="shared" si="950"/>
        <v>0</v>
      </c>
      <c r="DZ21" s="866">
        <f t="shared" si="950"/>
        <v>0</v>
      </c>
      <c r="EA21" s="866">
        <f t="shared" si="950"/>
        <v>0</v>
      </c>
      <c r="EB21" s="866">
        <f t="shared" si="950"/>
        <v>0</v>
      </c>
      <c r="EC21" s="866">
        <f t="shared" si="950"/>
        <v>0</v>
      </c>
      <c r="ED21" s="866">
        <f t="shared" si="950"/>
        <v>0</v>
      </c>
      <c r="EE21" s="866">
        <f t="shared" si="950"/>
        <v>0</v>
      </c>
      <c r="EF21" s="866">
        <f t="shared" si="950"/>
        <v>0</v>
      </c>
      <c r="EG21" s="866">
        <f t="shared" si="950"/>
        <v>0</v>
      </c>
      <c r="EH21" s="866">
        <f t="shared" si="950"/>
        <v>0</v>
      </c>
      <c r="EI21" s="866">
        <f t="shared" ref="EI21:GT21" si="951">EI15+EI16-EI17-EI18</f>
        <v>0</v>
      </c>
      <c r="EJ21" s="866">
        <f t="shared" si="951"/>
        <v>0</v>
      </c>
      <c r="EK21" s="866">
        <f t="shared" si="951"/>
        <v>0</v>
      </c>
      <c r="EL21" s="866">
        <f t="shared" si="951"/>
        <v>0</v>
      </c>
      <c r="EM21" s="866">
        <f t="shared" si="951"/>
        <v>0</v>
      </c>
      <c r="EN21" s="866">
        <f t="shared" si="951"/>
        <v>0</v>
      </c>
      <c r="EO21" s="866">
        <f t="shared" si="951"/>
        <v>0</v>
      </c>
      <c r="EP21" s="866">
        <f t="shared" si="951"/>
        <v>0</v>
      </c>
      <c r="EQ21" s="866">
        <f t="shared" si="951"/>
        <v>0</v>
      </c>
      <c r="ER21" s="866">
        <f t="shared" si="951"/>
        <v>0</v>
      </c>
      <c r="ES21" s="866">
        <f t="shared" si="951"/>
        <v>0</v>
      </c>
      <c r="ET21" s="866">
        <f t="shared" si="951"/>
        <v>0</v>
      </c>
      <c r="EU21" s="866">
        <f t="shared" si="951"/>
        <v>0</v>
      </c>
      <c r="EV21" s="866">
        <f t="shared" si="951"/>
        <v>0</v>
      </c>
      <c r="EW21" s="866">
        <f t="shared" si="951"/>
        <v>0</v>
      </c>
      <c r="EX21" s="866">
        <f t="shared" si="951"/>
        <v>0</v>
      </c>
      <c r="EY21" s="866">
        <f t="shared" si="951"/>
        <v>0</v>
      </c>
      <c r="EZ21" s="866">
        <f t="shared" si="951"/>
        <v>0</v>
      </c>
      <c r="FA21" s="866">
        <f t="shared" si="951"/>
        <v>0</v>
      </c>
      <c r="FB21" s="866">
        <f t="shared" si="951"/>
        <v>0</v>
      </c>
      <c r="FC21" s="866">
        <f t="shared" si="951"/>
        <v>0</v>
      </c>
      <c r="FD21" s="866">
        <f t="shared" si="951"/>
        <v>0</v>
      </c>
      <c r="FE21" s="866">
        <f t="shared" si="951"/>
        <v>0</v>
      </c>
      <c r="FF21" s="866">
        <f t="shared" si="951"/>
        <v>0</v>
      </c>
      <c r="FG21" s="866">
        <f t="shared" si="951"/>
        <v>0</v>
      </c>
      <c r="FH21" s="866">
        <f t="shared" si="951"/>
        <v>0</v>
      </c>
      <c r="FI21" s="866">
        <f t="shared" si="951"/>
        <v>0</v>
      </c>
      <c r="FJ21" s="866">
        <f t="shared" si="951"/>
        <v>0</v>
      </c>
      <c r="FK21" s="866">
        <f t="shared" si="951"/>
        <v>0</v>
      </c>
      <c r="FL21" s="866">
        <f t="shared" si="951"/>
        <v>0</v>
      </c>
      <c r="FM21" s="866">
        <f t="shared" si="951"/>
        <v>0</v>
      </c>
      <c r="FN21" s="866">
        <f t="shared" si="951"/>
        <v>0</v>
      </c>
      <c r="FO21" s="866">
        <f t="shared" si="951"/>
        <v>0</v>
      </c>
      <c r="FP21" s="866">
        <f t="shared" si="951"/>
        <v>0</v>
      </c>
      <c r="FQ21" s="866">
        <f t="shared" si="951"/>
        <v>0</v>
      </c>
      <c r="FR21" s="866">
        <f t="shared" si="951"/>
        <v>0</v>
      </c>
      <c r="FS21" s="866">
        <f t="shared" si="951"/>
        <v>0</v>
      </c>
      <c r="FT21" s="866">
        <f t="shared" si="951"/>
        <v>0</v>
      </c>
      <c r="FU21" s="866">
        <f t="shared" si="951"/>
        <v>0</v>
      </c>
      <c r="FV21" s="866">
        <f t="shared" si="951"/>
        <v>0</v>
      </c>
      <c r="FW21" s="866">
        <f t="shared" si="951"/>
        <v>0</v>
      </c>
      <c r="FX21" s="866">
        <f t="shared" si="951"/>
        <v>0</v>
      </c>
      <c r="FY21" s="866">
        <f t="shared" si="951"/>
        <v>0</v>
      </c>
      <c r="FZ21" s="866">
        <f t="shared" si="951"/>
        <v>0</v>
      </c>
      <c r="GA21" s="866">
        <f t="shared" si="951"/>
        <v>0</v>
      </c>
      <c r="GB21" s="866">
        <f t="shared" si="951"/>
        <v>0</v>
      </c>
      <c r="GC21" s="866">
        <f t="shared" si="951"/>
        <v>0</v>
      </c>
      <c r="GD21" s="866">
        <f t="shared" si="951"/>
        <v>0</v>
      </c>
      <c r="GE21" s="866">
        <f t="shared" si="951"/>
        <v>0</v>
      </c>
      <c r="GF21" s="866">
        <f t="shared" si="951"/>
        <v>0</v>
      </c>
      <c r="GG21" s="866">
        <f t="shared" si="951"/>
        <v>0</v>
      </c>
      <c r="GH21" s="866">
        <f t="shared" si="951"/>
        <v>0</v>
      </c>
      <c r="GI21" s="866">
        <f t="shared" si="951"/>
        <v>0</v>
      </c>
      <c r="GJ21" s="866">
        <f t="shared" si="951"/>
        <v>0</v>
      </c>
      <c r="GK21" s="866">
        <f t="shared" si="951"/>
        <v>0</v>
      </c>
      <c r="GL21" s="866">
        <f t="shared" si="951"/>
        <v>0</v>
      </c>
      <c r="GM21" s="866">
        <f t="shared" si="951"/>
        <v>0</v>
      </c>
      <c r="GN21" s="866">
        <f t="shared" si="951"/>
        <v>0</v>
      </c>
      <c r="GO21" s="866">
        <f t="shared" si="951"/>
        <v>0</v>
      </c>
      <c r="GP21" s="866">
        <f t="shared" si="951"/>
        <v>0</v>
      </c>
      <c r="GQ21" s="866">
        <f t="shared" si="951"/>
        <v>0</v>
      </c>
      <c r="GR21" s="866">
        <f t="shared" si="951"/>
        <v>0</v>
      </c>
      <c r="GS21" s="866">
        <f t="shared" si="951"/>
        <v>0</v>
      </c>
      <c r="GT21" s="866">
        <f t="shared" si="951"/>
        <v>0</v>
      </c>
      <c r="GU21" s="866">
        <f t="shared" ref="GU21:JF21" si="952">GU15+GU16-GU17-GU18</f>
        <v>0</v>
      </c>
      <c r="GV21" s="866">
        <f t="shared" si="952"/>
        <v>0</v>
      </c>
      <c r="GW21" s="866">
        <f t="shared" si="952"/>
        <v>0</v>
      </c>
      <c r="GX21" s="866">
        <f t="shared" si="952"/>
        <v>0</v>
      </c>
      <c r="GY21" s="866">
        <f t="shared" si="952"/>
        <v>0</v>
      </c>
      <c r="GZ21" s="866">
        <f t="shared" si="952"/>
        <v>0</v>
      </c>
      <c r="HA21" s="866">
        <f t="shared" si="952"/>
        <v>0</v>
      </c>
      <c r="HB21" s="866">
        <f t="shared" si="952"/>
        <v>0</v>
      </c>
      <c r="HC21" s="866">
        <f t="shared" si="952"/>
        <v>0</v>
      </c>
      <c r="HD21" s="866">
        <f t="shared" si="952"/>
        <v>0</v>
      </c>
      <c r="HE21" s="866">
        <f t="shared" si="952"/>
        <v>0</v>
      </c>
      <c r="HF21" s="866">
        <f t="shared" si="952"/>
        <v>0</v>
      </c>
      <c r="HG21" s="866">
        <f t="shared" si="952"/>
        <v>0</v>
      </c>
      <c r="HH21" s="866">
        <f t="shared" si="952"/>
        <v>0</v>
      </c>
      <c r="HI21" s="866">
        <f t="shared" si="952"/>
        <v>0</v>
      </c>
      <c r="HJ21" s="866">
        <f t="shared" si="952"/>
        <v>0</v>
      </c>
      <c r="HK21" s="866">
        <f t="shared" si="952"/>
        <v>0</v>
      </c>
      <c r="HL21" s="866">
        <f t="shared" si="952"/>
        <v>0</v>
      </c>
      <c r="HM21" s="866">
        <f t="shared" si="952"/>
        <v>0</v>
      </c>
      <c r="HN21" s="866">
        <f t="shared" si="952"/>
        <v>0</v>
      </c>
      <c r="HO21" s="866">
        <f t="shared" si="952"/>
        <v>0</v>
      </c>
      <c r="HP21" s="866">
        <f t="shared" si="952"/>
        <v>0</v>
      </c>
      <c r="HQ21" s="866">
        <f t="shared" si="952"/>
        <v>0</v>
      </c>
      <c r="HR21" s="866">
        <f t="shared" si="952"/>
        <v>0</v>
      </c>
      <c r="HS21" s="866">
        <f t="shared" si="952"/>
        <v>0</v>
      </c>
      <c r="HT21" s="866">
        <f t="shared" si="952"/>
        <v>0</v>
      </c>
      <c r="HU21" s="866">
        <f t="shared" si="952"/>
        <v>0</v>
      </c>
      <c r="HV21" s="866">
        <f t="shared" si="952"/>
        <v>0</v>
      </c>
      <c r="HW21" s="866">
        <f t="shared" si="952"/>
        <v>0</v>
      </c>
      <c r="HX21" s="866">
        <f t="shared" si="952"/>
        <v>0</v>
      </c>
      <c r="HY21" s="866">
        <f t="shared" si="952"/>
        <v>0</v>
      </c>
      <c r="HZ21" s="866">
        <f t="shared" si="952"/>
        <v>0</v>
      </c>
      <c r="IA21" s="866">
        <f t="shared" si="952"/>
        <v>0</v>
      </c>
      <c r="IB21" s="866">
        <f t="shared" si="952"/>
        <v>0</v>
      </c>
      <c r="IC21" s="866">
        <f t="shared" si="952"/>
        <v>0</v>
      </c>
      <c r="ID21" s="866">
        <f t="shared" si="952"/>
        <v>0</v>
      </c>
      <c r="IE21" s="866">
        <f t="shared" si="952"/>
        <v>0</v>
      </c>
      <c r="IF21" s="866">
        <f t="shared" si="952"/>
        <v>0</v>
      </c>
      <c r="IG21" s="866">
        <f t="shared" si="952"/>
        <v>0</v>
      </c>
      <c r="IH21" s="866">
        <f t="shared" si="952"/>
        <v>0</v>
      </c>
      <c r="II21" s="866">
        <f t="shared" si="952"/>
        <v>0</v>
      </c>
      <c r="IJ21" s="866">
        <f t="shared" si="952"/>
        <v>0</v>
      </c>
      <c r="IK21" s="866">
        <f t="shared" si="952"/>
        <v>0</v>
      </c>
      <c r="IL21" s="866">
        <f t="shared" si="952"/>
        <v>0</v>
      </c>
      <c r="IM21" s="866">
        <f t="shared" si="952"/>
        <v>0</v>
      </c>
      <c r="IN21" s="866">
        <f t="shared" si="952"/>
        <v>0</v>
      </c>
      <c r="IO21" s="866">
        <f t="shared" si="952"/>
        <v>0</v>
      </c>
      <c r="IP21" s="866">
        <f t="shared" si="952"/>
        <v>0</v>
      </c>
      <c r="IQ21" s="866">
        <f t="shared" si="952"/>
        <v>0</v>
      </c>
      <c r="IR21" s="866">
        <f t="shared" si="952"/>
        <v>0</v>
      </c>
      <c r="IS21" s="866">
        <f t="shared" si="952"/>
        <v>0</v>
      </c>
      <c r="IT21" s="866">
        <f t="shared" si="952"/>
        <v>0</v>
      </c>
      <c r="IU21" s="866">
        <f t="shared" si="952"/>
        <v>0</v>
      </c>
      <c r="IV21" s="866">
        <f t="shared" si="952"/>
        <v>0</v>
      </c>
      <c r="IW21" s="866">
        <f t="shared" si="952"/>
        <v>0</v>
      </c>
      <c r="IX21" s="866">
        <f t="shared" si="952"/>
        <v>0</v>
      </c>
      <c r="IY21" s="866">
        <f t="shared" si="952"/>
        <v>0</v>
      </c>
      <c r="IZ21" s="866">
        <f t="shared" si="952"/>
        <v>0</v>
      </c>
      <c r="JA21" s="866">
        <f t="shared" si="952"/>
        <v>0</v>
      </c>
      <c r="JB21" s="866">
        <f t="shared" si="952"/>
        <v>0</v>
      </c>
      <c r="JC21" s="866">
        <f t="shared" si="952"/>
        <v>0</v>
      </c>
      <c r="JD21" s="866">
        <f t="shared" si="952"/>
        <v>0</v>
      </c>
      <c r="JE21" s="866">
        <f t="shared" si="952"/>
        <v>0</v>
      </c>
      <c r="JF21" s="866">
        <f t="shared" si="952"/>
        <v>0</v>
      </c>
      <c r="JG21" s="866">
        <f t="shared" ref="JG21:LR21" si="953">JG15+JG16-JG17-JG18</f>
        <v>0</v>
      </c>
      <c r="JH21" s="866">
        <f t="shared" si="953"/>
        <v>0</v>
      </c>
      <c r="JI21" s="866">
        <f t="shared" si="953"/>
        <v>0</v>
      </c>
      <c r="JJ21" s="866">
        <f t="shared" si="953"/>
        <v>0</v>
      </c>
      <c r="JK21" s="866">
        <f t="shared" si="953"/>
        <v>0</v>
      </c>
      <c r="JL21" s="866">
        <f t="shared" si="953"/>
        <v>0</v>
      </c>
      <c r="JM21" s="866">
        <f t="shared" si="953"/>
        <v>0</v>
      </c>
      <c r="JN21" s="866">
        <f t="shared" si="953"/>
        <v>0</v>
      </c>
      <c r="JO21" s="866">
        <f t="shared" si="953"/>
        <v>0</v>
      </c>
      <c r="JP21" s="866">
        <f t="shared" si="953"/>
        <v>0</v>
      </c>
      <c r="JQ21" s="866">
        <f t="shared" si="953"/>
        <v>0</v>
      </c>
      <c r="JR21" s="866">
        <f t="shared" si="953"/>
        <v>0</v>
      </c>
      <c r="JS21" s="866">
        <f t="shared" si="953"/>
        <v>0</v>
      </c>
      <c r="JT21" s="866">
        <f t="shared" si="953"/>
        <v>0</v>
      </c>
      <c r="JU21" s="866">
        <f t="shared" si="953"/>
        <v>0</v>
      </c>
      <c r="JV21" s="866">
        <f t="shared" si="953"/>
        <v>0</v>
      </c>
      <c r="JW21" s="866">
        <f t="shared" si="953"/>
        <v>0</v>
      </c>
      <c r="JX21" s="866">
        <f t="shared" si="953"/>
        <v>0</v>
      </c>
      <c r="JY21" s="866">
        <f t="shared" si="953"/>
        <v>0</v>
      </c>
      <c r="JZ21" s="866">
        <f t="shared" si="953"/>
        <v>0</v>
      </c>
      <c r="KA21" s="866">
        <f t="shared" si="953"/>
        <v>0</v>
      </c>
      <c r="KB21" s="866">
        <f t="shared" si="953"/>
        <v>0</v>
      </c>
      <c r="KC21" s="866">
        <f t="shared" si="953"/>
        <v>0</v>
      </c>
      <c r="KD21" s="866">
        <f t="shared" si="953"/>
        <v>0</v>
      </c>
      <c r="KE21" s="866">
        <f t="shared" si="953"/>
        <v>0</v>
      </c>
      <c r="KF21" s="866">
        <f t="shared" si="953"/>
        <v>0</v>
      </c>
      <c r="KG21" s="866">
        <f t="shared" si="953"/>
        <v>0</v>
      </c>
      <c r="KH21" s="866">
        <f t="shared" si="953"/>
        <v>0</v>
      </c>
      <c r="KI21" s="866">
        <f t="shared" si="953"/>
        <v>0</v>
      </c>
      <c r="KJ21" s="866">
        <f t="shared" si="953"/>
        <v>0</v>
      </c>
      <c r="KK21" s="866">
        <f t="shared" si="953"/>
        <v>0</v>
      </c>
      <c r="KL21" s="866">
        <f t="shared" si="953"/>
        <v>0</v>
      </c>
      <c r="KM21" s="866">
        <f t="shared" si="953"/>
        <v>0</v>
      </c>
      <c r="KN21" s="866">
        <f t="shared" si="953"/>
        <v>0</v>
      </c>
      <c r="KO21" s="866">
        <f t="shared" si="953"/>
        <v>0</v>
      </c>
      <c r="KP21" s="866">
        <f t="shared" si="953"/>
        <v>0</v>
      </c>
      <c r="KQ21" s="866">
        <f t="shared" si="953"/>
        <v>0</v>
      </c>
      <c r="KR21" s="866">
        <f t="shared" si="953"/>
        <v>0</v>
      </c>
      <c r="KS21" s="866">
        <f t="shared" si="953"/>
        <v>0</v>
      </c>
      <c r="KT21" s="866">
        <f t="shared" si="953"/>
        <v>0</v>
      </c>
      <c r="KU21" s="866">
        <f t="shared" si="953"/>
        <v>0</v>
      </c>
      <c r="KV21" s="866">
        <f t="shared" si="953"/>
        <v>0</v>
      </c>
      <c r="KW21" s="866">
        <f t="shared" si="953"/>
        <v>0</v>
      </c>
      <c r="KX21" s="866">
        <f t="shared" si="953"/>
        <v>0</v>
      </c>
      <c r="KY21" s="866">
        <f t="shared" si="953"/>
        <v>0</v>
      </c>
      <c r="KZ21" s="866">
        <f t="shared" si="953"/>
        <v>0</v>
      </c>
      <c r="LA21" s="866">
        <f t="shared" si="953"/>
        <v>0</v>
      </c>
      <c r="LB21" s="866">
        <f t="shared" si="953"/>
        <v>0</v>
      </c>
      <c r="LC21" s="866">
        <f t="shared" si="953"/>
        <v>0</v>
      </c>
      <c r="LD21" s="866">
        <f t="shared" si="953"/>
        <v>0</v>
      </c>
      <c r="LE21" s="866">
        <f t="shared" si="953"/>
        <v>0</v>
      </c>
      <c r="LF21" s="866">
        <f t="shared" si="953"/>
        <v>0</v>
      </c>
      <c r="LG21" s="866">
        <f t="shared" si="953"/>
        <v>0</v>
      </c>
      <c r="LH21" s="866">
        <f t="shared" si="953"/>
        <v>0</v>
      </c>
      <c r="LI21" s="866">
        <f t="shared" si="953"/>
        <v>0</v>
      </c>
      <c r="LJ21" s="866">
        <f t="shared" si="953"/>
        <v>0</v>
      </c>
      <c r="LK21" s="866">
        <f t="shared" si="953"/>
        <v>0</v>
      </c>
      <c r="LL21" s="866">
        <f t="shared" si="953"/>
        <v>0</v>
      </c>
      <c r="LM21" s="866">
        <f t="shared" si="953"/>
        <v>0</v>
      </c>
      <c r="LN21" s="866">
        <f t="shared" si="953"/>
        <v>0</v>
      </c>
      <c r="LO21" s="866">
        <f t="shared" si="953"/>
        <v>0</v>
      </c>
      <c r="LP21" s="866">
        <f t="shared" si="953"/>
        <v>0</v>
      </c>
      <c r="LQ21" s="866">
        <f t="shared" si="953"/>
        <v>0</v>
      </c>
      <c r="LR21" s="866">
        <f t="shared" si="953"/>
        <v>0</v>
      </c>
      <c r="LS21" s="866">
        <f t="shared" ref="LS21:OD21" si="954">LS15+LS16-LS17-LS18</f>
        <v>0</v>
      </c>
      <c r="LT21" s="866">
        <f t="shared" si="954"/>
        <v>0</v>
      </c>
      <c r="LU21" s="866">
        <f t="shared" si="954"/>
        <v>0</v>
      </c>
      <c r="LV21" s="866">
        <f t="shared" si="954"/>
        <v>0</v>
      </c>
      <c r="LW21" s="866">
        <f t="shared" si="954"/>
        <v>0</v>
      </c>
      <c r="LX21" s="866">
        <f t="shared" si="954"/>
        <v>0</v>
      </c>
      <c r="LY21" s="866">
        <f t="shared" si="954"/>
        <v>0</v>
      </c>
      <c r="LZ21" s="866">
        <f t="shared" si="954"/>
        <v>0</v>
      </c>
      <c r="MA21" s="866">
        <f t="shared" si="954"/>
        <v>0</v>
      </c>
      <c r="MB21" s="866">
        <f t="shared" si="954"/>
        <v>0</v>
      </c>
      <c r="MC21" s="866">
        <f t="shared" si="954"/>
        <v>0</v>
      </c>
      <c r="MD21" s="866">
        <f t="shared" si="954"/>
        <v>0</v>
      </c>
      <c r="ME21" s="866">
        <f t="shared" si="954"/>
        <v>0</v>
      </c>
      <c r="MF21" s="866">
        <f t="shared" si="954"/>
        <v>0</v>
      </c>
      <c r="MG21" s="866">
        <f t="shared" si="954"/>
        <v>0</v>
      </c>
      <c r="MH21" s="866">
        <f t="shared" si="954"/>
        <v>0</v>
      </c>
      <c r="MI21" s="866">
        <f t="shared" si="954"/>
        <v>0</v>
      </c>
      <c r="MJ21" s="866">
        <f t="shared" si="954"/>
        <v>0</v>
      </c>
      <c r="MK21" s="866">
        <f t="shared" si="954"/>
        <v>0</v>
      </c>
      <c r="ML21" s="866">
        <f t="shared" si="954"/>
        <v>0</v>
      </c>
      <c r="MM21" s="866">
        <f t="shared" si="954"/>
        <v>0</v>
      </c>
      <c r="MN21" s="866">
        <f t="shared" si="954"/>
        <v>0</v>
      </c>
      <c r="MO21" s="866">
        <f t="shared" si="954"/>
        <v>0</v>
      </c>
      <c r="MP21" s="866">
        <f t="shared" si="954"/>
        <v>0</v>
      </c>
      <c r="MQ21" s="866">
        <f t="shared" si="954"/>
        <v>0</v>
      </c>
      <c r="MR21" s="866">
        <f t="shared" si="954"/>
        <v>0</v>
      </c>
      <c r="MS21" s="866">
        <f t="shared" si="954"/>
        <v>0</v>
      </c>
      <c r="MT21" s="866">
        <f t="shared" si="954"/>
        <v>0</v>
      </c>
      <c r="MU21" s="866">
        <f t="shared" si="954"/>
        <v>0</v>
      </c>
      <c r="MV21" s="866">
        <f t="shared" si="954"/>
        <v>0</v>
      </c>
      <c r="MW21" s="866">
        <f t="shared" si="954"/>
        <v>0</v>
      </c>
      <c r="MX21" s="866">
        <f t="shared" si="954"/>
        <v>0</v>
      </c>
      <c r="MY21" s="866">
        <f t="shared" si="954"/>
        <v>0</v>
      </c>
      <c r="MZ21" s="866">
        <f t="shared" si="954"/>
        <v>0</v>
      </c>
      <c r="NA21" s="866">
        <f t="shared" si="954"/>
        <v>0</v>
      </c>
      <c r="NB21" s="866">
        <f t="shared" si="954"/>
        <v>0</v>
      </c>
      <c r="NC21" s="866">
        <f t="shared" si="954"/>
        <v>0</v>
      </c>
      <c r="ND21" s="866">
        <f t="shared" si="954"/>
        <v>0</v>
      </c>
      <c r="NE21" s="866">
        <f t="shared" si="954"/>
        <v>0</v>
      </c>
      <c r="NF21" s="866">
        <f t="shared" si="954"/>
        <v>0</v>
      </c>
      <c r="NG21" s="866">
        <f t="shared" si="954"/>
        <v>0</v>
      </c>
      <c r="NH21" s="866">
        <f t="shared" si="954"/>
        <v>0</v>
      </c>
      <c r="NI21" s="866">
        <f t="shared" si="954"/>
        <v>0</v>
      </c>
      <c r="NJ21" s="866">
        <f t="shared" si="954"/>
        <v>0</v>
      </c>
      <c r="NK21" s="866">
        <f t="shared" si="954"/>
        <v>0</v>
      </c>
      <c r="NL21" s="866">
        <f t="shared" si="954"/>
        <v>0</v>
      </c>
      <c r="NM21" s="866">
        <f t="shared" si="954"/>
        <v>0</v>
      </c>
      <c r="NN21" s="866">
        <f t="shared" si="954"/>
        <v>0</v>
      </c>
      <c r="NO21" s="866">
        <f t="shared" si="954"/>
        <v>0</v>
      </c>
      <c r="NP21" s="866">
        <f t="shared" si="954"/>
        <v>0</v>
      </c>
      <c r="NQ21" s="866">
        <f t="shared" si="954"/>
        <v>0</v>
      </c>
      <c r="NR21" s="866">
        <f t="shared" si="954"/>
        <v>0</v>
      </c>
      <c r="NS21" s="866">
        <f t="shared" si="954"/>
        <v>0</v>
      </c>
      <c r="NT21" s="866">
        <f t="shared" si="954"/>
        <v>0</v>
      </c>
      <c r="NU21" s="866">
        <f t="shared" si="954"/>
        <v>0</v>
      </c>
      <c r="NV21" s="866">
        <f t="shared" si="954"/>
        <v>0</v>
      </c>
      <c r="NW21" s="866">
        <f t="shared" si="954"/>
        <v>0</v>
      </c>
      <c r="NX21" s="866">
        <f t="shared" si="954"/>
        <v>0</v>
      </c>
      <c r="NY21" s="866">
        <f t="shared" si="954"/>
        <v>0</v>
      </c>
      <c r="NZ21" s="866">
        <f t="shared" si="954"/>
        <v>0</v>
      </c>
      <c r="OA21" s="866">
        <f t="shared" si="954"/>
        <v>0</v>
      </c>
      <c r="OB21" s="866">
        <f t="shared" si="954"/>
        <v>0</v>
      </c>
      <c r="OC21" s="866">
        <f t="shared" si="954"/>
        <v>0</v>
      </c>
      <c r="OD21" s="866">
        <f t="shared" si="954"/>
        <v>0</v>
      </c>
      <c r="OE21" s="866">
        <f t="shared" ref="OE21:QP21" si="955">OE15+OE16-OE17-OE18</f>
        <v>0</v>
      </c>
      <c r="OF21" s="866">
        <f t="shared" si="955"/>
        <v>0</v>
      </c>
      <c r="OG21" s="866">
        <f t="shared" si="955"/>
        <v>0</v>
      </c>
      <c r="OH21" s="866">
        <f t="shared" si="955"/>
        <v>0</v>
      </c>
      <c r="OI21" s="866">
        <f t="shared" si="955"/>
        <v>0</v>
      </c>
      <c r="OJ21" s="866">
        <f t="shared" si="955"/>
        <v>0</v>
      </c>
      <c r="OK21" s="866">
        <f t="shared" si="955"/>
        <v>0</v>
      </c>
      <c r="OL21" s="866">
        <f t="shared" si="955"/>
        <v>0</v>
      </c>
      <c r="OM21" s="866">
        <f t="shared" si="955"/>
        <v>0</v>
      </c>
      <c r="ON21" s="866">
        <f t="shared" si="955"/>
        <v>0</v>
      </c>
      <c r="OO21" s="866">
        <f t="shared" si="955"/>
        <v>0</v>
      </c>
      <c r="OP21" s="866">
        <f t="shared" si="955"/>
        <v>0</v>
      </c>
      <c r="OQ21" s="866">
        <f t="shared" si="955"/>
        <v>0</v>
      </c>
      <c r="OR21" s="866">
        <f t="shared" si="955"/>
        <v>0</v>
      </c>
      <c r="OS21" s="866">
        <f t="shared" si="955"/>
        <v>0</v>
      </c>
      <c r="OT21" s="866">
        <f t="shared" si="955"/>
        <v>0</v>
      </c>
      <c r="OU21" s="866">
        <f t="shared" si="955"/>
        <v>0</v>
      </c>
      <c r="OV21" s="866">
        <f t="shared" si="955"/>
        <v>0</v>
      </c>
      <c r="OW21" s="866">
        <f t="shared" si="955"/>
        <v>0</v>
      </c>
      <c r="OX21" s="866">
        <f t="shared" si="955"/>
        <v>0</v>
      </c>
      <c r="OY21" s="866">
        <f t="shared" si="955"/>
        <v>0</v>
      </c>
      <c r="OZ21" s="866">
        <f t="shared" si="955"/>
        <v>0</v>
      </c>
      <c r="PA21" s="866">
        <f t="shared" si="955"/>
        <v>0</v>
      </c>
      <c r="PB21" s="866">
        <f t="shared" si="955"/>
        <v>0</v>
      </c>
      <c r="PC21" s="866">
        <f t="shared" si="955"/>
        <v>0</v>
      </c>
      <c r="PD21" s="866">
        <f t="shared" si="955"/>
        <v>0</v>
      </c>
      <c r="PE21" s="866">
        <f t="shared" si="955"/>
        <v>0</v>
      </c>
      <c r="PF21" s="866">
        <f t="shared" si="955"/>
        <v>0</v>
      </c>
      <c r="PG21" s="866">
        <f t="shared" si="955"/>
        <v>0</v>
      </c>
      <c r="PH21" s="866">
        <f t="shared" si="955"/>
        <v>0</v>
      </c>
      <c r="PI21" s="866">
        <f t="shared" si="955"/>
        <v>0</v>
      </c>
      <c r="PJ21" s="866">
        <f t="shared" si="955"/>
        <v>0</v>
      </c>
      <c r="PK21" s="866">
        <f t="shared" si="955"/>
        <v>0</v>
      </c>
      <c r="PL21" s="866">
        <f t="shared" si="955"/>
        <v>0</v>
      </c>
      <c r="PM21" s="866">
        <f t="shared" si="955"/>
        <v>0</v>
      </c>
      <c r="PN21" s="866">
        <f t="shared" si="955"/>
        <v>0</v>
      </c>
      <c r="PO21" s="866">
        <f t="shared" si="955"/>
        <v>0</v>
      </c>
      <c r="PP21" s="866">
        <f t="shared" si="955"/>
        <v>0</v>
      </c>
      <c r="PQ21" s="866">
        <f t="shared" si="955"/>
        <v>0</v>
      </c>
      <c r="PR21" s="866">
        <f t="shared" si="955"/>
        <v>0</v>
      </c>
      <c r="PS21" s="866">
        <f t="shared" si="955"/>
        <v>0</v>
      </c>
      <c r="PT21" s="866">
        <f t="shared" si="955"/>
        <v>0</v>
      </c>
      <c r="PU21" s="866">
        <f t="shared" si="955"/>
        <v>0</v>
      </c>
      <c r="PV21" s="866">
        <f t="shared" si="955"/>
        <v>0</v>
      </c>
      <c r="PW21" s="866">
        <f t="shared" si="955"/>
        <v>0</v>
      </c>
      <c r="PX21" s="866">
        <f t="shared" si="955"/>
        <v>0</v>
      </c>
      <c r="PY21" s="866">
        <f t="shared" si="955"/>
        <v>0</v>
      </c>
      <c r="PZ21" s="866">
        <f t="shared" si="955"/>
        <v>0</v>
      </c>
      <c r="QA21" s="866">
        <f t="shared" si="955"/>
        <v>0</v>
      </c>
      <c r="QB21" s="866">
        <f t="shared" si="955"/>
        <v>0</v>
      </c>
      <c r="QC21" s="866">
        <f t="shared" si="955"/>
        <v>0</v>
      </c>
      <c r="QD21" s="866">
        <f t="shared" si="955"/>
        <v>0</v>
      </c>
      <c r="QE21" s="866">
        <f t="shared" si="955"/>
        <v>0</v>
      </c>
      <c r="QF21" s="866">
        <f t="shared" si="955"/>
        <v>0</v>
      </c>
      <c r="QG21" s="866">
        <f t="shared" si="955"/>
        <v>0</v>
      </c>
      <c r="QH21" s="866">
        <f t="shared" si="955"/>
        <v>0</v>
      </c>
      <c r="QI21" s="866">
        <f t="shared" si="955"/>
        <v>0</v>
      </c>
      <c r="QJ21" s="866">
        <f t="shared" si="955"/>
        <v>0</v>
      </c>
      <c r="QK21" s="866">
        <f t="shared" si="955"/>
        <v>0</v>
      </c>
      <c r="QL21" s="866">
        <f t="shared" si="955"/>
        <v>0</v>
      </c>
      <c r="QM21" s="866">
        <f t="shared" si="955"/>
        <v>0</v>
      </c>
      <c r="QN21" s="866">
        <f t="shared" si="955"/>
        <v>0</v>
      </c>
      <c r="QO21" s="866">
        <f t="shared" si="955"/>
        <v>0</v>
      </c>
      <c r="QP21" s="866">
        <f t="shared" si="955"/>
        <v>0</v>
      </c>
      <c r="QQ21" s="866">
        <f t="shared" ref="QQ21:RU21" si="956">QQ15+QQ16-QQ17-QQ18</f>
        <v>0</v>
      </c>
      <c r="QR21" s="866">
        <f t="shared" si="956"/>
        <v>0</v>
      </c>
      <c r="QS21" s="866">
        <f t="shared" si="956"/>
        <v>0</v>
      </c>
      <c r="QT21" s="866">
        <f t="shared" si="956"/>
        <v>0</v>
      </c>
      <c r="QU21" s="866">
        <f t="shared" si="956"/>
        <v>0</v>
      </c>
      <c r="QV21" s="866">
        <f t="shared" si="956"/>
        <v>0</v>
      </c>
      <c r="QW21" s="866">
        <f t="shared" si="956"/>
        <v>0</v>
      </c>
      <c r="QX21" s="866">
        <f t="shared" si="956"/>
        <v>0</v>
      </c>
      <c r="QY21" s="866">
        <f t="shared" si="956"/>
        <v>0</v>
      </c>
      <c r="QZ21" s="866">
        <f t="shared" si="956"/>
        <v>0</v>
      </c>
      <c r="RA21" s="866">
        <f t="shared" si="956"/>
        <v>0</v>
      </c>
      <c r="RB21" s="866">
        <f t="shared" si="956"/>
        <v>0</v>
      </c>
      <c r="RC21" s="866">
        <f t="shared" si="956"/>
        <v>0</v>
      </c>
      <c r="RD21" s="866">
        <f t="shared" si="956"/>
        <v>0</v>
      </c>
      <c r="RE21" s="866">
        <f t="shared" si="956"/>
        <v>0</v>
      </c>
      <c r="RF21" s="866">
        <f t="shared" si="956"/>
        <v>0</v>
      </c>
      <c r="RG21" s="866">
        <f t="shared" si="956"/>
        <v>0</v>
      </c>
      <c r="RH21" s="866">
        <f t="shared" si="956"/>
        <v>0</v>
      </c>
      <c r="RI21" s="866">
        <f t="shared" si="956"/>
        <v>0</v>
      </c>
      <c r="RJ21" s="866">
        <f t="shared" si="956"/>
        <v>0</v>
      </c>
      <c r="RK21" s="866">
        <f t="shared" si="956"/>
        <v>0</v>
      </c>
      <c r="RL21" s="866">
        <f t="shared" si="956"/>
        <v>0</v>
      </c>
      <c r="RM21" s="866">
        <f t="shared" si="956"/>
        <v>0</v>
      </c>
      <c r="RN21" s="866">
        <f t="shared" si="956"/>
        <v>0</v>
      </c>
      <c r="RO21" s="866">
        <f t="shared" si="956"/>
        <v>0</v>
      </c>
      <c r="RP21" s="866">
        <f t="shared" si="956"/>
        <v>0</v>
      </c>
      <c r="RQ21" s="866">
        <f t="shared" si="956"/>
        <v>0</v>
      </c>
      <c r="RR21" s="866">
        <f t="shared" si="956"/>
        <v>0</v>
      </c>
      <c r="RS21" s="866">
        <f t="shared" si="956"/>
        <v>0</v>
      </c>
      <c r="RT21" s="866">
        <f t="shared" si="956"/>
        <v>0</v>
      </c>
      <c r="RU21" s="866">
        <f t="shared" si="956"/>
        <v>0</v>
      </c>
      <c r="RV21" s="47"/>
      <c r="RW21" s="47"/>
      <c r="RX21" s="47"/>
      <c r="RY21" s="47"/>
      <c r="RZ21" s="47"/>
      <c r="SA21" s="47"/>
      <c r="SB21" s="47"/>
      <c r="SC21" s="47"/>
      <c r="SD21" s="47"/>
      <c r="SE21" s="47"/>
      <c r="SF21" s="47"/>
      <c r="SG21" s="47"/>
      <c r="SH21" s="47"/>
      <c r="SI21" s="47"/>
      <c r="SJ21" s="47"/>
      <c r="SK21" s="47"/>
      <c r="SL21" s="47"/>
    </row>
    <row r="22" spans="2:506">
      <c r="B22" s="47"/>
      <c r="C22" s="47"/>
      <c r="D22" s="47"/>
      <c r="E22" s="47"/>
      <c r="F22" s="47"/>
      <c r="G22" s="47"/>
      <c r="H22" s="47"/>
      <c r="I22" s="47"/>
      <c r="J22" s="868"/>
      <c r="K22" s="868"/>
      <c r="L22" s="868"/>
      <c r="M22" s="868"/>
      <c r="N22" s="868"/>
      <c r="O22" s="868"/>
      <c r="P22" s="868"/>
      <c r="Q22" s="868"/>
      <c r="R22" s="868"/>
      <c r="S22" s="868"/>
      <c r="T22" s="868"/>
      <c r="U22" s="868"/>
      <c r="V22" s="868"/>
      <c r="W22" s="868"/>
      <c r="X22" s="868"/>
      <c r="Y22" s="868"/>
      <c r="Z22" s="868"/>
      <c r="AA22" s="868"/>
      <c r="AB22" s="868"/>
      <c r="AC22" s="868"/>
      <c r="AD22" s="868"/>
      <c r="AE22" s="868"/>
      <c r="AF22" s="868"/>
      <c r="AG22" s="868"/>
      <c r="AH22" s="868"/>
      <c r="AI22" s="868"/>
      <c r="AJ22" s="868"/>
      <c r="AK22" s="868"/>
      <c r="AL22" s="868"/>
      <c r="AM22" s="868"/>
      <c r="AN22" s="868"/>
      <c r="AO22" s="868"/>
      <c r="AP22" s="868"/>
      <c r="AQ22" s="868"/>
      <c r="AR22" s="868"/>
      <c r="AS22" s="868"/>
      <c r="AT22" s="868"/>
      <c r="AU22" s="868"/>
      <c r="AV22" s="868"/>
      <c r="AW22" s="868"/>
      <c r="AX22" s="868"/>
      <c r="AY22" s="868"/>
      <c r="AZ22" s="868"/>
      <c r="BA22" s="868"/>
      <c r="BB22" s="868"/>
      <c r="BC22" s="868"/>
      <c r="BD22" s="868"/>
      <c r="BE22" s="868"/>
      <c r="BF22" s="868"/>
      <c r="BG22" s="868"/>
      <c r="BH22" s="868"/>
      <c r="BI22" s="868"/>
      <c r="BJ22" s="868"/>
      <c r="BK22" s="868"/>
      <c r="BL22" s="868"/>
      <c r="BM22" s="868"/>
      <c r="BN22" s="868"/>
      <c r="BO22" s="868"/>
      <c r="BP22" s="868"/>
      <c r="BQ22" s="868"/>
      <c r="BR22" s="868"/>
      <c r="BS22" s="868"/>
      <c r="BT22" s="868"/>
      <c r="BU22" s="868"/>
      <c r="BV22" s="868"/>
      <c r="BW22" s="868"/>
      <c r="BX22" s="868"/>
      <c r="BY22" s="868"/>
      <c r="BZ22" s="868"/>
      <c r="CA22" s="868"/>
      <c r="CB22" s="868"/>
      <c r="CC22" s="868"/>
      <c r="CD22" s="868"/>
      <c r="CE22" s="868"/>
      <c r="CF22" s="868"/>
      <c r="CG22" s="868"/>
      <c r="CH22" s="868"/>
      <c r="CI22" s="868"/>
      <c r="CJ22" s="868"/>
      <c r="CK22" s="868"/>
      <c r="CL22" s="868"/>
      <c r="CM22" s="868"/>
      <c r="CN22" s="868"/>
      <c r="CO22" s="868"/>
      <c r="CP22" s="868"/>
      <c r="CQ22" s="868"/>
      <c r="CR22" s="868"/>
      <c r="CS22" s="868"/>
      <c r="CT22" s="868"/>
      <c r="CU22" s="868"/>
      <c r="CV22" s="868"/>
      <c r="CW22" s="868"/>
      <c r="CX22" s="868"/>
      <c r="CY22" s="868"/>
      <c r="CZ22" s="868"/>
      <c r="DA22" s="868"/>
      <c r="DB22" s="868"/>
      <c r="DC22" s="868"/>
      <c r="DD22" s="868"/>
      <c r="DE22" s="868"/>
      <c r="DF22" s="868"/>
      <c r="DG22" s="868"/>
      <c r="DH22" s="868"/>
      <c r="DI22" s="868"/>
      <c r="DJ22" s="868"/>
      <c r="DK22" s="868"/>
      <c r="DL22" s="868"/>
      <c r="DM22" s="868"/>
      <c r="DN22" s="868"/>
      <c r="DO22" s="868"/>
      <c r="DP22" s="868"/>
      <c r="DQ22" s="868"/>
      <c r="DR22" s="868"/>
      <c r="DS22" s="868"/>
      <c r="DT22" s="868"/>
      <c r="DU22" s="868"/>
      <c r="DV22" s="868"/>
      <c r="DW22" s="868"/>
      <c r="DX22" s="868"/>
      <c r="DY22" s="868"/>
      <c r="DZ22" s="868"/>
      <c r="EA22" s="868"/>
      <c r="EB22" s="868"/>
      <c r="EC22" s="868"/>
      <c r="ED22" s="868"/>
      <c r="EE22" s="868"/>
      <c r="EF22" s="868"/>
      <c r="EG22" s="868"/>
      <c r="EH22" s="868"/>
      <c r="EI22" s="868"/>
      <c r="EJ22" s="868"/>
      <c r="EK22" s="868"/>
      <c r="EL22" s="868"/>
      <c r="EM22" s="868"/>
      <c r="EN22" s="868"/>
      <c r="EO22" s="868"/>
      <c r="EP22" s="868"/>
      <c r="EQ22" s="868"/>
      <c r="ER22" s="868"/>
      <c r="ES22" s="868"/>
      <c r="ET22" s="868"/>
      <c r="EU22" s="868"/>
      <c r="EV22" s="868"/>
      <c r="EW22" s="868"/>
      <c r="EX22" s="868"/>
      <c r="EY22" s="868"/>
      <c r="EZ22" s="868"/>
      <c r="FA22" s="868"/>
      <c r="FB22" s="868"/>
      <c r="FC22" s="868"/>
      <c r="FD22" s="868"/>
      <c r="FE22" s="868"/>
      <c r="FF22" s="868"/>
      <c r="FG22" s="868"/>
      <c r="FH22" s="868"/>
      <c r="FI22" s="868"/>
      <c r="FJ22" s="868"/>
      <c r="FK22" s="868"/>
      <c r="FL22" s="868"/>
      <c r="FM22" s="868"/>
      <c r="FN22" s="868"/>
      <c r="FO22" s="868"/>
      <c r="FP22" s="868"/>
      <c r="FQ22" s="868"/>
      <c r="FR22" s="868"/>
      <c r="FS22" s="868"/>
      <c r="FT22" s="868"/>
      <c r="FU22" s="868"/>
      <c r="FV22" s="868"/>
      <c r="FW22" s="868"/>
      <c r="FX22" s="868"/>
      <c r="FY22" s="868"/>
      <c r="FZ22" s="868"/>
      <c r="GA22" s="868"/>
      <c r="GB22" s="868"/>
      <c r="GC22" s="868"/>
      <c r="GD22" s="868"/>
      <c r="GE22" s="868"/>
      <c r="GF22" s="868"/>
      <c r="GG22" s="868"/>
      <c r="GH22" s="868"/>
      <c r="GI22" s="868"/>
      <c r="GJ22" s="868"/>
      <c r="GK22" s="868"/>
      <c r="GL22" s="868"/>
      <c r="GM22" s="868"/>
      <c r="GN22" s="868"/>
      <c r="GO22" s="868"/>
      <c r="GP22" s="868"/>
      <c r="GQ22" s="868"/>
      <c r="GR22" s="868"/>
      <c r="GS22" s="868"/>
      <c r="GT22" s="868"/>
      <c r="GU22" s="868"/>
      <c r="GV22" s="868"/>
      <c r="GW22" s="868"/>
      <c r="GX22" s="868"/>
      <c r="GY22" s="868"/>
      <c r="GZ22" s="868"/>
      <c r="HA22" s="868"/>
      <c r="HB22" s="868"/>
      <c r="HC22" s="868"/>
      <c r="HD22" s="868"/>
      <c r="HE22" s="868"/>
      <c r="HF22" s="868"/>
      <c r="HG22" s="868"/>
      <c r="HH22" s="868"/>
      <c r="HI22" s="868"/>
      <c r="HJ22" s="868"/>
      <c r="HK22" s="868"/>
      <c r="HL22" s="868"/>
      <c r="HM22" s="868"/>
      <c r="HN22" s="868"/>
      <c r="HO22" s="868"/>
      <c r="HP22" s="868"/>
      <c r="HQ22" s="868"/>
      <c r="HR22" s="868"/>
      <c r="HS22" s="868"/>
      <c r="HT22" s="868"/>
      <c r="HU22" s="868"/>
      <c r="HV22" s="868"/>
      <c r="HW22" s="868"/>
      <c r="HX22" s="868"/>
      <c r="HY22" s="868"/>
      <c r="HZ22" s="868"/>
      <c r="IA22" s="868"/>
      <c r="IB22" s="868"/>
      <c r="IC22" s="868"/>
      <c r="ID22" s="868"/>
      <c r="IE22" s="868"/>
      <c r="IF22" s="868"/>
      <c r="IG22" s="868"/>
      <c r="IH22" s="868"/>
      <c r="II22" s="868"/>
      <c r="IJ22" s="868"/>
      <c r="IK22" s="868"/>
      <c r="IL22" s="868"/>
      <c r="IM22" s="868"/>
      <c r="IN22" s="868"/>
      <c r="IO22" s="868"/>
      <c r="IP22" s="868"/>
      <c r="IQ22" s="868"/>
      <c r="IR22" s="868"/>
      <c r="IS22" s="868"/>
      <c r="IT22" s="868"/>
      <c r="IU22" s="868"/>
      <c r="IV22" s="868"/>
      <c r="IW22" s="868"/>
      <c r="IX22" s="868"/>
      <c r="IY22" s="868"/>
      <c r="IZ22" s="868"/>
      <c r="JA22" s="868"/>
      <c r="JB22" s="868"/>
      <c r="JC22" s="868"/>
      <c r="JD22" s="868"/>
      <c r="JE22" s="868"/>
      <c r="JF22" s="868"/>
      <c r="JG22" s="868"/>
      <c r="JH22" s="868"/>
      <c r="JI22" s="868"/>
      <c r="JJ22" s="868"/>
      <c r="JK22" s="868"/>
      <c r="JL22" s="868"/>
      <c r="JM22" s="868"/>
      <c r="JN22" s="868"/>
      <c r="JO22" s="868"/>
      <c r="JP22" s="868"/>
      <c r="JQ22" s="868"/>
      <c r="JR22" s="868"/>
      <c r="JS22" s="868"/>
      <c r="JT22" s="868"/>
      <c r="JU22" s="868"/>
      <c r="JV22" s="868"/>
      <c r="JW22" s="868"/>
      <c r="JX22" s="868"/>
      <c r="JY22" s="868"/>
      <c r="JZ22" s="868"/>
      <c r="KA22" s="868"/>
      <c r="KB22" s="868"/>
      <c r="KC22" s="868"/>
      <c r="KD22" s="868"/>
      <c r="KE22" s="868"/>
      <c r="KF22" s="868"/>
      <c r="KG22" s="868"/>
      <c r="KH22" s="868"/>
      <c r="KI22" s="868"/>
      <c r="KJ22" s="868"/>
      <c r="KK22" s="868"/>
      <c r="KL22" s="868"/>
      <c r="KM22" s="868"/>
      <c r="KN22" s="868"/>
      <c r="KO22" s="868"/>
      <c r="KP22" s="868"/>
      <c r="KQ22" s="868"/>
      <c r="KR22" s="868"/>
      <c r="KS22" s="868"/>
      <c r="KT22" s="868"/>
      <c r="KU22" s="868"/>
      <c r="KV22" s="868"/>
      <c r="KW22" s="868"/>
      <c r="KX22" s="868"/>
      <c r="KY22" s="868"/>
      <c r="KZ22" s="868"/>
      <c r="LA22" s="868"/>
      <c r="LB22" s="868"/>
      <c r="LC22" s="868"/>
      <c r="LD22" s="868"/>
      <c r="LE22" s="868"/>
      <c r="LF22" s="868"/>
      <c r="LG22" s="868"/>
      <c r="LH22" s="868"/>
      <c r="LI22" s="868"/>
      <c r="LJ22" s="868"/>
      <c r="LK22" s="868"/>
      <c r="LL22" s="868"/>
      <c r="LM22" s="868"/>
      <c r="LN22" s="868"/>
      <c r="LO22" s="868"/>
      <c r="LP22" s="868"/>
      <c r="LQ22" s="868"/>
      <c r="LR22" s="868"/>
      <c r="LS22" s="868"/>
      <c r="LT22" s="868"/>
      <c r="LU22" s="868"/>
      <c r="LV22" s="868"/>
      <c r="LW22" s="868"/>
      <c r="LX22" s="868"/>
      <c r="LY22" s="868"/>
      <c r="LZ22" s="868"/>
      <c r="MA22" s="868"/>
      <c r="MB22" s="868"/>
      <c r="MC22" s="868"/>
      <c r="MD22" s="868"/>
      <c r="ME22" s="868"/>
      <c r="MF22" s="868"/>
      <c r="MG22" s="868"/>
      <c r="MH22" s="868"/>
      <c r="MI22" s="868"/>
      <c r="MJ22" s="868"/>
      <c r="MK22" s="868"/>
      <c r="ML22" s="868"/>
      <c r="MM22" s="868"/>
      <c r="MN22" s="868"/>
      <c r="MO22" s="868"/>
      <c r="MP22" s="868"/>
      <c r="MQ22" s="868"/>
      <c r="MR22" s="868"/>
      <c r="MS22" s="868"/>
      <c r="MT22" s="868"/>
      <c r="MU22" s="868"/>
      <c r="MV22" s="868"/>
      <c r="MW22" s="868"/>
      <c r="MX22" s="868"/>
      <c r="MY22" s="868"/>
      <c r="MZ22" s="868"/>
      <c r="NA22" s="868"/>
      <c r="NB22" s="868"/>
      <c r="NC22" s="868"/>
      <c r="ND22" s="868"/>
      <c r="NE22" s="868"/>
      <c r="NF22" s="868"/>
      <c r="NG22" s="868"/>
      <c r="NH22" s="868"/>
      <c r="NI22" s="868"/>
      <c r="NJ22" s="868"/>
      <c r="NK22" s="868"/>
      <c r="NL22" s="868"/>
      <c r="NM22" s="868"/>
      <c r="NN22" s="868"/>
      <c r="NO22" s="868"/>
      <c r="NP22" s="868"/>
      <c r="NQ22" s="868"/>
      <c r="NR22" s="868"/>
      <c r="NS22" s="868"/>
      <c r="NT22" s="868"/>
      <c r="NU22" s="868"/>
      <c r="NV22" s="868"/>
      <c r="NW22" s="868"/>
      <c r="NX22" s="868"/>
      <c r="NY22" s="868"/>
      <c r="NZ22" s="868"/>
      <c r="OA22" s="868"/>
      <c r="OB22" s="868"/>
      <c r="OC22" s="868"/>
      <c r="OD22" s="868"/>
      <c r="OE22" s="868"/>
      <c r="OF22" s="868"/>
      <c r="OG22" s="868"/>
      <c r="OH22" s="868"/>
      <c r="OI22" s="868"/>
      <c r="OJ22" s="868"/>
      <c r="OK22" s="868"/>
      <c r="OL22" s="868"/>
      <c r="OM22" s="868"/>
      <c r="ON22" s="868"/>
      <c r="OO22" s="868"/>
      <c r="OP22" s="868"/>
      <c r="OQ22" s="868"/>
      <c r="OR22" s="868"/>
      <c r="OS22" s="868"/>
      <c r="OT22" s="868"/>
      <c r="OU22" s="868"/>
      <c r="OV22" s="868"/>
      <c r="OW22" s="868"/>
      <c r="OX22" s="868"/>
      <c r="OY22" s="868"/>
      <c r="OZ22" s="868"/>
      <c r="PA22" s="868"/>
      <c r="PB22" s="868"/>
      <c r="PC22" s="868"/>
      <c r="PD22" s="868"/>
      <c r="PE22" s="868"/>
      <c r="PF22" s="868"/>
      <c r="PG22" s="868"/>
      <c r="PH22" s="868"/>
      <c r="PI22" s="868"/>
      <c r="PJ22" s="868"/>
      <c r="PK22" s="868"/>
      <c r="PL22" s="868"/>
      <c r="PM22" s="868"/>
      <c r="PN22" s="868"/>
      <c r="PO22" s="868"/>
      <c r="PP22" s="868"/>
      <c r="PQ22" s="868"/>
      <c r="PR22" s="868"/>
      <c r="PS22" s="868"/>
      <c r="PT22" s="868"/>
      <c r="PU22" s="868"/>
      <c r="PV22" s="868"/>
      <c r="PW22" s="868"/>
      <c r="PX22" s="868"/>
      <c r="PY22" s="868"/>
      <c r="PZ22" s="868"/>
      <c r="QA22" s="868"/>
      <c r="QB22" s="868"/>
      <c r="QC22" s="868"/>
      <c r="QD22" s="868"/>
      <c r="QE22" s="868"/>
      <c r="QF22" s="868"/>
      <c r="QG22" s="868"/>
      <c r="QH22" s="868"/>
      <c r="QI22" s="868"/>
      <c r="QJ22" s="868"/>
      <c r="QK22" s="868"/>
      <c r="QL22" s="868"/>
      <c r="QM22" s="868"/>
      <c r="QN22" s="868"/>
      <c r="QO22" s="868"/>
      <c r="QP22" s="868"/>
      <c r="QQ22" s="868"/>
      <c r="QR22" s="868"/>
      <c r="QS22" s="868"/>
      <c r="QT22" s="868"/>
      <c r="QU22" s="868"/>
      <c r="QV22" s="868"/>
      <c r="QW22" s="868"/>
      <c r="QX22" s="868"/>
      <c r="QY22" s="868"/>
      <c r="QZ22" s="868"/>
      <c r="RA22" s="868"/>
      <c r="RB22" s="868"/>
      <c r="RC22" s="868"/>
      <c r="RD22" s="868"/>
      <c r="RE22" s="868"/>
      <c r="RF22" s="868"/>
      <c r="RG22" s="868"/>
      <c r="RH22" s="868"/>
      <c r="RI22" s="868"/>
      <c r="RJ22" s="868"/>
      <c r="RK22" s="868"/>
      <c r="RL22" s="868"/>
      <c r="RM22" s="868"/>
      <c r="RN22" s="868"/>
      <c r="RO22" s="868"/>
      <c r="RP22" s="868"/>
      <c r="RQ22" s="868"/>
      <c r="RR22" s="868"/>
      <c r="RS22" s="868"/>
      <c r="RT22" s="868"/>
      <c r="RU22" s="868"/>
      <c r="RV22" s="47"/>
      <c r="RW22" s="47"/>
      <c r="RX22" s="47"/>
      <c r="RY22" s="47"/>
      <c r="RZ22" s="47"/>
      <c r="SA22" s="47"/>
      <c r="SB22" s="47"/>
      <c r="SC22" s="47"/>
      <c r="SD22" s="47"/>
      <c r="SE22" s="47"/>
      <c r="SF22" s="47"/>
      <c r="SG22" s="47"/>
      <c r="SH22" s="47"/>
      <c r="SI22" s="47"/>
      <c r="SJ22" s="47"/>
      <c r="SK22" s="47"/>
      <c r="SL22" s="47"/>
    </row>
    <row r="23" spans="2:506">
      <c r="B23" s="865" t="s">
        <v>752</v>
      </c>
      <c r="C23" s="47"/>
      <c r="D23" s="47"/>
      <c r="E23" s="47"/>
      <c r="F23" s="47"/>
      <c r="G23" s="47"/>
      <c r="H23" s="47"/>
      <c r="I23" s="47"/>
      <c r="J23" s="868"/>
      <c r="K23" s="868"/>
      <c r="L23" s="868"/>
      <c r="M23" s="868"/>
      <c r="N23" s="868"/>
      <c r="O23" s="868"/>
      <c r="P23" s="868"/>
      <c r="Q23" s="868"/>
      <c r="R23" s="868"/>
      <c r="S23" s="868"/>
      <c r="T23" s="868"/>
      <c r="U23" s="868"/>
      <c r="V23" s="868"/>
      <c r="W23" s="868"/>
      <c r="X23" s="868"/>
      <c r="Y23" s="868"/>
      <c r="Z23" s="868"/>
      <c r="AA23" s="868"/>
      <c r="AB23" s="868"/>
      <c r="AC23" s="868"/>
      <c r="AD23" s="868"/>
      <c r="AE23" s="868"/>
      <c r="AF23" s="868"/>
      <c r="AG23" s="868"/>
      <c r="AH23" s="868"/>
      <c r="AI23" s="868"/>
      <c r="AJ23" s="868"/>
      <c r="AK23" s="868"/>
      <c r="AL23" s="868"/>
      <c r="AM23" s="868"/>
      <c r="AN23" s="868"/>
      <c r="AO23" s="868"/>
      <c r="AP23" s="868"/>
      <c r="AQ23" s="868"/>
      <c r="AR23" s="868"/>
      <c r="AS23" s="868"/>
      <c r="AT23" s="868"/>
      <c r="AU23" s="868"/>
      <c r="AV23" s="868"/>
      <c r="AW23" s="868"/>
      <c r="AX23" s="868"/>
      <c r="AY23" s="868"/>
      <c r="AZ23" s="868"/>
      <c r="BA23" s="868"/>
      <c r="BB23" s="868"/>
      <c r="BC23" s="868"/>
      <c r="BD23" s="868"/>
      <c r="BE23" s="868"/>
      <c r="BF23" s="868"/>
      <c r="BG23" s="868"/>
      <c r="BH23" s="868"/>
      <c r="BI23" s="868"/>
      <c r="BJ23" s="868"/>
      <c r="BK23" s="868"/>
      <c r="BL23" s="868"/>
      <c r="BM23" s="868"/>
      <c r="BN23" s="868"/>
      <c r="BO23" s="868"/>
      <c r="BP23" s="868"/>
      <c r="BQ23" s="868"/>
      <c r="BR23" s="868"/>
      <c r="BS23" s="868"/>
      <c r="BT23" s="868"/>
      <c r="BU23" s="868"/>
      <c r="BV23" s="868"/>
      <c r="BW23" s="868"/>
      <c r="BX23" s="868"/>
      <c r="BY23" s="868"/>
      <c r="BZ23" s="868"/>
      <c r="CA23" s="868"/>
      <c r="CB23" s="868"/>
      <c r="CC23" s="868"/>
      <c r="CD23" s="868"/>
      <c r="CE23" s="868"/>
      <c r="CF23" s="868"/>
      <c r="CG23" s="868"/>
      <c r="CH23" s="868"/>
      <c r="CI23" s="868"/>
      <c r="CJ23" s="868"/>
      <c r="CK23" s="868"/>
      <c r="CL23" s="868"/>
      <c r="CM23" s="868"/>
      <c r="CN23" s="868"/>
      <c r="CO23" s="868"/>
      <c r="CP23" s="868"/>
      <c r="CQ23" s="868"/>
      <c r="CR23" s="868"/>
      <c r="CS23" s="868"/>
      <c r="CT23" s="868"/>
      <c r="CU23" s="868"/>
      <c r="CV23" s="868"/>
      <c r="CW23" s="868"/>
      <c r="CX23" s="868"/>
      <c r="CY23" s="868"/>
      <c r="CZ23" s="868"/>
      <c r="DA23" s="868"/>
      <c r="DB23" s="868"/>
      <c r="DC23" s="868"/>
      <c r="DD23" s="868"/>
      <c r="DE23" s="868"/>
      <c r="DF23" s="868"/>
      <c r="DG23" s="868"/>
      <c r="DH23" s="868"/>
      <c r="DI23" s="868"/>
      <c r="DJ23" s="868"/>
      <c r="DK23" s="868"/>
      <c r="DL23" s="868"/>
      <c r="DM23" s="868"/>
      <c r="DN23" s="868"/>
      <c r="DO23" s="868"/>
      <c r="DP23" s="868"/>
      <c r="DQ23" s="868"/>
      <c r="DR23" s="868"/>
      <c r="DS23" s="868"/>
      <c r="DT23" s="868"/>
      <c r="DU23" s="868"/>
      <c r="DV23" s="868"/>
      <c r="DW23" s="868"/>
      <c r="DX23" s="868"/>
      <c r="DY23" s="868"/>
      <c r="DZ23" s="868"/>
      <c r="EA23" s="868"/>
      <c r="EB23" s="868"/>
      <c r="EC23" s="868"/>
      <c r="ED23" s="868"/>
      <c r="EE23" s="868"/>
      <c r="EF23" s="868"/>
      <c r="EG23" s="868"/>
      <c r="EH23" s="868"/>
      <c r="EI23" s="868"/>
      <c r="EJ23" s="868"/>
      <c r="EK23" s="868"/>
      <c r="EL23" s="868"/>
      <c r="EM23" s="868"/>
      <c r="EN23" s="868"/>
      <c r="EO23" s="868"/>
      <c r="EP23" s="868"/>
      <c r="EQ23" s="868"/>
      <c r="ER23" s="868"/>
      <c r="ES23" s="868"/>
      <c r="ET23" s="868"/>
      <c r="EU23" s="868"/>
      <c r="EV23" s="868"/>
      <c r="EW23" s="868"/>
      <c r="EX23" s="868"/>
      <c r="EY23" s="868"/>
      <c r="EZ23" s="868"/>
      <c r="FA23" s="868"/>
      <c r="FB23" s="868"/>
      <c r="FC23" s="868"/>
      <c r="FD23" s="868"/>
      <c r="FE23" s="868"/>
      <c r="FF23" s="868"/>
      <c r="FG23" s="868"/>
      <c r="FH23" s="868"/>
      <c r="FI23" s="868"/>
      <c r="FJ23" s="868"/>
      <c r="FK23" s="868"/>
      <c r="FL23" s="868"/>
      <c r="FM23" s="868"/>
      <c r="FN23" s="868"/>
      <c r="FO23" s="868"/>
      <c r="FP23" s="868"/>
      <c r="FQ23" s="868"/>
      <c r="FR23" s="868"/>
      <c r="FS23" s="868"/>
      <c r="FT23" s="868"/>
      <c r="FU23" s="868"/>
      <c r="FV23" s="868"/>
      <c r="FW23" s="868"/>
      <c r="FX23" s="868"/>
      <c r="FY23" s="868"/>
      <c r="FZ23" s="868"/>
      <c r="GA23" s="868"/>
      <c r="GB23" s="868"/>
      <c r="GC23" s="868"/>
      <c r="GD23" s="868"/>
      <c r="GE23" s="868"/>
      <c r="GF23" s="868"/>
      <c r="GG23" s="868"/>
      <c r="GH23" s="868"/>
      <c r="GI23" s="868"/>
      <c r="GJ23" s="868"/>
      <c r="GK23" s="868"/>
      <c r="GL23" s="868"/>
      <c r="GM23" s="868"/>
      <c r="GN23" s="868"/>
      <c r="GO23" s="868"/>
      <c r="GP23" s="868"/>
      <c r="GQ23" s="868"/>
      <c r="GR23" s="868"/>
      <c r="GS23" s="868"/>
      <c r="GT23" s="868"/>
      <c r="GU23" s="868"/>
      <c r="GV23" s="868"/>
      <c r="GW23" s="868"/>
      <c r="GX23" s="868"/>
      <c r="GY23" s="868"/>
      <c r="GZ23" s="868"/>
      <c r="HA23" s="868"/>
      <c r="HB23" s="868"/>
      <c r="HC23" s="868"/>
      <c r="HD23" s="868"/>
      <c r="HE23" s="868"/>
      <c r="HF23" s="868"/>
      <c r="HG23" s="868"/>
      <c r="HH23" s="868"/>
      <c r="HI23" s="868"/>
      <c r="HJ23" s="868"/>
      <c r="HK23" s="868"/>
      <c r="HL23" s="868"/>
      <c r="HM23" s="868"/>
      <c r="HN23" s="868"/>
      <c r="HO23" s="868"/>
      <c r="HP23" s="868"/>
      <c r="HQ23" s="868"/>
      <c r="HR23" s="868"/>
      <c r="HS23" s="868"/>
      <c r="HT23" s="868"/>
      <c r="HU23" s="868"/>
      <c r="HV23" s="868"/>
      <c r="HW23" s="868"/>
      <c r="HX23" s="868"/>
      <c r="HY23" s="868"/>
      <c r="HZ23" s="868"/>
      <c r="IA23" s="868"/>
      <c r="IB23" s="868"/>
      <c r="IC23" s="868"/>
      <c r="ID23" s="868"/>
      <c r="IE23" s="868"/>
      <c r="IF23" s="868"/>
      <c r="IG23" s="868"/>
      <c r="IH23" s="868"/>
      <c r="II23" s="868"/>
      <c r="IJ23" s="868"/>
      <c r="IK23" s="868"/>
      <c r="IL23" s="868"/>
      <c r="IM23" s="868"/>
      <c r="IN23" s="868"/>
      <c r="IO23" s="868"/>
      <c r="IP23" s="868"/>
      <c r="IQ23" s="868"/>
      <c r="IR23" s="868"/>
      <c r="IS23" s="868"/>
      <c r="IT23" s="868"/>
      <c r="IU23" s="868"/>
      <c r="IV23" s="868"/>
      <c r="IW23" s="868"/>
      <c r="IX23" s="868"/>
      <c r="IY23" s="868"/>
      <c r="IZ23" s="868"/>
      <c r="JA23" s="868"/>
      <c r="JB23" s="868"/>
      <c r="JC23" s="868"/>
      <c r="JD23" s="868"/>
      <c r="JE23" s="868"/>
      <c r="JF23" s="868"/>
      <c r="JG23" s="868"/>
      <c r="JH23" s="868"/>
      <c r="JI23" s="868"/>
      <c r="JJ23" s="868"/>
      <c r="JK23" s="868"/>
      <c r="JL23" s="868"/>
      <c r="JM23" s="868"/>
      <c r="JN23" s="868"/>
      <c r="JO23" s="868"/>
      <c r="JP23" s="868"/>
      <c r="JQ23" s="868"/>
      <c r="JR23" s="868"/>
      <c r="JS23" s="868"/>
      <c r="JT23" s="868"/>
      <c r="JU23" s="868"/>
      <c r="JV23" s="868"/>
      <c r="JW23" s="868"/>
      <c r="JX23" s="868"/>
      <c r="JY23" s="868"/>
      <c r="JZ23" s="868"/>
      <c r="KA23" s="868"/>
      <c r="KB23" s="868"/>
      <c r="KC23" s="868"/>
      <c r="KD23" s="868"/>
      <c r="KE23" s="868"/>
      <c r="KF23" s="868"/>
      <c r="KG23" s="868"/>
      <c r="KH23" s="868"/>
      <c r="KI23" s="868"/>
      <c r="KJ23" s="868"/>
      <c r="KK23" s="868"/>
      <c r="KL23" s="868"/>
      <c r="KM23" s="868"/>
      <c r="KN23" s="868"/>
      <c r="KO23" s="868"/>
      <c r="KP23" s="868"/>
      <c r="KQ23" s="868"/>
      <c r="KR23" s="868"/>
      <c r="KS23" s="868"/>
      <c r="KT23" s="868"/>
      <c r="KU23" s="868"/>
      <c r="KV23" s="868"/>
      <c r="KW23" s="868"/>
      <c r="KX23" s="868"/>
      <c r="KY23" s="868"/>
      <c r="KZ23" s="868"/>
      <c r="LA23" s="868"/>
      <c r="LB23" s="868"/>
      <c r="LC23" s="868"/>
      <c r="LD23" s="868"/>
      <c r="LE23" s="868"/>
      <c r="LF23" s="868"/>
      <c r="LG23" s="868"/>
      <c r="LH23" s="868"/>
      <c r="LI23" s="868"/>
      <c r="LJ23" s="868"/>
      <c r="LK23" s="868"/>
      <c r="LL23" s="868"/>
      <c r="LM23" s="868"/>
      <c r="LN23" s="868"/>
      <c r="LO23" s="868"/>
      <c r="LP23" s="868"/>
      <c r="LQ23" s="868"/>
      <c r="LR23" s="868"/>
      <c r="LS23" s="868"/>
      <c r="LT23" s="868"/>
      <c r="LU23" s="868"/>
      <c r="LV23" s="868"/>
      <c r="LW23" s="868"/>
      <c r="LX23" s="868"/>
      <c r="LY23" s="868"/>
      <c r="LZ23" s="868"/>
      <c r="MA23" s="868"/>
      <c r="MB23" s="868"/>
      <c r="MC23" s="868"/>
      <c r="MD23" s="868"/>
      <c r="ME23" s="868"/>
      <c r="MF23" s="868"/>
      <c r="MG23" s="868"/>
      <c r="MH23" s="868"/>
      <c r="MI23" s="868"/>
      <c r="MJ23" s="868"/>
      <c r="MK23" s="868"/>
      <c r="ML23" s="868"/>
      <c r="MM23" s="868"/>
      <c r="MN23" s="868"/>
      <c r="MO23" s="868"/>
      <c r="MP23" s="868"/>
      <c r="MQ23" s="868"/>
      <c r="MR23" s="868"/>
      <c r="MS23" s="868"/>
      <c r="MT23" s="868"/>
      <c r="MU23" s="868"/>
      <c r="MV23" s="868"/>
      <c r="MW23" s="868"/>
      <c r="MX23" s="868"/>
      <c r="MY23" s="868"/>
      <c r="MZ23" s="868"/>
      <c r="NA23" s="868"/>
      <c r="NB23" s="868"/>
      <c r="NC23" s="868"/>
      <c r="ND23" s="868"/>
      <c r="NE23" s="868"/>
      <c r="NF23" s="868"/>
      <c r="NG23" s="868"/>
      <c r="NH23" s="868"/>
      <c r="NI23" s="868"/>
      <c r="NJ23" s="868"/>
      <c r="NK23" s="868"/>
      <c r="NL23" s="868"/>
      <c r="NM23" s="868"/>
      <c r="NN23" s="868"/>
      <c r="NO23" s="868"/>
      <c r="NP23" s="868"/>
      <c r="NQ23" s="868"/>
      <c r="NR23" s="868"/>
      <c r="NS23" s="868"/>
      <c r="NT23" s="868"/>
      <c r="NU23" s="868"/>
      <c r="NV23" s="868"/>
      <c r="NW23" s="868"/>
      <c r="NX23" s="868"/>
      <c r="NY23" s="868"/>
      <c r="NZ23" s="868"/>
      <c r="OA23" s="868"/>
      <c r="OB23" s="868"/>
      <c r="OC23" s="868"/>
      <c r="OD23" s="868"/>
      <c r="OE23" s="868"/>
      <c r="OF23" s="868"/>
      <c r="OG23" s="868"/>
      <c r="OH23" s="868"/>
      <c r="OI23" s="868"/>
      <c r="OJ23" s="868"/>
      <c r="OK23" s="868"/>
      <c r="OL23" s="868"/>
      <c r="OM23" s="868"/>
      <c r="ON23" s="868"/>
      <c r="OO23" s="868"/>
      <c r="OP23" s="868"/>
      <c r="OQ23" s="868"/>
      <c r="OR23" s="868"/>
      <c r="OS23" s="868"/>
      <c r="OT23" s="868"/>
      <c r="OU23" s="868"/>
      <c r="OV23" s="868"/>
      <c r="OW23" s="868"/>
      <c r="OX23" s="868"/>
      <c r="OY23" s="868"/>
      <c r="OZ23" s="868"/>
      <c r="PA23" s="868"/>
      <c r="PB23" s="868"/>
      <c r="PC23" s="868"/>
      <c r="PD23" s="868"/>
      <c r="PE23" s="868"/>
      <c r="PF23" s="868"/>
      <c r="PG23" s="868"/>
      <c r="PH23" s="868"/>
      <c r="PI23" s="868"/>
      <c r="PJ23" s="868"/>
      <c r="PK23" s="868"/>
      <c r="PL23" s="868"/>
      <c r="PM23" s="868"/>
      <c r="PN23" s="868"/>
      <c r="PO23" s="868"/>
      <c r="PP23" s="868"/>
      <c r="PQ23" s="868"/>
      <c r="PR23" s="868"/>
      <c r="PS23" s="868"/>
      <c r="PT23" s="868"/>
      <c r="PU23" s="868"/>
      <c r="PV23" s="868"/>
      <c r="PW23" s="868"/>
      <c r="PX23" s="868"/>
      <c r="PY23" s="868"/>
      <c r="PZ23" s="868"/>
      <c r="QA23" s="868"/>
      <c r="QB23" s="868"/>
      <c r="QC23" s="868"/>
      <c r="QD23" s="868"/>
      <c r="QE23" s="868"/>
      <c r="QF23" s="868"/>
      <c r="QG23" s="868"/>
      <c r="QH23" s="868"/>
      <c r="QI23" s="868"/>
      <c r="QJ23" s="868"/>
      <c r="QK23" s="868"/>
      <c r="QL23" s="868"/>
      <c r="QM23" s="868"/>
      <c r="QN23" s="868"/>
      <c r="QO23" s="868"/>
      <c r="QP23" s="868"/>
      <c r="QQ23" s="868"/>
      <c r="QR23" s="868"/>
      <c r="QS23" s="868"/>
      <c r="QT23" s="868"/>
      <c r="QU23" s="868"/>
      <c r="QV23" s="868"/>
      <c r="QW23" s="868"/>
      <c r="QX23" s="868"/>
      <c r="QY23" s="868"/>
      <c r="QZ23" s="868"/>
      <c r="RA23" s="868"/>
      <c r="RB23" s="868"/>
      <c r="RC23" s="868"/>
      <c r="RD23" s="868"/>
      <c r="RE23" s="868"/>
      <c r="RF23" s="868"/>
      <c r="RG23" s="868"/>
      <c r="RH23" s="868"/>
      <c r="RI23" s="868"/>
      <c r="RJ23" s="868"/>
      <c r="RK23" s="868"/>
      <c r="RL23" s="868"/>
      <c r="RM23" s="868"/>
      <c r="RN23" s="868"/>
      <c r="RO23" s="868"/>
      <c r="RP23" s="868"/>
      <c r="RQ23" s="868"/>
      <c r="RR23" s="868"/>
      <c r="RS23" s="868"/>
      <c r="RT23" s="868"/>
      <c r="RU23" s="868"/>
      <c r="RV23" s="47"/>
      <c r="RW23" s="47"/>
      <c r="RX23" s="47"/>
      <c r="RY23" s="47"/>
      <c r="RZ23" s="47"/>
      <c r="SA23" s="47"/>
      <c r="SB23" s="47"/>
      <c r="SC23" s="47"/>
      <c r="SD23" s="47"/>
      <c r="SE23" s="47"/>
      <c r="SF23" s="47"/>
      <c r="SG23" s="47"/>
      <c r="SH23" s="47"/>
      <c r="SI23" s="47"/>
      <c r="SJ23" s="47"/>
      <c r="SK23" s="47"/>
      <c r="SL23" s="47"/>
    </row>
    <row r="24" spans="2:506">
      <c r="B24" s="47"/>
      <c r="C24" s="47" t="str">
        <f>'Proforma '!H300</f>
        <v/>
      </c>
      <c r="D24" s="47" t="str">
        <f>'Proforma '!I300</f>
        <v/>
      </c>
      <c r="E24" s="47"/>
      <c r="F24" s="47" t="s">
        <v>888</v>
      </c>
      <c r="G24" s="47"/>
      <c r="H24" s="47"/>
      <c r="I24" s="47"/>
      <c r="J24" s="866">
        <f>I30</f>
        <v>0</v>
      </c>
      <c r="K24" s="866">
        <f t="shared" ref="K24:BV24" si="957">J30</f>
        <v>0</v>
      </c>
      <c r="L24" s="866">
        <f t="shared" si="957"/>
        <v>0</v>
      </c>
      <c r="M24" s="866">
        <f t="shared" si="957"/>
        <v>0</v>
      </c>
      <c r="N24" s="866">
        <f t="shared" si="957"/>
        <v>0</v>
      </c>
      <c r="O24" s="866">
        <f t="shared" si="957"/>
        <v>0</v>
      </c>
      <c r="P24" s="866">
        <f t="shared" si="957"/>
        <v>0</v>
      </c>
      <c r="Q24" s="866">
        <f t="shared" si="957"/>
        <v>0</v>
      </c>
      <c r="R24" s="866">
        <f t="shared" si="957"/>
        <v>0</v>
      </c>
      <c r="S24" s="866">
        <f t="shared" si="957"/>
        <v>0</v>
      </c>
      <c r="T24" s="866">
        <f t="shared" si="957"/>
        <v>0</v>
      </c>
      <c r="U24" s="866">
        <f t="shared" si="957"/>
        <v>0</v>
      </c>
      <c r="V24" s="866">
        <f t="shared" si="957"/>
        <v>0</v>
      </c>
      <c r="W24" s="866">
        <f t="shared" si="957"/>
        <v>0</v>
      </c>
      <c r="X24" s="866">
        <f t="shared" si="957"/>
        <v>0</v>
      </c>
      <c r="Y24" s="866">
        <f t="shared" si="957"/>
        <v>0</v>
      </c>
      <c r="Z24" s="866">
        <f t="shared" si="957"/>
        <v>0</v>
      </c>
      <c r="AA24" s="866">
        <f t="shared" si="957"/>
        <v>0</v>
      </c>
      <c r="AB24" s="866">
        <f t="shared" si="957"/>
        <v>0</v>
      </c>
      <c r="AC24" s="866">
        <f t="shared" si="957"/>
        <v>0</v>
      </c>
      <c r="AD24" s="866">
        <f t="shared" si="957"/>
        <v>0</v>
      </c>
      <c r="AE24" s="866">
        <f t="shared" si="957"/>
        <v>0</v>
      </c>
      <c r="AF24" s="866">
        <f t="shared" si="957"/>
        <v>0</v>
      </c>
      <c r="AG24" s="866">
        <f t="shared" si="957"/>
        <v>0</v>
      </c>
      <c r="AH24" s="866">
        <f t="shared" si="957"/>
        <v>0</v>
      </c>
      <c r="AI24" s="866">
        <f t="shared" si="957"/>
        <v>0</v>
      </c>
      <c r="AJ24" s="866">
        <f t="shared" si="957"/>
        <v>0</v>
      </c>
      <c r="AK24" s="866">
        <f t="shared" si="957"/>
        <v>0</v>
      </c>
      <c r="AL24" s="866">
        <f t="shared" si="957"/>
        <v>0</v>
      </c>
      <c r="AM24" s="866">
        <f t="shared" si="957"/>
        <v>0</v>
      </c>
      <c r="AN24" s="866">
        <f t="shared" si="957"/>
        <v>0</v>
      </c>
      <c r="AO24" s="866">
        <f t="shared" si="957"/>
        <v>0</v>
      </c>
      <c r="AP24" s="866">
        <f t="shared" si="957"/>
        <v>0</v>
      </c>
      <c r="AQ24" s="866">
        <f t="shared" si="957"/>
        <v>0</v>
      </c>
      <c r="AR24" s="866">
        <f t="shared" si="957"/>
        <v>0</v>
      </c>
      <c r="AS24" s="866">
        <f t="shared" si="957"/>
        <v>0</v>
      </c>
      <c r="AT24" s="866">
        <f t="shared" si="957"/>
        <v>0</v>
      </c>
      <c r="AU24" s="866">
        <f t="shared" si="957"/>
        <v>0</v>
      </c>
      <c r="AV24" s="866">
        <f t="shared" si="957"/>
        <v>0</v>
      </c>
      <c r="AW24" s="866">
        <f t="shared" si="957"/>
        <v>0</v>
      </c>
      <c r="AX24" s="866">
        <f t="shared" si="957"/>
        <v>0</v>
      </c>
      <c r="AY24" s="866">
        <f t="shared" si="957"/>
        <v>0</v>
      </c>
      <c r="AZ24" s="866">
        <f t="shared" si="957"/>
        <v>0</v>
      </c>
      <c r="BA24" s="866">
        <f t="shared" si="957"/>
        <v>0</v>
      </c>
      <c r="BB24" s="866">
        <f t="shared" si="957"/>
        <v>0</v>
      </c>
      <c r="BC24" s="866">
        <f t="shared" si="957"/>
        <v>0</v>
      </c>
      <c r="BD24" s="866">
        <f t="shared" si="957"/>
        <v>0</v>
      </c>
      <c r="BE24" s="866">
        <f t="shared" si="957"/>
        <v>0</v>
      </c>
      <c r="BF24" s="866">
        <f t="shared" si="957"/>
        <v>0</v>
      </c>
      <c r="BG24" s="866">
        <f t="shared" si="957"/>
        <v>0</v>
      </c>
      <c r="BH24" s="866">
        <f t="shared" si="957"/>
        <v>0</v>
      </c>
      <c r="BI24" s="866">
        <f t="shared" si="957"/>
        <v>0</v>
      </c>
      <c r="BJ24" s="866">
        <f t="shared" si="957"/>
        <v>0</v>
      </c>
      <c r="BK24" s="866">
        <f t="shared" si="957"/>
        <v>0</v>
      </c>
      <c r="BL24" s="866">
        <f t="shared" si="957"/>
        <v>0</v>
      </c>
      <c r="BM24" s="866">
        <f t="shared" si="957"/>
        <v>0</v>
      </c>
      <c r="BN24" s="866">
        <f t="shared" si="957"/>
        <v>0</v>
      </c>
      <c r="BO24" s="866">
        <f t="shared" si="957"/>
        <v>0</v>
      </c>
      <c r="BP24" s="866">
        <f t="shared" si="957"/>
        <v>0</v>
      </c>
      <c r="BQ24" s="866">
        <f t="shared" si="957"/>
        <v>0</v>
      </c>
      <c r="BR24" s="866">
        <f t="shared" si="957"/>
        <v>0</v>
      </c>
      <c r="BS24" s="866">
        <f t="shared" si="957"/>
        <v>0</v>
      </c>
      <c r="BT24" s="866">
        <f t="shared" si="957"/>
        <v>0</v>
      </c>
      <c r="BU24" s="866">
        <f t="shared" si="957"/>
        <v>0</v>
      </c>
      <c r="BV24" s="866">
        <f t="shared" si="957"/>
        <v>0</v>
      </c>
      <c r="BW24" s="866">
        <f t="shared" ref="BW24:EH24" si="958">BV30</f>
        <v>0</v>
      </c>
      <c r="BX24" s="866">
        <f t="shared" si="958"/>
        <v>0</v>
      </c>
      <c r="BY24" s="866">
        <f t="shared" si="958"/>
        <v>0</v>
      </c>
      <c r="BZ24" s="866">
        <f t="shared" si="958"/>
        <v>0</v>
      </c>
      <c r="CA24" s="866">
        <f t="shared" si="958"/>
        <v>0</v>
      </c>
      <c r="CB24" s="866">
        <f t="shared" si="958"/>
        <v>0</v>
      </c>
      <c r="CC24" s="866">
        <f t="shared" si="958"/>
        <v>0</v>
      </c>
      <c r="CD24" s="866">
        <f t="shared" si="958"/>
        <v>0</v>
      </c>
      <c r="CE24" s="866">
        <f t="shared" si="958"/>
        <v>0</v>
      </c>
      <c r="CF24" s="866">
        <f t="shared" si="958"/>
        <v>0</v>
      </c>
      <c r="CG24" s="866">
        <f t="shared" si="958"/>
        <v>0</v>
      </c>
      <c r="CH24" s="866">
        <f t="shared" si="958"/>
        <v>0</v>
      </c>
      <c r="CI24" s="866">
        <f t="shared" si="958"/>
        <v>0</v>
      </c>
      <c r="CJ24" s="866">
        <f t="shared" si="958"/>
        <v>0</v>
      </c>
      <c r="CK24" s="866">
        <f t="shared" si="958"/>
        <v>0</v>
      </c>
      <c r="CL24" s="866">
        <f t="shared" si="958"/>
        <v>0</v>
      </c>
      <c r="CM24" s="866">
        <f t="shared" si="958"/>
        <v>0</v>
      </c>
      <c r="CN24" s="866">
        <f t="shared" si="958"/>
        <v>0</v>
      </c>
      <c r="CO24" s="866">
        <f t="shared" si="958"/>
        <v>0</v>
      </c>
      <c r="CP24" s="866">
        <f t="shared" si="958"/>
        <v>0</v>
      </c>
      <c r="CQ24" s="866">
        <f t="shared" si="958"/>
        <v>0</v>
      </c>
      <c r="CR24" s="866">
        <f t="shared" si="958"/>
        <v>0</v>
      </c>
      <c r="CS24" s="866">
        <f t="shared" si="958"/>
        <v>0</v>
      </c>
      <c r="CT24" s="866">
        <f t="shared" si="958"/>
        <v>0</v>
      </c>
      <c r="CU24" s="866">
        <f t="shared" si="958"/>
        <v>0</v>
      </c>
      <c r="CV24" s="866">
        <f t="shared" si="958"/>
        <v>0</v>
      </c>
      <c r="CW24" s="866">
        <f t="shared" si="958"/>
        <v>0</v>
      </c>
      <c r="CX24" s="866">
        <f t="shared" si="958"/>
        <v>0</v>
      </c>
      <c r="CY24" s="866">
        <f t="shared" si="958"/>
        <v>0</v>
      </c>
      <c r="CZ24" s="866">
        <f t="shared" si="958"/>
        <v>0</v>
      </c>
      <c r="DA24" s="866">
        <f t="shared" si="958"/>
        <v>0</v>
      </c>
      <c r="DB24" s="866">
        <f t="shared" si="958"/>
        <v>0</v>
      </c>
      <c r="DC24" s="866">
        <f t="shared" si="958"/>
        <v>0</v>
      </c>
      <c r="DD24" s="866">
        <f t="shared" si="958"/>
        <v>0</v>
      </c>
      <c r="DE24" s="866">
        <f t="shared" si="958"/>
        <v>0</v>
      </c>
      <c r="DF24" s="866">
        <f t="shared" si="958"/>
        <v>0</v>
      </c>
      <c r="DG24" s="866">
        <f t="shared" si="958"/>
        <v>0</v>
      </c>
      <c r="DH24" s="866">
        <f t="shared" si="958"/>
        <v>0</v>
      </c>
      <c r="DI24" s="866">
        <f t="shared" si="958"/>
        <v>0</v>
      </c>
      <c r="DJ24" s="866">
        <f t="shared" si="958"/>
        <v>0</v>
      </c>
      <c r="DK24" s="866">
        <f t="shared" si="958"/>
        <v>0</v>
      </c>
      <c r="DL24" s="866">
        <f t="shared" si="958"/>
        <v>0</v>
      </c>
      <c r="DM24" s="866">
        <f t="shared" si="958"/>
        <v>0</v>
      </c>
      <c r="DN24" s="866">
        <f t="shared" si="958"/>
        <v>0</v>
      </c>
      <c r="DO24" s="866">
        <f t="shared" si="958"/>
        <v>0</v>
      </c>
      <c r="DP24" s="866">
        <f t="shared" si="958"/>
        <v>0</v>
      </c>
      <c r="DQ24" s="866">
        <f t="shared" si="958"/>
        <v>0</v>
      </c>
      <c r="DR24" s="866">
        <f t="shared" si="958"/>
        <v>0</v>
      </c>
      <c r="DS24" s="866">
        <f t="shared" si="958"/>
        <v>0</v>
      </c>
      <c r="DT24" s="866">
        <f t="shared" si="958"/>
        <v>0</v>
      </c>
      <c r="DU24" s="866">
        <f t="shared" si="958"/>
        <v>0</v>
      </c>
      <c r="DV24" s="866">
        <f t="shared" si="958"/>
        <v>0</v>
      </c>
      <c r="DW24" s="866">
        <f t="shared" si="958"/>
        <v>0</v>
      </c>
      <c r="DX24" s="866">
        <f t="shared" si="958"/>
        <v>0</v>
      </c>
      <c r="DY24" s="866">
        <f t="shared" si="958"/>
        <v>0</v>
      </c>
      <c r="DZ24" s="866">
        <f t="shared" si="958"/>
        <v>0</v>
      </c>
      <c r="EA24" s="866">
        <f t="shared" si="958"/>
        <v>0</v>
      </c>
      <c r="EB24" s="866">
        <f t="shared" si="958"/>
        <v>0</v>
      </c>
      <c r="EC24" s="866">
        <f t="shared" si="958"/>
        <v>0</v>
      </c>
      <c r="ED24" s="866">
        <f t="shared" si="958"/>
        <v>0</v>
      </c>
      <c r="EE24" s="866">
        <f t="shared" si="958"/>
        <v>0</v>
      </c>
      <c r="EF24" s="866">
        <f t="shared" si="958"/>
        <v>0</v>
      </c>
      <c r="EG24" s="866">
        <f t="shared" si="958"/>
        <v>0</v>
      </c>
      <c r="EH24" s="866">
        <f t="shared" si="958"/>
        <v>0</v>
      </c>
      <c r="EI24" s="866">
        <f t="shared" ref="EI24:GT24" si="959">EH30</f>
        <v>0</v>
      </c>
      <c r="EJ24" s="866">
        <f t="shared" si="959"/>
        <v>0</v>
      </c>
      <c r="EK24" s="866">
        <f t="shared" si="959"/>
        <v>0</v>
      </c>
      <c r="EL24" s="866">
        <f t="shared" si="959"/>
        <v>0</v>
      </c>
      <c r="EM24" s="866">
        <f t="shared" si="959"/>
        <v>0</v>
      </c>
      <c r="EN24" s="866">
        <f t="shared" si="959"/>
        <v>0</v>
      </c>
      <c r="EO24" s="866">
        <f t="shared" si="959"/>
        <v>0</v>
      </c>
      <c r="EP24" s="866">
        <f t="shared" si="959"/>
        <v>0</v>
      </c>
      <c r="EQ24" s="866">
        <f t="shared" si="959"/>
        <v>0</v>
      </c>
      <c r="ER24" s="866">
        <f t="shared" si="959"/>
        <v>0</v>
      </c>
      <c r="ES24" s="866">
        <f t="shared" si="959"/>
        <v>0</v>
      </c>
      <c r="ET24" s="866">
        <f t="shared" si="959"/>
        <v>0</v>
      </c>
      <c r="EU24" s="866">
        <f t="shared" si="959"/>
        <v>0</v>
      </c>
      <c r="EV24" s="866">
        <f t="shared" si="959"/>
        <v>0</v>
      </c>
      <c r="EW24" s="866">
        <f t="shared" si="959"/>
        <v>0</v>
      </c>
      <c r="EX24" s="866">
        <f t="shared" si="959"/>
        <v>0</v>
      </c>
      <c r="EY24" s="866">
        <f t="shared" si="959"/>
        <v>0</v>
      </c>
      <c r="EZ24" s="866">
        <f t="shared" si="959"/>
        <v>0</v>
      </c>
      <c r="FA24" s="866">
        <f t="shared" si="959"/>
        <v>0</v>
      </c>
      <c r="FB24" s="866">
        <f t="shared" si="959"/>
        <v>0</v>
      </c>
      <c r="FC24" s="866">
        <f t="shared" si="959"/>
        <v>0</v>
      </c>
      <c r="FD24" s="866">
        <f t="shared" si="959"/>
        <v>0</v>
      </c>
      <c r="FE24" s="866">
        <f t="shared" si="959"/>
        <v>0</v>
      </c>
      <c r="FF24" s="866">
        <f t="shared" si="959"/>
        <v>0</v>
      </c>
      <c r="FG24" s="866">
        <f t="shared" si="959"/>
        <v>0</v>
      </c>
      <c r="FH24" s="866">
        <f t="shared" si="959"/>
        <v>0</v>
      </c>
      <c r="FI24" s="866">
        <f t="shared" si="959"/>
        <v>0</v>
      </c>
      <c r="FJ24" s="866">
        <f t="shared" si="959"/>
        <v>0</v>
      </c>
      <c r="FK24" s="866">
        <f t="shared" si="959"/>
        <v>0</v>
      </c>
      <c r="FL24" s="866">
        <f t="shared" si="959"/>
        <v>0</v>
      </c>
      <c r="FM24" s="866">
        <f t="shared" si="959"/>
        <v>0</v>
      </c>
      <c r="FN24" s="866">
        <f t="shared" si="959"/>
        <v>0</v>
      </c>
      <c r="FO24" s="866">
        <f t="shared" si="959"/>
        <v>0</v>
      </c>
      <c r="FP24" s="866">
        <f t="shared" si="959"/>
        <v>0</v>
      </c>
      <c r="FQ24" s="866">
        <f t="shared" si="959"/>
        <v>0</v>
      </c>
      <c r="FR24" s="866">
        <f t="shared" si="959"/>
        <v>0</v>
      </c>
      <c r="FS24" s="866">
        <f t="shared" si="959"/>
        <v>0</v>
      </c>
      <c r="FT24" s="866">
        <f t="shared" si="959"/>
        <v>0</v>
      </c>
      <c r="FU24" s="866">
        <f t="shared" si="959"/>
        <v>0</v>
      </c>
      <c r="FV24" s="866">
        <f t="shared" si="959"/>
        <v>0</v>
      </c>
      <c r="FW24" s="866">
        <f t="shared" si="959"/>
        <v>0</v>
      </c>
      <c r="FX24" s="866">
        <f t="shared" si="959"/>
        <v>0</v>
      </c>
      <c r="FY24" s="866">
        <f t="shared" si="959"/>
        <v>0</v>
      </c>
      <c r="FZ24" s="866">
        <f t="shared" si="959"/>
        <v>0</v>
      </c>
      <c r="GA24" s="866">
        <f t="shared" si="959"/>
        <v>0</v>
      </c>
      <c r="GB24" s="866">
        <f t="shared" si="959"/>
        <v>0</v>
      </c>
      <c r="GC24" s="866">
        <f t="shared" si="959"/>
        <v>0</v>
      </c>
      <c r="GD24" s="866">
        <f t="shared" si="959"/>
        <v>0</v>
      </c>
      <c r="GE24" s="866">
        <f t="shared" si="959"/>
        <v>0</v>
      </c>
      <c r="GF24" s="866">
        <f t="shared" si="959"/>
        <v>0</v>
      </c>
      <c r="GG24" s="866">
        <f t="shared" si="959"/>
        <v>0</v>
      </c>
      <c r="GH24" s="866">
        <f t="shared" si="959"/>
        <v>0</v>
      </c>
      <c r="GI24" s="866">
        <f t="shared" si="959"/>
        <v>0</v>
      </c>
      <c r="GJ24" s="866">
        <f t="shared" si="959"/>
        <v>0</v>
      </c>
      <c r="GK24" s="866">
        <f t="shared" si="959"/>
        <v>0</v>
      </c>
      <c r="GL24" s="866">
        <f t="shared" si="959"/>
        <v>0</v>
      </c>
      <c r="GM24" s="866">
        <f t="shared" si="959"/>
        <v>0</v>
      </c>
      <c r="GN24" s="866">
        <f t="shared" si="959"/>
        <v>0</v>
      </c>
      <c r="GO24" s="866">
        <f t="shared" si="959"/>
        <v>0</v>
      </c>
      <c r="GP24" s="866">
        <f t="shared" si="959"/>
        <v>0</v>
      </c>
      <c r="GQ24" s="866">
        <f t="shared" si="959"/>
        <v>0</v>
      </c>
      <c r="GR24" s="866">
        <f t="shared" si="959"/>
        <v>0</v>
      </c>
      <c r="GS24" s="866">
        <f t="shared" si="959"/>
        <v>0</v>
      </c>
      <c r="GT24" s="866">
        <f t="shared" si="959"/>
        <v>0</v>
      </c>
      <c r="GU24" s="866">
        <f t="shared" ref="GU24:JF24" si="960">GT30</f>
        <v>0</v>
      </c>
      <c r="GV24" s="866">
        <f t="shared" si="960"/>
        <v>0</v>
      </c>
      <c r="GW24" s="866">
        <f t="shared" si="960"/>
        <v>0</v>
      </c>
      <c r="GX24" s="866">
        <f t="shared" si="960"/>
        <v>0</v>
      </c>
      <c r="GY24" s="866">
        <f t="shared" si="960"/>
        <v>0</v>
      </c>
      <c r="GZ24" s="866">
        <f t="shared" si="960"/>
        <v>0</v>
      </c>
      <c r="HA24" s="866">
        <f t="shared" si="960"/>
        <v>0</v>
      </c>
      <c r="HB24" s="866">
        <f t="shared" si="960"/>
        <v>0</v>
      </c>
      <c r="HC24" s="866">
        <f t="shared" si="960"/>
        <v>0</v>
      </c>
      <c r="HD24" s="866">
        <f t="shared" si="960"/>
        <v>0</v>
      </c>
      <c r="HE24" s="866">
        <f t="shared" si="960"/>
        <v>0</v>
      </c>
      <c r="HF24" s="866">
        <f t="shared" si="960"/>
        <v>0</v>
      </c>
      <c r="HG24" s="866">
        <f t="shared" si="960"/>
        <v>0</v>
      </c>
      <c r="HH24" s="866">
        <f t="shared" si="960"/>
        <v>0</v>
      </c>
      <c r="HI24" s="866">
        <f t="shared" si="960"/>
        <v>0</v>
      </c>
      <c r="HJ24" s="866">
        <f t="shared" si="960"/>
        <v>0</v>
      </c>
      <c r="HK24" s="866">
        <f t="shared" si="960"/>
        <v>0</v>
      </c>
      <c r="HL24" s="866">
        <f t="shared" si="960"/>
        <v>0</v>
      </c>
      <c r="HM24" s="866">
        <f t="shared" si="960"/>
        <v>0</v>
      </c>
      <c r="HN24" s="866">
        <f t="shared" si="960"/>
        <v>0</v>
      </c>
      <c r="HO24" s="866">
        <f t="shared" si="960"/>
        <v>0</v>
      </c>
      <c r="HP24" s="866">
        <f t="shared" si="960"/>
        <v>0</v>
      </c>
      <c r="HQ24" s="866">
        <f t="shared" si="960"/>
        <v>0</v>
      </c>
      <c r="HR24" s="866">
        <f t="shared" si="960"/>
        <v>0</v>
      </c>
      <c r="HS24" s="866">
        <f t="shared" si="960"/>
        <v>0</v>
      </c>
      <c r="HT24" s="866">
        <f t="shared" si="960"/>
        <v>0</v>
      </c>
      <c r="HU24" s="866">
        <f t="shared" si="960"/>
        <v>0</v>
      </c>
      <c r="HV24" s="866">
        <f t="shared" si="960"/>
        <v>0</v>
      </c>
      <c r="HW24" s="866">
        <f t="shared" si="960"/>
        <v>0</v>
      </c>
      <c r="HX24" s="866">
        <f t="shared" si="960"/>
        <v>0</v>
      </c>
      <c r="HY24" s="866">
        <f t="shared" si="960"/>
        <v>0</v>
      </c>
      <c r="HZ24" s="866">
        <f t="shared" si="960"/>
        <v>0</v>
      </c>
      <c r="IA24" s="866">
        <f t="shared" si="960"/>
        <v>0</v>
      </c>
      <c r="IB24" s="866">
        <f t="shared" si="960"/>
        <v>0</v>
      </c>
      <c r="IC24" s="866">
        <f t="shared" si="960"/>
        <v>0</v>
      </c>
      <c r="ID24" s="866">
        <f t="shared" si="960"/>
        <v>0</v>
      </c>
      <c r="IE24" s="866">
        <f t="shared" si="960"/>
        <v>0</v>
      </c>
      <c r="IF24" s="866">
        <f t="shared" si="960"/>
        <v>0</v>
      </c>
      <c r="IG24" s="866">
        <f t="shared" si="960"/>
        <v>0</v>
      </c>
      <c r="IH24" s="866">
        <f t="shared" si="960"/>
        <v>0</v>
      </c>
      <c r="II24" s="866">
        <f t="shared" si="960"/>
        <v>0</v>
      </c>
      <c r="IJ24" s="866">
        <f t="shared" si="960"/>
        <v>0</v>
      </c>
      <c r="IK24" s="866">
        <f t="shared" si="960"/>
        <v>0</v>
      </c>
      <c r="IL24" s="866">
        <f t="shared" si="960"/>
        <v>0</v>
      </c>
      <c r="IM24" s="866">
        <f t="shared" si="960"/>
        <v>0</v>
      </c>
      <c r="IN24" s="866">
        <f t="shared" si="960"/>
        <v>0</v>
      </c>
      <c r="IO24" s="866">
        <f t="shared" si="960"/>
        <v>0</v>
      </c>
      <c r="IP24" s="866">
        <f t="shared" si="960"/>
        <v>0</v>
      </c>
      <c r="IQ24" s="866">
        <f t="shared" si="960"/>
        <v>0</v>
      </c>
      <c r="IR24" s="866">
        <f t="shared" si="960"/>
        <v>0</v>
      </c>
      <c r="IS24" s="866">
        <f t="shared" si="960"/>
        <v>0</v>
      </c>
      <c r="IT24" s="866">
        <f t="shared" si="960"/>
        <v>0</v>
      </c>
      <c r="IU24" s="866">
        <f t="shared" si="960"/>
        <v>0</v>
      </c>
      <c r="IV24" s="866">
        <f t="shared" si="960"/>
        <v>0</v>
      </c>
      <c r="IW24" s="866">
        <f t="shared" si="960"/>
        <v>0</v>
      </c>
      <c r="IX24" s="866">
        <f t="shared" si="960"/>
        <v>0</v>
      </c>
      <c r="IY24" s="866">
        <f t="shared" si="960"/>
        <v>0</v>
      </c>
      <c r="IZ24" s="866">
        <f t="shared" si="960"/>
        <v>0</v>
      </c>
      <c r="JA24" s="866">
        <f t="shared" si="960"/>
        <v>0</v>
      </c>
      <c r="JB24" s="866">
        <f t="shared" si="960"/>
        <v>0</v>
      </c>
      <c r="JC24" s="866">
        <f t="shared" si="960"/>
        <v>0</v>
      </c>
      <c r="JD24" s="866">
        <f t="shared" si="960"/>
        <v>0</v>
      </c>
      <c r="JE24" s="866">
        <f t="shared" si="960"/>
        <v>0</v>
      </c>
      <c r="JF24" s="866">
        <f t="shared" si="960"/>
        <v>0</v>
      </c>
      <c r="JG24" s="866">
        <f t="shared" ref="JG24:LR24" si="961">JF30</f>
        <v>0</v>
      </c>
      <c r="JH24" s="866">
        <f t="shared" si="961"/>
        <v>0</v>
      </c>
      <c r="JI24" s="866">
        <f t="shared" si="961"/>
        <v>0</v>
      </c>
      <c r="JJ24" s="866">
        <f t="shared" si="961"/>
        <v>0</v>
      </c>
      <c r="JK24" s="866">
        <f t="shared" si="961"/>
        <v>0</v>
      </c>
      <c r="JL24" s="866">
        <f t="shared" si="961"/>
        <v>0</v>
      </c>
      <c r="JM24" s="866">
        <f t="shared" si="961"/>
        <v>0</v>
      </c>
      <c r="JN24" s="866">
        <f t="shared" si="961"/>
        <v>0</v>
      </c>
      <c r="JO24" s="866">
        <f t="shared" si="961"/>
        <v>0</v>
      </c>
      <c r="JP24" s="866">
        <f t="shared" si="961"/>
        <v>0</v>
      </c>
      <c r="JQ24" s="866">
        <f t="shared" si="961"/>
        <v>0</v>
      </c>
      <c r="JR24" s="866">
        <f t="shared" si="961"/>
        <v>0</v>
      </c>
      <c r="JS24" s="866">
        <f t="shared" si="961"/>
        <v>0</v>
      </c>
      <c r="JT24" s="866">
        <f t="shared" si="961"/>
        <v>0</v>
      </c>
      <c r="JU24" s="866">
        <f t="shared" si="961"/>
        <v>0</v>
      </c>
      <c r="JV24" s="866">
        <f t="shared" si="961"/>
        <v>0</v>
      </c>
      <c r="JW24" s="866">
        <f t="shared" si="961"/>
        <v>0</v>
      </c>
      <c r="JX24" s="866">
        <f t="shared" si="961"/>
        <v>0</v>
      </c>
      <c r="JY24" s="866">
        <f t="shared" si="961"/>
        <v>0</v>
      </c>
      <c r="JZ24" s="866">
        <f t="shared" si="961"/>
        <v>0</v>
      </c>
      <c r="KA24" s="866">
        <f t="shared" si="961"/>
        <v>0</v>
      </c>
      <c r="KB24" s="866">
        <f t="shared" si="961"/>
        <v>0</v>
      </c>
      <c r="KC24" s="866">
        <f t="shared" si="961"/>
        <v>0</v>
      </c>
      <c r="KD24" s="866">
        <f t="shared" si="961"/>
        <v>0</v>
      </c>
      <c r="KE24" s="866">
        <f t="shared" si="961"/>
        <v>0</v>
      </c>
      <c r="KF24" s="866">
        <f t="shared" si="961"/>
        <v>0</v>
      </c>
      <c r="KG24" s="866">
        <f t="shared" si="961"/>
        <v>0</v>
      </c>
      <c r="KH24" s="866">
        <f t="shared" si="961"/>
        <v>0</v>
      </c>
      <c r="KI24" s="866">
        <f t="shared" si="961"/>
        <v>0</v>
      </c>
      <c r="KJ24" s="866">
        <f t="shared" si="961"/>
        <v>0</v>
      </c>
      <c r="KK24" s="866">
        <f t="shared" si="961"/>
        <v>0</v>
      </c>
      <c r="KL24" s="866">
        <f t="shared" si="961"/>
        <v>0</v>
      </c>
      <c r="KM24" s="866">
        <f t="shared" si="961"/>
        <v>0</v>
      </c>
      <c r="KN24" s="866">
        <f t="shared" si="961"/>
        <v>0</v>
      </c>
      <c r="KO24" s="866">
        <f t="shared" si="961"/>
        <v>0</v>
      </c>
      <c r="KP24" s="866">
        <f t="shared" si="961"/>
        <v>0</v>
      </c>
      <c r="KQ24" s="866">
        <f t="shared" si="961"/>
        <v>0</v>
      </c>
      <c r="KR24" s="866">
        <f t="shared" si="961"/>
        <v>0</v>
      </c>
      <c r="KS24" s="866">
        <f t="shared" si="961"/>
        <v>0</v>
      </c>
      <c r="KT24" s="866">
        <f t="shared" si="961"/>
        <v>0</v>
      </c>
      <c r="KU24" s="866">
        <f t="shared" si="961"/>
        <v>0</v>
      </c>
      <c r="KV24" s="866">
        <f t="shared" si="961"/>
        <v>0</v>
      </c>
      <c r="KW24" s="866">
        <f t="shared" si="961"/>
        <v>0</v>
      </c>
      <c r="KX24" s="866">
        <f t="shared" si="961"/>
        <v>0</v>
      </c>
      <c r="KY24" s="866">
        <f t="shared" si="961"/>
        <v>0</v>
      </c>
      <c r="KZ24" s="866">
        <f t="shared" si="961"/>
        <v>0</v>
      </c>
      <c r="LA24" s="866">
        <f t="shared" si="961"/>
        <v>0</v>
      </c>
      <c r="LB24" s="866">
        <f t="shared" si="961"/>
        <v>0</v>
      </c>
      <c r="LC24" s="866">
        <f t="shared" si="961"/>
        <v>0</v>
      </c>
      <c r="LD24" s="866">
        <f t="shared" si="961"/>
        <v>0</v>
      </c>
      <c r="LE24" s="866">
        <f t="shared" si="961"/>
        <v>0</v>
      </c>
      <c r="LF24" s="866">
        <f t="shared" si="961"/>
        <v>0</v>
      </c>
      <c r="LG24" s="866">
        <f t="shared" si="961"/>
        <v>0</v>
      </c>
      <c r="LH24" s="866">
        <f t="shared" si="961"/>
        <v>0</v>
      </c>
      <c r="LI24" s="866">
        <f t="shared" si="961"/>
        <v>0</v>
      </c>
      <c r="LJ24" s="866">
        <f t="shared" si="961"/>
        <v>0</v>
      </c>
      <c r="LK24" s="866">
        <f t="shared" si="961"/>
        <v>0</v>
      </c>
      <c r="LL24" s="866">
        <f t="shared" si="961"/>
        <v>0</v>
      </c>
      <c r="LM24" s="866">
        <f t="shared" si="961"/>
        <v>0</v>
      </c>
      <c r="LN24" s="866">
        <f t="shared" si="961"/>
        <v>0</v>
      </c>
      <c r="LO24" s="866">
        <f t="shared" si="961"/>
        <v>0</v>
      </c>
      <c r="LP24" s="866">
        <f t="shared" si="961"/>
        <v>0</v>
      </c>
      <c r="LQ24" s="866">
        <f t="shared" si="961"/>
        <v>0</v>
      </c>
      <c r="LR24" s="866">
        <f t="shared" si="961"/>
        <v>0</v>
      </c>
      <c r="LS24" s="866">
        <f t="shared" ref="LS24:OD24" si="962">LR30</f>
        <v>0</v>
      </c>
      <c r="LT24" s="866">
        <f t="shared" si="962"/>
        <v>0</v>
      </c>
      <c r="LU24" s="866">
        <f t="shared" si="962"/>
        <v>0</v>
      </c>
      <c r="LV24" s="866">
        <f t="shared" si="962"/>
        <v>0</v>
      </c>
      <c r="LW24" s="866">
        <f t="shared" si="962"/>
        <v>0</v>
      </c>
      <c r="LX24" s="866">
        <f t="shared" si="962"/>
        <v>0</v>
      </c>
      <c r="LY24" s="866">
        <f t="shared" si="962"/>
        <v>0</v>
      </c>
      <c r="LZ24" s="866">
        <f t="shared" si="962"/>
        <v>0</v>
      </c>
      <c r="MA24" s="866">
        <f t="shared" si="962"/>
        <v>0</v>
      </c>
      <c r="MB24" s="866">
        <f t="shared" si="962"/>
        <v>0</v>
      </c>
      <c r="MC24" s="866">
        <f t="shared" si="962"/>
        <v>0</v>
      </c>
      <c r="MD24" s="866">
        <f t="shared" si="962"/>
        <v>0</v>
      </c>
      <c r="ME24" s="866">
        <f t="shared" si="962"/>
        <v>0</v>
      </c>
      <c r="MF24" s="866">
        <f t="shared" si="962"/>
        <v>0</v>
      </c>
      <c r="MG24" s="866">
        <f t="shared" si="962"/>
        <v>0</v>
      </c>
      <c r="MH24" s="866">
        <f t="shared" si="962"/>
        <v>0</v>
      </c>
      <c r="MI24" s="866">
        <f t="shared" si="962"/>
        <v>0</v>
      </c>
      <c r="MJ24" s="866">
        <f t="shared" si="962"/>
        <v>0</v>
      </c>
      <c r="MK24" s="866">
        <f t="shared" si="962"/>
        <v>0</v>
      </c>
      <c r="ML24" s="866">
        <f t="shared" si="962"/>
        <v>0</v>
      </c>
      <c r="MM24" s="866">
        <f t="shared" si="962"/>
        <v>0</v>
      </c>
      <c r="MN24" s="866">
        <f t="shared" si="962"/>
        <v>0</v>
      </c>
      <c r="MO24" s="866">
        <f t="shared" si="962"/>
        <v>0</v>
      </c>
      <c r="MP24" s="866">
        <f t="shared" si="962"/>
        <v>0</v>
      </c>
      <c r="MQ24" s="866">
        <f t="shared" si="962"/>
        <v>0</v>
      </c>
      <c r="MR24" s="866">
        <f t="shared" si="962"/>
        <v>0</v>
      </c>
      <c r="MS24" s="866">
        <f t="shared" si="962"/>
        <v>0</v>
      </c>
      <c r="MT24" s="866">
        <f t="shared" si="962"/>
        <v>0</v>
      </c>
      <c r="MU24" s="866">
        <f t="shared" si="962"/>
        <v>0</v>
      </c>
      <c r="MV24" s="866">
        <f t="shared" si="962"/>
        <v>0</v>
      </c>
      <c r="MW24" s="866">
        <f t="shared" si="962"/>
        <v>0</v>
      </c>
      <c r="MX24" s="866">
        <f t="shared" si="962"/>
        <v>0</v>
      </c>
      <c r="MY24" s="866">
        <f t="shared" si="962"/>
        <v>0</v>
      </c>
      <c r="MZ24" s="866">
        <f t="shared" si="962"/>
        <v>0</v>
      </c>
      <c r="NA24" s="866">
        <f t="shared" si="962"/>
        <v>0</v>
      </c>
      <c r="NB24" s="866">
        <f t="shared" si="962"/>
        <v>0</v>
      </c>
      <c r="NC24" s="866">
        <f t="shared" si="962"/>
        <v>0</v>
      </c>
      <c r="ND24" s="866">
        <f t="shared" si="962"/>
        <v>0</v>
      </c>
      <c r="NE24" s="866">
        <f t="shared" si="962"/>
        <v>0</v>
      </c>
      <c r="NF24" s="866">
        <f t="shared" si="962"/>
        <v>0</v>
      </c>
      <c r="NG24" s="866">
        <f t="shared" si="962"/>
        <v>0</v>
      </c>
      <c r="NH24" s="866">
        <f t="shared" si="962"/>
        <v>0</v>
      </c>
      <c r="NI24" s="866">
        <f t="shared" si="962"/>
        <v>0</v>
      </c>
      <c r="NJ24" s="866">
        <f t="shared" si="962"/>
        <v>0</v>
      </c>
      <c r="NK24" s="866">
        <f t="shared" si="962"/>
        <v>0</v>
      </c>
      <c r="NL24" s="866">
        <f t="shared" si="962"/>
        <v>0</v>
      </c>
      <c r="NM24" s="866">
        <f t="shared" si="962"/>
        <v>0</v>
      </c>
      <c r="NN24" s="866">
        <f t="shared" si="962"/>
        <v>0</v>
      </c>
      <c r="NO24" s="866">
        <f t="shared" si="962"/>
        <v>0</v>
      </c>
      <c r="NP24" s="866">
        <f t="shared" si="962"/>
        <v>0</v>
      </c>
      <c r="NQ24" s="866">
        <f t="shared" si="962"/>
        <v>0</v>
      </c>
      <c r="NR24" s="866">
        <f t="shared" si="962"/>
        <v>0</v>
      </c>
      <c r="NS24" s="866">
        <f t="shared" si="962"/>
        <v>0</v>
      </c>
      <c r="NT24" s="866">
        <f t="shared" si="962"/>
        <v>0</v>
      </c>
      <c r="NU24" s="866">
        <f t="shared" si="962"/>
        <v>0</v>
      </c>
      <c r="NV24" s="866">
        <f t="shared" si="962"/>
        <v>0</v>
      </c>
      <c r="NW24" s="866">
        <f t="shared" si="962"/>
        <v>0</v>
      </c>
      <c r="NX24" s="866">
        <f t="shared" si="962"/>
        <v>0</v>
      </c>
      <c r="NY24" s="866">
        <f t="shared" si="962"/>
        <v>0</v>
      </c>
      <c r="NZ24" s="866">
        <f t="shared" si="962"/>
        <v>0</v>
      </c>
      <c r="OA24" s="866">
        <f t="shared" si="962"/>
        <v>0</v>
      </c>
      <c r="OB24" s="866">
        <f t="shared" si="962"/>
        <v>0</v>
      </c>
      <c r="OC24" s="866">
        <f t="shared" si="962"/>
        <v>0</v>
      </c>
      <c r="OD24" s="866">
        <f t="shared" si="962"/>
        <v>0</v>
      </c>
      <c r="OE24" s="866">
        <f t="shared" ref="OE24:QP24" si="963">OD30</f>
        <v>0</v>
      </c>
      <c r="OF24" s="866">
        <f t="shared" si="963"/>
        <v>0</v>
      </c>
      <c r="OG24" s="866">
        <f t="shared" si="963"/>
        <v>0</v>
      </c>
      <c r="OH24" s="866">
        <f t="shared" si="963"/>
        <v>0</v>
      </c>
      <c r="OI24" s="866">
        <f t="shared" si="963"/>
        <v>0</v>
      </c>
      <c r="OJ24" s="866">
        <f t="shared" si="963"/>
        <v>0</v>
      </c>
      <c r="OK24" s="866">
        <f t="shared" si="963"/>
        <v>0</v>
      </c>
      <c r="OL24" s="866">
        <f t="shared" si="963"/>
        <v>0</v>
      </c>
      <c r="OM24" s="866">
        <f t="shared" si="963"/>
        <v>0</v>
      </c>
      <c r="ON24" s="866">
        <f t="shared" si="963"/>
        <v>0</v>
      </c>
      <c r="OO24" s="866">
        <f t="shared" si="963"/>
        <v>0</v>
      </c>
      <c r="OP24" s="866">
        <f t="shared" si="963"/>
        <v>0</v>
      </c>
      <c r="OQ24" s="866">
        <f t="shared" si="963"/>
        <v>0</v>
      </c>
      <c r="OR24" s="866">
        <f t="shared" si="963"/>
        <v>0</v>
      </c>
      <c r="OS24" s="866">
        <f t="shared" si="963"/>
        <v>0</v>
      </c>
      <c r="OT24" s="866">
        <f t="shared" si="963"/>
        <v>0</v>
      </c>
      <c r="OU24" s="866">
        <f t="shared" si="963"/>
        <v>0</v>
      </c>
      <c r="OV24" s="866">
        <f t="shared" si="963"/>
        <v>0</v>
      </c>
      <c r="OW24" s="866">
        <f t="shared" si="963"/>
        <v>0</v>
      </c>
      <c r="OX24" s="866">
        <f t="shared" si="963"/>
        <v>0</v>
      </c>
      <c r="OY24" s="866">
        <f t="shared" si="963"/>
        <v>0</v>
      </c>
      <c r="OZ24" s="866">
        <f t="shared" si="963"/>
        <v>0</v>
      </c>
      <c r="PA24" s="866">
        <f t="shared" si="963"/>
        <v>0</v>
      </c>
      <c r="PB24" s="866">
        <f t="shared" si="963"/>
        <v>0</v>
      </c>
      <c r="PC24" s="866">
        <f t="shared" si="963"/>
        <v>0</v>
      </c>
      <c r="PD24" s="866">
        <f t="shared" si="963"/>
        <v>0</v>
      </c>
      <c r="PE24" s="866">
        <f t="shared" si="963"/>
        <v>0</v>
      </c>
      <c r="PF24" s="866">
        <f t="shared" si="963"/>
        <v>0</v>
      </c>
      <c r="PG24" s="866">
        <f t="shared" si="963"/>
        <v>0</v>
      </c>
      <c r="PH24" s="866">
        <f t="shared" si="963"/>
        <v>0</v>
      </c>
      <c r="PI24" s="866">
        <f t="shared" si="963"/>
        <v>0</v>
      </c>
      <c r="PJ24" s="866">
        <f t="shared" si="963"/>
        <v>0</v>
      </c>
      <c r="PK24" s="866">
        <f t="shared" si="963"/>
        <v>0</v>
      </c>
      <c r="PL24" s="866">
        <f t="shared" si="963"/>
        <v>0</v>
      </c>
      <c r="PM24" s="866">
        <f t="shared" si="963"/>
        <v>0</v>
      </c>
      <c r="PN24" s="866">
        <f t="shared" si="963"/>
        <v>0</v>
      </c>
      <c r="PO24" s="866">
        <f t="shared" si="963"/>
        <v>0</v>
      </c>
      <c r="PP24" s="866">
        <f t="shared" si="963"/>
        <v>0</v>
      </c>
      <c r="PQ24" s="866">
        <f t="shared" si="963"/>
        <v>0</v>
      </c>
      <c r="PR24" s="866">
        <f t="shared" si="963"/>
        <v>0</v>
      </c>
      <c r="PS24" s="866">
        <f t="shared" si="963"/>
        <v>0</v>
      </c>
      <c r="PT24" s="866">
        <f t="shared" si="963"/>
        <v>0</v>
      </c>
      <c r="PU24" s="866">
        <f t="shared" si="963"/>
        <v>0</v>
      </c>
      <c r="PV24" s="866">
        <f t="shared" si="963"/>
        <v>0</v>
      </c>
      <c r="PW24" s="866">
        <f t="shared" si="963"/>
        <v>0</v>
      </c>
      <c r="PX24" s="866">
        <f t="shared" si="963"/>
        <v>0</v>
      </c>
      <c r="PY24" s="866">
        <f t="shared" si="963"/>
        <v>0</v>
      </c>
      <c r="PZ24" s="866">
        <f t="shared" si="963"/>
        <v>0</v>
      </c>
      <c r="QA24" s="866">
        <f t="shared" si="963"/>
        <v>0</v>
      </c>
      <c r="QB24" s="866">
        <f t="shared" si="963"/>
        <v>0</v>
      </c>
      <c r="QC24" s="866">
        <f t="shared" si="963"/>
        <v>0</v>
      </c>
      <c r="QD24" s="866">
        <f t="shared" si="963"/>
        <v>0</v>
      </c>
      <c r="QE24" s="866">
        <f t="shared" si="963"/>
        <v>0</v>
      </c>
      <c r="QF24" s="866">
        <f t="shared" si="963"/>
        <v>0</v>
      </c>
      <c r="QG24" s="866">
        <f t="shared" si="963"/>
        <v>0</v>
      </c>
      <c r="QH24" s="866">
        <f t="shared" si="963"/>
        <v>0</v>
      </c>
      <c r="QI24" s="866">
        <f t="shared" si="963"/>
        <v>0</v>
      </c>
      <c r="QJ24" s="866">
        <f t="shared" si="963"/>
        <v>0</v>
      </c>
      <c r="QK24" s="866">
        <f t="shared" si="963"/>
        <v>0</v>
      </c>
      <c r="QL24" s="866">
        <f t="shared" si="963"/>
        <v>0</v>
      </c>
      <c r="QM24" s="866">
        <f t="shared" si="963"/>
        <v>0</v>
      </c>
      <c r="QN24" s="866">
        <f t="shared" si="963"/>
        <v>0</v>
      </c>
      <c r="QO24" s="866">
        <f t="shared" si="963"/>
        <v>0</v>
      </c>
      <c r="QP24" s="866">
        <f t="shared" si="963"/>
        <v>0</v>
      </c>
      <c r="QQ24" s="866">
        <f t="shared" ref="QQ24:RU24" si="964">QP30</f>
        <v>0</v>
      </c>
      <c r="QR24" s="866">
        <f t="shared" si="964"/>
        <v>0</v>
      </c>
      <c r="QS24" s="866">
        <f t="shared" si="964"/>
        <v>0</v>
      </c>
      <c r="QT24" s="866">
        <f t="shared" si="964"/>
        <v>0</v>
      </c>
      <c r="QU24" s="866">
        <f t="shared" si="964"/>
        <v>0</v>
      </c>
      <c r="QV24" s="866">
        <f t="shared" si="964"/>
        <v>0</v>
      </c>
      <c r="QW24" s="866">
        <f t="shared" si="964"/>
        <v>0</v>
      </c>
      <c r="QX24" s="866">
        <f t="shared" si="964"/>
        <v>0</v>
      </c>
      <c r="QY24" s="866">
        <f t="shared" si="964"/>
        <v>0</v>
      </c>
      <c r="QZ24" s="866">
        <f t="shared" si="964"/>
        <v>0</v>
      </c>
      <c r="RA24" s="866">
        <f t="shared" si="964"/>
        <v>0</v>
      </c>
      <c r="RB24" s="866">
        <f t="shared" si="964"/>
        <v>0</v>
      </c>
      <c r="RC24" s="866">
        <f t="shared" si="964"/>
        <v>0</v>
      </c>
      <c r="RD24" s="866">
        <f t="shared" si="964"/>
        <v>0</v>
      </c>
      <c r="RE24" s="866">
        <f t="shared" si="964"/>
        <v>0</v>
      </c>
      <c r="RF24" s="866">
        <f t="shared" si="964"/>
        <v>0</v>
      </c>
      <c r="RG24" s="866">
        <f t="shared" si="964"/>
        <v>0</v>
      </c>
      <c r="RH24" s="866">
        <f t="shared" si="964"/>
        <v>0</v>
      </c>
      <c r="RI24" s="866">
        <f t="shared" si="964"/>
        <v>0</v>
      </c>
      <c r="RJ24" s="866">
        <f t="shared" si="964"/>
        <v>0</v>
      </c>
      <c r="RK24" s="866">
        <f t="shared" si="964"/>
        <v>0</v>
      </c>
      <c r="RL24" s="866">
        <f t="shared" si="964"/>
        <v>0</v>
      </c>
      <c r="RM24" s="866">
        <f t="shared" si="964"/>
        <v>0</v>
      </c>
      <c r="RN24" s="866">
        <f t="shared" si="964"/>
        <v>0</v>
      </c>
      <c r="RO24" s="866">
        <f t="shared" si="964"/>
        <v>0</v>
      </c>
      <c r="RP24" s="866">
        <f t="shared" si="964"/>
        <v>0</v>
      </c>
      <c r="RQ24" s="866">
        <f t="shared" si="964"/>
        <v>0</v>
      </c>
      <c r="RR24" s="866">
        <f t="shared" si="964"/>
        <v>0</v>
      </c>
      <c r="RS24" s="866">
        <f t="shared" si="964"/>
        <v>0</v>
      </c>
      <c r="RT24" s="866">
        <f t="shared" si="964"/>
        <v>0</v>
      </c>
      <c r="RU24" s="866">
        <f t="shared" si="964"/>
        <v>0</v>
      </c>
      <c r="RV24" s="47"/>
      <c r="RW24" s="47"/>
      <c r="RX24" s="47"/>
      <c r="RY24" s="47"/>
      <c r="RZ24" s="47"/>
      <c r="SA24" s="47"/>
      <c r="SB24" s="47"/>
      <c r="SC24" s="47"/>
      <c r="SD24" s="47"/>
      <c r="SE24" s="47"/>
      <c r="SF24" s="47"/>
      <c r="SG24" s="47"/>
      <c r="SH24" s="47"/>
      <c r="SI24" s="47"/>
      <c r="SJ24" s="47"/>
      <c r="SK24" s="47"/>
      <c r="SL24" s="47"/>
    </row>
    <row r="25" spans="2:506">
      <c r="B25" s="47"/>
      <c r="C25" s="47" t="s">
        <v>885</v>
      </c>
      <c r="D25" s="861" t="str">
        <f>'Proforma '!H304</f>
        <v/>
      </c>
      <c r="E25" s="47"/>
      <c r="F25" s="47" t="s">
        <v>1465</v>
      </c>
      <c r="G25" s="47"/>
      <c r="H25" s="47"/>
      <c r="I25" s="47"/>
      <c r="J25" s="866">
        <f>IF(I30&lt;1,0,I30*$D$25/12)</f>
        <v>0</v>
      </c>
      <c r="K25" s="866">
        <f t="shared" ref="K25:BV25" si="965">IF(J30&lt;1,0,J30*$D$25/12)</f>
        <v>0</v>
      </c>
      <c r="L25" s="866">
        <f t="shared" si="965"/>
        <v>0</v>
      </c>
      <c r="M25" s="866">
        <f t="shared" si="965"/>
        <v>0</v>
      </c>
      <c r="N25" s="866">
        <f t="shared" si="965"/>
        <v>0</v>
      </c>
      <c r="O25" s="866">
        <f t="shared" si="965"/>
        <v>0</v>
      </c>
      <c r="P25" s="866">
        <f t="shared" si="965"/>
        <v>0</v>
      </c>
      <c r="Q25" s="866">
        <f t="shared" si="965"/>
        <v>0</v>
      </c>
      <c r="R25" s="866">
        <f t="shared" si="965"/>
        <v>0</v>
      </c>
      <c r="S25" s="866">
        <f t="shared" si="965"/>
        <v>0</v>
      </c>
      <c r="T25" s="866">
        <f t="shared" si="965"/>
        <v>0</v>
      </c>
      <c r="U25" s="866">
        <f t="shared" si="965"/>
        <v>0</v>
      </c>
      <c r="V25" s="866">
        <f t="shared" si="965"/>
        <v>0</v>
      </c>
      <c r="W25" s="866">
        <f t="shared" si="965"/>
        <v>0</v>
      </c>
      <c r="X25" s="866">
        <f t="shared" si="965"/>
        <v>0</v>
      </c>
      <c r="Y25" s="866">
        <f t="shared" si="965"/>
        <v>0</v>
      </c>
      <c r="Z25" s="866">
        <f t="shared" si="965"/>
        <v>0</v>
      </c>
      <c r="AA25" s="866">
        <f t="shared" si="965"/>
        <v>0</v>
      </c>
      <c r="AB25" s="866">
        <f t="shared" si="965"/>
        <v>0</v>
      </c>
      <c r="AC25" s="866">
        <f t="shared" si="965"/>
        <v>0</v>
      </c>
      <c r="AD25" s="866">
        <f t="shared" si="965"/>
        <v>0</v>
      </c>
      <c r="AE25" s="866">
        <f t="shared" si="965"/>
        <v>0</v>
      </c>
      <c r="AF25" s="866">
        <f t="shared" si="965"/>
        <v>0</v>
      </c>
      <c r="AG25" s="866">
        <f t="shared" si="965"/>
        <v>0</v>
      </c>
      <c r="AH25" s="866">
        <f t="shared" si="965"/>
        <v>0</v>
      </c>
      <c r="AI25" s="866">
        <f t="shared" si="965"/>
        <v>0</v>
      </c>
      <c r="AJ25" s="866">
        <f t="shared" si="965"/>
        <v>0</v>
      </c>
      <c r="AK25" s="866">
        <f t="shared" si="965"/>
        <v>0</v>
      </c>
      <c r="AL25" s="866">
        <f t="shared" si="965"/>
        <v>0</v>
      </c>
      <c r="AM25" s="866">
        <f t="shared" si="965"/>
        <v>0</v>
      </c>
      <c r="AN25" s="866">
        <f t="shared" si="965"/>
        <v>0</v>
      </c>
      <c r="AO25" s="866">
        <f t="shared" si="965"/>
        <v>0</v>
      </c>
      <c r="AP25" s="866">
        <f t="shared" si="965"/>
        <v>0</v>
      </c>
      <c r="AQ25" s="866">
        <f t="shared" si="965"/>
        <v>0</v>
      </c>
      <c r="AR25" s="866">
        <f t="shared" si="965"/>
        <v>0</v>
      </c>
      <c r="AS25" s="866">
        <f t="shared" si="965"/>
        <v>0</v>
      </c>
      <c r="AT25" s="866">
        <f t="shared" si="965"/>
        <v>0</v>
      </c>
      <c r="AU25" s="866">
        <f t="shared" si="965"/>
        <v>0</v>
      </c>
      <c r="AV25" s="866">
        <f t="shared" si="965"/>
        <v>0</v>
      </c>
      <c r="AW25" s="866">
        <f t="shared" si="965"/>
        <v>0</v>
      </c>
      <c r="AX25" s="866">
        <f t="shared" si="965"/>
        <v>0</v>
      </c>
      <c r="AY25" s="866">
        <f t="shared" si="965"/>
        <v>0</v>
      </c>
      <c r="AZ25" s="866">
        <f t="shared" si="965"/>
        <v>0</v>
      </c>
      <c r="BA25" s="866">
        <f t="shared" si="965"/>
        <v>0</v>
      </c>
      <c r="BB25" s="866">
        <f t="shared" si="965"/>
        <v>0</v>
      </c>
      <c r="BC25" s="866">
        <f t="shared" si="965"/>
        <v>0</v>
      </c>
      <c r="BD25" s="866">
        <f t="shared" si="965"/>
        <v>0</v>
      </c>
      <c r="BE25" s="866">
        <f t="shared" si="965"/>
        <v>0</v>
      </c>
      <c r="BF25" s="866">
        <f t="shared" si="965"/>
        <v>0</v>
      </c>
      <c r="BG25" s="866">
        <f t="shared" si="965"/>
        <v>0</v>
      </c>
      <c r="BH25" s="866">
        <f t="shared" si="965"/>
        <v>0</v>
      </c>
      <c r="BI25" s="866">
        <f t="shared" si="965"/>
        <v>0</v>
      </c>
      <c r="BJ25" s="866">
        <f t="shared" si="965"/>
        <v>0</v>
      </c>
      <c r="BK25" s="866">
        <f t="shared" si="965"/>
        <v>0</v>
      </c>
      <c r="BL25" s="866">
        <f t="shared" si="965"/>
        <v>0</v>
      </c>
      <c r="BM25" s="866">
        <f t="shared" si="965"/>
        <v>0</v>
      </c>
      <c r="BN25" s="866">
        <f t="shared" si="965"/>
        <v>0</v>
      </c>
      <c r="BO25" s="866">
        <f t="shared" si="965"/>
        <v>0</v>
      </c>
      <c r="BP25" s="866">
        <f t="shared" si="965"/>
        <v>0</v>
      </c>
      <c r="BQ25" s="866">
        <f t="shared" si="965"/>
        <v>0</v>
      </c>
      <c r="BR25" s="866">
        <f t="shared" si="965"/>
        <v>0</v>
      </c>
      <c r="BS25" s="866">
        <f t="shared" si="965"/>
        <v>0</v>
      </c>
      <c r="BT25" s="866">
        <f t="shared" si="965"/>
        <v>0</v>
      </c>
      <c r="BU25" s="866">
        <f t="shared" si="965"/>
        <v>0</v>
      </c>
      <c r="BV25" s="866">
        <f t="shared" si="965"/>
        <v>0</v>
      </c>
      <c r="BW25" s="866">
        <f t="shared" ref="BW25:EH25" si="966">IF(BV30&lt;1,0,BV30*$D$25/12)</f>
        <v>0</v>
      </c>
      <c r="BX25" s="866">
        <f t="shared" si="966"/>
        <v>0</v>
      </c>
      <c r="BY25" s="866">
        <f t="shared" si="966"/>
        <v>0</v>
      </c>
      <c r="BZ25" s="866">
        <f t="shared" si="966"/>
        <v>0</v>
      </c>
      <c r="CA25" s="866">
        <f t="shared" si="966"/>
        <v>0</v>
      </c>
      <c r="CB25" s="866">
        <f t="shared" si="966"/>
        <v>0</v>
      </c>
      <c r="CC25" s="866">
        <f t="shared" si="966"/>
        <v>0</v>
      </c>
      <c r="CD25" s="866">
        <f t="shared" si="966"/>
        <v>0</v>
      </c>
      <c r="CE25" s="866">
        <f t="shared" si="966"/>
        <v>0</v>
      </c>
      <c r="CF25" s="866">
        <f t="shared" si="966"/>
        <v>0</v>
      </c>
      <c r="CG25" s="866">
        <f t="shared" si="966"/>
        <v>0</v>
      </c>
      <c r="CH25" s="866">
        <f t="shared" si="966"/>
        <v>0</v>
      </c>
      <c r="CI25" s="866">
        <f t="shared" si="966"/>
        <v>0</v>
      </c>
      <c r="CJ25" s="866">
        <f t="shared" si="966"/>
        <v>0</v>
      </c>
      <c r="CK25" s="866">
        <f t="shared" si="966"/>
        <v>0</v>
      </c>
      <c r="CL25" s="866">
        <f t="shared" si="966"/>
        <v>0</v>
      </c>
      <c r="CM25" s="866">
        <f t="shared" si="966"/>
        <v>0</v>
      </c>
      <c r="CN25" s="866">
        <f t="shared" si="966"/>
        <v>0</v>
      </c>
      <c r="CO25" s="866">
        <f t="shared" si="966"/>
        <v>0</v>
      </c>
      <c r="CP25" s="866">
        <f t="shared" si="966"/>
        <v>0</v>
      </c>
      <c r="CQ25" s="866">
        <f t="shared" si="966"/>
        <v>0</v>
      </c>
      <c r="CR25" s="866">
        <f t="shared" si="966"/>
        <v>0</v>
      </c>
      <c r="CS25" s="866">
        <f t="shared" si="966"/>
        <v>0</v>
      </c>
      <c r="CT25" s="866">
        <f t="shared" si="966"/>
        <v>0</v>
      </c>
      <c r="CU25" s="866">
        <f t="shared" si="966"/>
        <v>0</v>
      </c>
      <c r="CV25" s="866">
        <f t="shared" si="966"/>
        <v>0</v>
      </c>
      <c r="CW25" s="866">
        <f t="shared" si="966"/>
        <v>0</v>
      </c>
      <c r="CX25" s="866">
        <f t="shared" si="966"/>
        <v>0</v>
      </c>
      <c r="CY25" s="866">
        <f t="shared" si="966"/>
        <v>0</v>
      </c>
      <c r="CZ25" s="866">
        <f t="shared" si="966"/>
        <v>0</v>
      </c>
      <c r="DA25" s="866">
        <f t="shared" si="966"/>
        <v>0</v>
      </c>
      <c r="DB25" s="866">
        <f t="shared" si="966"/>
        <v>0</v>
      </c>
      <c r="DC25" s="866">
        <f t="shared" si="966"/>
        <v>0</v>
      </c>
      <c r="DD25" s="866">
        <f t="shared" si="966"/>
        <v>0</v>
      </c>
      <c r="DE25" s="866">
        <f t="shared" si="966"/>
        <v>0</v>
      </c>
      <c r="DF25" s="866">
        <f t="shared" si="966"/>
        <v>0</v>
      </c>
      <c r="DG25" s="866">
        <f t="shared" si="966"/>
        <v>0</v>
      </c>
      <c r="DH25" s="866">
        <f t="shared" si="966"/>
        <v>0</v>
      </c>
      <c r="DI25" s="866">
        <f t="shared" si="966"/>
        <v>0</v>
      </c>
      <c r="DJ25" s="866">
        <f t="shared" si="966"/>
        <v>0</v>
      </c>
      <c r="DK25" s="866">
        <f t="shared" si="966"/>
        <v>0</v>
      </c>
      <c r="DL25" s="866">
        <f t="shared" si="966"/>
        <v>0</v>
      </c>
      <c r="DM25" s="866">
        <f t="shared" si="966"/>
        <v>0</v>
      </c>
      <c r="DN25" s="866">
        <f t="shared" si="966"/>
        <v>0</v>
      </c>
      <c r="DO25" s="866">
        <f t="shared" si="966"/>
        <v>0</v>
      </c>
      <c r="DP25" s="866">
        <f t="shared" si="966"/>
        <v>0</v>
      </c>
      <c r="DQ25" s="866">
        <f t="shared" si="966"/>
        <v>0</v>
      </c>
      <c r="DR25" s="866">
        <f t="shared" si="966"/>
        <v>0</v>
      </c>
      <c r="DS25" s="866">
        <f t="shared" si="966"/>
        <v>0</v>
      </c>
      <c r="DT25" s="866">
        <f t="shared" si="966"/>
        <v>0</v>
      </c>
      <c r="DU25" s="866">
        <f t="shared" si="966"/>
        <v>0</v>
      </c>
      <c r="DV25" s="866">
        <f t="shared" si="966"/>
        <v>0</v>
      </c>
      <c r="DW25" s="866">
        <f t="shared" si="966"/>
        <v>0</v>
      </c>
      <c r="DX25" s="866">
        <f t="shared" si="966"/>
        <v>0</v>
      </c>
      <c r="DY25" s="866">
        <f t="shared" si="966"/>
        <v>0</v>
      </c>
      <c r="DZ25" s="866">
        <f t="shared" si="966"/>
        <v>0</v>
      </c>
      <c r="EA25" s="866">
        <f t="shared" si="966"/>
        <v>0</v>
      </c>
      <c r="EB25" s="866">
        <f t="shared" si="966"/>
        <v>0</v>
      </c>
      <c r="EC25" s="866">
        <f t="shared" si="966"/>
        <v>0</v>
      </c>
      <c r="ED25" s="866">
        <f t="shared" si="966"/>
        <v>0</v>
      </c>
      <c r="EE25" s="866">
        <f t="shared" si="966"/>
        <v>0</v>
      </c>
      <c r="EF25" s="866">
        <f t="shared" si="966"/>
        <v>0</v>
      </c>
      <c r="EG25" s="866">
        <f t="shared" si="966"/>
        <v>0</v>
      </c>
      <c r="EH25" s="866">
        <f t="shared" si="966"/>
        <v>0</v>
      </c>
      <c r="EI25" s="866">
        <f t="shared" ref="EI25:GT25" si="967">IF(EH30&lt;1,0,EH30*$D$25/12)</f>
        <v>0</v>
      </c>
      <c r="EJ25" s="866">
        <f t="shared" si="967"/>
        <v>0</v>
      </c>
      <c r="EK25" s="866">
        <f t="shared" si="967"/>
        <v>0</v>
      </c>
      <c r="EL25" s="866">
        <f t="shared" si="967"/>
        <v>0</v>
      </c>
      <c r="EM25" s="866">
        <f t="shared" si="967"/>
        <v>0</v>
      </c>
      <c r="EN25" s="866">
        <f t="shared" si="967"/>
        <v>0</v>
      </c>
      <c r="EO25" s="866">
        <f t="shared" si="967"/>
        <v>0</v>
      </c>
      <c r="EP25" s="866">
        <f t="shared" si="967"/>
        <v>0</v>
      </c>
      <c r="EQ25" s="866">
        <f t="shared" si="967"/>
        <v>0</v>
      </c>
      <c r="ER25" s="866">
        <f t="shared" si="967"/>
        <v>0</v>
      </c>
      <c r="ES25" s="866">
        <f t="shared" si="967"/>
        <v>0</v>
      </c>
      <c r="ET25" s="866">
        <f t="shared" si="967"/>
        <v>0</v>
      </c>
      <c r="EU25" s="866">
        <f t="shared" si="967"/>
        <v>0</v>
      </c>
      <c r="EV25" s="866">
        <f t="shared" si="967"/>
        <v>0</v>
      </c>
      <c r="EW25" s="866">
        <f t="shared" si="967"/>
        <v>0</v>
      </c>
      <c r="EX25" s="866">
        <f t="shared" si="967"/>
        <v>0</v>
      </c>
      <c r="EY25" s="866">
        <f t="shared" si="967"/>
        <v>0</v>
      </c>
      <c r="EZ25" s="866">
        <f t="shared" si="967"/>
        <v>0</v>
      </c>
      <c r="FA25" s="866">
        <f t="shared" si="967"/>
        <v>0</v>
      </c>
      <c r="FB25" s="866">
        <f t="shared" si="967"/>
        <v>0</v>
      </c>
      <c r="FC25" s="866">
        <f t="shared" si="967"/>
        <v>0</v>
      </c>
      <c r="FD25" s="866">
        <f t="shared" si="967"/>
        <v>0</v>
      </c>
      <c r="FE25" s="866">
        <f t="shared" si="967"/>
        <v>0</v>
      </c>
      <c r="FF25" s="866">
        <f t="shared" si="967"/>
        <v>0</v>
      </c>
      <c r="FG25" s="866">
        <f t="shared" si="967"/>
        <v>0</v>
      </c>
      <c r="FH25" s="866">
        <f t="shared" si="967"/>
        <v>0</v>
      </c>
      <c r="FI25" s="866">
        <f t="shared" si="967"/>
        <v>0</v>
      </c>
      <c r="FJ25" s="866">
        <f t="shared" si="967"/>
        <v>0</v>
      </c>
      <c r="FK25" s="866">
        <f t="shared" si="967"/>
        <v>0</v>
      </c>
      <c r="FL25" s="866">
        <f t="shared" si="967"/>
        <v>0</v>
      </c>
      <c r="FM25" s="866">
        <f t="shared" si="967"/>
        <v>0</v>
      </c>
      <c r="FN25" s="866">
        <f t="shared" si="967"/>
        <v>0</v>
      </c>
      <c r="FO25" s="866">
        <f t="shared" si="967"/>
        <v>0</v>
      </c>
      <c r="FP25" s="866">
        <f t="shared" si="967"/>
        <v>0</v>
      </c>
      <c r="FQ25" s="866">
        <f t="shared" si="967"/>
        <v>0</v>
      </c>
      <c r="FR25" s="866">
        <f t="shared" si="967"/>
        <v>0</v>
      </c>
      <c r="FS25" s="866">
        <f t="shared" si="967"/>
        <v>0</v>
      </c>
      <c r="FT25" s="866">
        <f t="shared" si="967"/>
        <v>0</v>
      </c>
      <c r="FU25" s="866">
        <f t="shared" si="967"/>
        <v>0</v>
      </c>
      <c r="FV25" s="866">
        <f t="shared" si="967"/>
        <v>0</v>
      </c>
      <c r="FW25" s="866">
        <f t="shared" si="967"/>
        <v>0</v>
      </c>
      <c r="FX25" s="866">
        <f t="shared" si="967"/>
        <v>0</v>
      </c>
      <c r="FY25" s="866">
        <f t="shared" si="967"/>
        <v>0</v>
      </c>
      <c r="FZ25" s="866">
        <f t="shared" si="967"/>
        <v>0</v>
      </c>
      <c r="GA25" s="866">
        <f t="shared" si="967"/>
        <v>0</v>
      </c>
      <c r="GB25" s="866">
        <f t="shared" si="967"/>
        <v>0</v>
      </c>
      <c r="GC25" s="866">
        <f t="shared" si="967"/>
        <v>0</v>
      </c>
      <c r="GD25" s="866">
        <f t="shared" si="967"/>
        <v>0</v>
      </c>
      <c r="GE25" s="866">
        <f t="shared" si="967"/>
        <v>0</v>
      </c>
      <c r="GF25" s="866">
        <f t="shared" si="967"/>
        <v>0</v>
      </c>
      <c r="GG25" s="866">
        <f t="shared" si="967"/>
        <v>0</v>
      </c>
      <c r="GH25" s="866">
        <f t="shared" si="967"/>
        <v>0</v>
      </c>
      <c r="GI25" s="866">
        <f t="shared" si="967"/>
        <v>0</v>
      </c>
      <c r="GJ25" s="866">
        <f t="shared" si="967"/>
        <v>0</v>
      </c>
      <c r="GK25" s="866">
        <f t="shared" si="967"/>
        <v>0</v>
      </c>
      <c r="GL25" s="866">
        <f t="shared" si="967"/>
        <v>0</v>
      </c>
      <c r="GM25" s="866">
        <f t="shared" si="967"/>
        <v>0</v>
      </c>
      <c r="GN25" s="866">
        <f t="shared" si="967"/>
        <v>0</v>
      </c>
      <c r="GO25" s="866">
        <f t="shared" si="967"/>
        <v>0</v>
      </c>
      <c r="GP25" s="866">
        <f t="shared" si="967"/>
        <v>0</v>
      </c>
      <c r="GQ25" s="866">
        <f t="shared" si="967"/>
        <v>0</v>
      </c>
      <c r="GR25" s="866">
        <f t="shared" si="967"/>
        <v>0</v>
      </c>
      <c r="GS25" s="866">
        <f t="shared" si="967"/>
        <v>0</v>
      </c>
      <c r="GT25" s="866">
        <f t="shared" si="967"/>
        <v>0</v>
      </c>
      <c r="GU25" s="866">
        <f t="shared" ref="GU25:JF25" si="968">IF(GT30&lt;1,0,GT30*$D$25/12)</f>
        <v>0</v>
      </c>
      <c r="GV25" s="866">
        <f t="shared" si="968"/>
        <v>0</v>
      </c>
      <c r="GW25" s="866">
        <f t="shared" si="968"/>
        <v>0</v>
      </c>
      <c r="GX25" s="866">
        <f t="shared" si="968"/>
        <v>0</v>
      </c>
      <c r="GY25" s="866">
        <f t="shared" si="968"/>
        <v>0</v>
      </c>
      <c r="GZ25" s="866">
        <f t="shared" si="968"/>
        <v>0</v>
      </c>
      <c r="HA25" s="866">
        <f t="shared" si="968"/>
        <v>0</v>
      </c>
      <c r="HB25" s="866">
        <f t="shared" si="968"/>
        <v>0</v>
      </c>
      <c r="HC25" s="866">
        <f t="shared" si="968"/>
        <v>0</v>
      </c>
      <c r="HD25" s="866">
        <f t="shared" si="968"/>
        <v>0</v>
      </c>
      <c r="HE25" s="866">
        <f t="shared" si="968"/>
        <v>0</v>
      </c>
      <c r="HF25" s="866">
        <f t="shared" si="968"/>
        <v>0</v>
      </c>
      <c r="HG25" s="866">
        <f t="shared" si="968"/>
        <v>0</v>
      </c>
      <c r="HH25" s="866">
        <f t="shared" si="968"/>
        <v>0</v>
      </c>
      <c r="HI25" s="866">
        <f t="shared" si="968"/>
        <v>0</v>
      </c>
      <c r="HJ25" s="866">
        <f t="shared" si="968"/>
        <v>0</v>
      </c>
      <c r="HK25" s="866">
        <f t="shared" si="968"/>
        <v>0</v>
      </c>
      <c r="HL25" s="866">
        <f t="shared" si="968"/>
        <v>0</v>
      </c>
      <c r="HM25" s="866">
        <f t="shared" si="968"/>
        <v>0</v>
      </c>
      <c r="HN25" s="866">
        <f t="shared" si="968"/>
        <v>0</v>
      </c>
      <c r="HO25" s="866">
        <f t="shared" si="968"/>
        <v>0</v>
      </c>
      <c r="HP25" s="866">
        <f t="shared" si="968"/>
        <v>0</v>
      </c>
      <c r="HQ25" s="866">
        <f t="shared" si="968"/>
        <v>0</v>
      </c>
      <c r="HR25" s="866">
        <f t="shared" si="968"/>
        <v>0</v>
      </c>
      <c r="HS25" s="866">
        <f t="shared" si="968"/>
        <v>0</v>
      </c>
      <c r="HT25" s="866">
        <f t="shared" si="968"/>
        <v>0</v>
      </c>
      <c r="HU25" s="866">
        <f t="shared" si="968"/>
        <v>0</v>
      </c>
      <c r="HV25" s="866">
        <f t="shared" si="968"/>
        <v>0</v>
      </c>
      <c r="HW25" s="866">
        <f t="shared" si="968"/>
        <v>0</v>
      </c>
      <c r="HX25" s="866">
        <f t="shared" si="968"/>
        <v>0</v>
      </c>
      <c r="HY25" s="866">
        <f t="shared" si="968"/>
        <v>0</v>
      </c>
      <c r="HZ25" s="866">
        <f t="shared" si="968"/>
        <v>0</v>
      </c>
      <c r="IA25" s="866">
        <f t="shared" si="968"/>
        <v>0</v>
      </c>
      <c r="IB25" s="866">
        <f t="shared" si="968"/>
        <v>0</v>
      </c>
      <c r="IC25" s="866">
        <f t="shared" si="968"/>
        <v>0</v>
      </c>
      <c r="ID25" s="866">
        <f t="shared" si="968"/>
        <v>0</v>
      </c>
      <c r="IE25" s="866">
        <f t="shared" si="968"/>
        <v>0</v>
      </c>
      <c r="IF25" s="866">
        <f t="shared" si="968"/>
        <v>0</v>
      </c>
      <c r="IG25" s="866">
        <f t="shared" si="968"/>
        <v>0</v>
      </c>
      <c r="IH25" s="866">
        <f t="shared" si="968"/>
        <v>0</v>
      </c>
      <c r="II25" s="866">
        <f t="shared" si="968"/>
        <v>0</v>
      </c>
      <c r="IJ25" s="866">
        <f t="shared" si="968"/>
        <v>0</v>
      </c>
      <c r="IK25" s="866">
        <f t="shared" si="968"/>
        <v>0</v>
      </c>
      <c r="IL25" s="866">
        <f t="shared" si="968"/>
        <v>0</v>
      </c>
      <c r="IM25" s="866">
        <f t="shared" si="968"/>
        <v>0</v>
      </c>
      <c r="IN25" s="866">
        <f t="shared" si="968"/>
        <v>0</v>
      </c>
      <c r="IO25" s="866">
        <f t="shared" si="968"/>
        <v>0</v>
      </c>
      <c r="IP25" s="866">
        <f t="shared" si="968"/>
        <v>0</v>
      </c>
      <c r="IQ25" s="866">
        <f t="shared" si="968"/>
        <v>0</v>
      </c>
      <c r="IR25" s="866">
        <f t="shared" si="968"/>
        <v>0</v>
      </c>
      <c r="IS25" s="866">
        <f t="shared" si="968"/>
        <v>0</v>
      </c>
      <c r="IT25" s="866">
        <f t="shared" si="968"/>
        <v>0</v>
      </c>
      <c r="IU25" s="866">
        <f t="shared" si="968"/>
        <v>0</v>
      </c>
      <c r="IV25" s="866">
        <f t="shared" si="968"/>
        <v>0</v>
      </c>
      <c r="IW25" s="866">
        <f t="shared" si="968"/>
        <v>0</v>
      </c>
      <c r="IX25" s="866">
        <f t="shared" si="968"/>
        <v>0</v>
      </c>
      <c r="IY25" s="866">
        <f t="shared" si="968"/>
        <v>0</v>
      </c>
      <c r="IZ25" s="866">
        <f t="shared" si="968"/>
        <v>0</v>
      </c>
      <c r="JA25" s="866">
        <f t="shared" si="968"/>
        <v>0</v>
      </c>
      <c r="JB25" s="866">
        <f t="shared" si="968"/>
        <v>0</v>
      </c>
      <c r="JC25" s="866">
        <f t="shared" si="968"/>
        <v>0</v>
      </c>
      <c r="JD25" s="866">
        <f t="shared" si="968"/>
        <v>0</v>
      </c>
      <c r="JE25" s="866">
        <f t="shared" si="968"/>
        <v>0</v>
      </c>
      <c r="JF25" s="866">
        <f t="shared" si="968"/>
        <v>0</v>
      </c>
      <c r="JG25" s="866">
        <f t="shared" ref="JG25:LR25" si="969">IF(JF30&lt;1,0,JF30*$D$25/12)</f>
        <v>0</v>
      </c>
      <c r="JH25" s="866">
        <f t="shared" si="969"/>
        <v>0</v>
      </c>
      <c r="JI25" s="866">
        <f t="shared" si="969"/>
        <v>0</v>
      </c>
      <c r="JJ25" s="866">
        <f t="shared" si="969"/>
        <v>0</v>
      </c>
      <c r="JK25" s="866">
        <f t="shared" si="969"/>
        <v>0</v>
      </c>
      <c r="JL25" s="866">
        <f t="shared" si="969"/>
        <v>0</v>
      </c>
      <c r="JM25" s="866">
        <f t="shared" si="969"/>
        <v>0</v>
      </c>
      <c r="JN25" s="866">
        <f t="shared" si="969"/>
        <v>0</v>
      </c>
      <c r="JO25" s="866">
        <f t="shared" si="969"/>
        <v>0</v>
      </c>
      <c r="JP25" s="866">
        <f t="shared" si="969"/>
        <v>0</v>
      </c>
      <c r="JQ25" s="866">
        <f t="shared" si="969"/>
        <v>0</v>
      </c>
      <c r="JR25" s="866">
        <f t="shared" si="969"/>
        <v>0</v>
      </c>
      <c r="JS25" s="866">
        <f t="shared" si="969"/>
        <v>0</v>
      </c>
      <c r="JT25" s="866">
        <f t="shared" si="969"/>
        <v>0</v>
      </c>
      <c r="JU25" s="866">
        <f t="shared" si="969"/>
        <v>0</v>
      </c>
      <c r="JV25" s="866">
        <f t="shared" si="969"/>
        <v>0</v>
      </c>
      <c r="JW25" s="866">
        <f t="shared" si="969"/>
        <v>0</v>
      </c>
      <c r="JX25" s="866">
        <f t="shared" si="969"/>
        <v>0</v>
      </c>
      <c r="JY25" s="866">
        <f t="shared" si="969"/>
        <v>0</v>
      </c>
      <c r="JZ25" s="866">
        <f t="shared" si="969"/>
        <v>0</v>
      </c>
      <c r="KA25" s="866">
        <f t="shared" si="969"/>
        <v>0</v>
      </c>
      <c r="KB25" s="866">
        <f t="shared" si="969"/>
        <v>0</v>
      </c>
      <c r="KC25" s="866">
        <f t="shared" si="969"/>
        <v>0</v>
      </c>
      <c r="KD25" s="866">
        <f t="shared" si="969"/>
        <v>0</v>
      </c>
      <c r="KE25" s="866">
        <f t="shared" si="969"/>
        <v>0</v>
      </c>
      <c r="KF25" s="866">
        <f t="shared" si="969"/>
        <v>0</v>
      </c>
      <c r="KG25" s="866">
        <f t="shared" si="969"/>
        <v>0</v>
      </c>
      <c r="KH25" s="866">
        <f t="shared" si="969"/>
        <v>0</v>
      </c>
      <c r="KI25" s="866">
        <f t="shared" si="969"/>
        <v>0</v>
      </c>
      <c r="KJ25" s="866">
        <f t="shared" si="969"/>
        <v>0</v>
      </c>
      <c r="KK25" s="866">
        <f t="shared" si="969"/>
        <v>0</v>
      </c>
      <c r="KL25" s="866">
        <f t="shared" si="969"/>
        <v>0</v>
      </c>
      <c r="KM25" s="866">
        <f t="shared" si="969"/>
        <v>0</v>
      </c>
      <c r="KN25" s="866">
        <f t="shared" si="969"/>
        <v>0</v>
      </c>
      <c r="KO25" s="866">
        <f t="shared" si="969"/>
        <v>0</v>
      </c>
      <c r="KP25" s="866">
        <f t="shared" si="969"/>
        <v>0</v>
      </c>
      <c r="KQ25" s="866">
        <f t="shared" si="969"/>
        <v>0</v>
      </c>
      <c r="KR25" s="866">
        <f t="shared" si="969"/>
        <v>0</v>
      </c>
      <c r="KS25" s="866">
        <f t="shared" si="969"/>
        <v>0</v>
      </c>
      <c r="KT25" s="866">
        <f t="shared" si="969"/>
        <v>0</v>
      </c>
      <c r="KU25" s="866">
        <f t="shared" si="969"/>
        <v>0</v>
      </c>
      <c r="KV25" s="866">
        <f t="shared" si="969"/>
        <v>0</v>
      </c>
      <c r="KW25" s="866">
        <f t="shared" si="969"/>
        <v>0</v>
      </c>
      <c r="KX25" s="866">
        <f t="shared" si="969"/>
        <v>0</v>
      </c>
      <c r="KY25" s="866">
        <f t="shared" si="969"/>
        <v>0</v>
      </c>
      <c r="KZ25" s="866">
        <f t="shared" si="969"/>
        <v>0</v>
      </c>
      <c r="LA25" s="866">
        <f t="shared" si="969"/>
        <v>0</v>
      </c>
      <c r="LB25" s="866">
        <f t="shared" si="969"/>
        <v>0</v>
      </c>
      <c r="LC25" s="866">
        <f t="shared" si="969"/>
        <v>0</v>
      </c>
      <c r="LD25" s="866">
        <f t="shared" si="969"/>
        <v>0</v>
      </c>
      <c r="LE25" s="866">
        <f t="shared" si="969"/>
        <v>0</v>
      </c>
      <c r="LF25" s="866">
        <f t="shared" si="969"/>
        <v>0</v>
      </c>
      <c r="LG25" s="866">
        <f t="shared" si="969"/>
        <v>0</v>
      </c>
      <c r="LH25" s="866">
        <f t="shared" si="969"/>
        <v>0</v>
      </c>
      <c r="LI25" s="866">
        <f t="shared" si="969"/>
        <v>0</v>
      </c>
      <c r="LJ25" s="866">
        <f t="shared" si="969"/>
        <v>0</v>
      </c>
      <c r="LK25" s="866">
        <f t="shared" si="969"/>
        <v>0</v>
      </c>
      <c r="LL25" s="866">
        <f t="shared" si="969"/>
        <v>0</v>
      </c>
      <c r="LM25" s="866">
        <f t="shared" si="969"/>
        <v>0</v>
      </c>
      <c r="LN25" s="866">
        <f t="shared" si="969"/>
        <v>0</v>
      </c>
      <c r="LO25" s="866">
        <f t="shared" si="969"/>
        <v>0</v>
      </c>
      <c r="LP25" s="866">
        <f t="shared" si="969"/>
        <v>0</v>
      </c>
      <c r="LQ25" s="866">
        <f t="shared" si="969"/>
        <v>0</v>
      </c>
      <c r="LR25" s="866">
        <f t="shared" si="969"/>
        <v>0</v>
      </c>
      <c r="LS25" s="866">
        <f t="shared" ref="LS25:OD25" si="970">IF(LR30&lt;1,0,LR30*$D$25/12)</f>
        <v>0</v>
      </c>
      <c r="LT25" s="866">
        <f t="shared" si="970"/>
        <v>0</v>
      </c>
      <c r="LU25" s="866">
        <f t="shared" si="970"/>
        <v>0</v>
      </c>
      <c r="LV25" s="866">
        <f t="shared" si="970"/>
        <v>0</v>
      </c>
      <c r="LW25" s="866">
        <f t="shared" si="970"/>
        <v>0</v>
      </c>
      <c r="LX25" s="866">
        <f t="shared" si="970"/>
        <v>0</v>
      </c>
      <c r="LY25" s="866">
        <f t="shared" si="970"/>
        <v>0</v>
      </c>
      <c r="LZ25" s="866">
        <f t="shared" si="970"/>
        <v>0</v>
      </c>
      <c r="MA25" s="866">
        <f t="shared" si="970"/>
        <v>0</v>
      </c>
      <c r="MB25" s="866">
        <f t="shared" si="970"/>
        <v>0</v>
      </c>
      <c r="MC25" s="866">
        <f t="shared" si="970"/>
        <v>0</v>
      </c>
      <c r="MD25" s="866">
        <f t="shared" si="970"/>
        <v>0</v>
      </c>
      <c r="ME25" s="866">
        <f t="shared" si="970"/>
        <v>0</v>
      </c>
      <c r="MF25" s="866">
        <f t="shared" si="970"/>
        <v>0</v>
      </c>
      <c r="MG25" s="866">
        <f t="shared" si="970"/>
        <v>0</v>
      </c>
      <c r="MH25" s="866">
        <f t="shared" si="970"/>
        <v>0</v>
      </c>
      <c r="MI25" s="866">
        <f t="shared" si="970"/>
        <v>0</v>
      </c>
      <c r="MJ25" s="866">
        <f t="shared" si="970"/>
        <v>0</v>
      </c>
      <c r="MK25" s="866">
        <f t="shared" si="970"/>
        <v>0</v>
      </c>
      <c r="ML25" s="866">
        <f t="shared" si="970"/>
        <v>0</v>
      </c>
      <c r="MM25" s="866">
        <f t="shared" si="970"/>
        <v>0</v>
      </c>
      <c r="MN25" s="866">
        <f t="shared" si="970"/>
        <v>0</v>
      </c>
      <c r="MO25" s="866">
        <f t="shared" si="970"/>
        <v>0</v>
      </c>
      <c r="MP25" s="866">
        <f t="shared" si="970"/>
        <v>0</v>
      </c>
      <c r="MQ25" s="866">
        <f t="shared" si="970"/>
        <v>0</v>
      </c>
      <c r="MR25" s="866">
        <f t="shared" si="970"/>
        <v>0</v>
      </c>
      <c r="MS25" s="866">
        <f t="shared" si="970"/>
        <v>0</v>
      </c>
      <c r="MT25" s="866">
        <f t="shared" si="970"/>
        <v>0</v>
      </c>
      <c r="MU25" s="866">
        <f t="shared" si="970"/>
        <v>0</v>
      </c>
      <c r="MV25" s="866">
        <f t="shared" si="970"/>
        <v>0</v>
      </c>
      <c r="MW25" s="866">
        <f t="shared" si="970"/>
        <v>0</v>
      </c>
      <c r="MX25" s="866">
        <f t="shared" si="970"/>
        <v>0</v>
      </c>
      <c r="MY25" s="866">
        <f t="shared" si="970"/>
        <v>0</v>
      </c>
      <c r="MZ25" s="866">
        <f t="shared" si="970"/>
        <v>0</v>
      </c>
      <c r="NA25" s="866">
        <f t="shared" si="970"/>
        <v>0</v>
      </c>
      <c r="NB25" s="866">
        <f t="shared" si="970"/>
        <v>0</v>
      </c>
      <c r="NC25" s="866">
        <f t="shared" si="970"/>
        <v>0</v>
      </c>
      <c r="ND25" s="866">
        <f t="shared" si="970"/>
        <v>0</v>
      </c>
      <c r="NE25" s="866">
        <f t="shared" si="970"/>
        <v>0</v>
      </c>
      <c r="NF25" s="866">
        <f t="shared" si="970"/>
        <v>0</v>
      </c>
      <c r="NG25" s="866">
        <f t="shared" si="970"/>
        <v>0</v>
      </c>
      <c r="NH25" s="866">
        <f t="shared" si="970"/>
        <v>0</v>
      </c>
      <c r="NI25" s="866">
        <f t="shared" si="970"/>
        <v>0</v>
      </c>
      <c r="NJ25" s="866">
        <f t="shared" si="970"/>
        <v>0</v>
      </c>
      <c r="NK25" s="866">
        <f t="shared" si="970"/>
        <v>0</v>
      </c>
      <c r="NL25" s="866">
        <f t="shared" si="970"/>
        <v>0</v>
      </c>
      <c r="NM25" s="866">
        <f t="shared" si="970"/>
        <v>0</v>
      </c>
      <c r="NN25" s="866">
        <f t="shared" si="970"/>
        <v>0</v>
      </c>
      <c r="NO25" s="866">
        <f t="shared" si="970"/>
        <v>0</v>
      </c>
      <c r="NP25" s="866">
        <f t="shared" si="970"/>
        <v>0</v>
      </c>
      <c r="NQ25" s="866">
        <f t="shared" si="970"/>
        <v>0</v>
      </c>
      <c r="NR25" s="866">
        <f t="shared" si="970"/>
        <v>0</v>
      </c>
      <c r="NS25" s="866">
        <f t="shared" si="970"/>
        <v>0</v>
      </c>
      <c r="NT25" s="866">
        <f t="shared" si="970"/>
        <v>0</v>
      </c>
      <c r="NU25" s="866">
        <f t="shared" si="970"/>
        <v>0</v>
      </c>
      <c r="NV25" s="866">
        <f t="shared" si="970"/>
        <v>0</v>
      </c>
      <c r="NW25" s="866">
        <f t="shared" si="970"/>
        <v>0</v>
      </c>
      <c r="NX25" s="866">
        <f t="shared" si="970"/>
        <v>0</v>
      </c>
      <c r="NY25" s="866">
        <f t="shared" si="970"/>
        <v>0</v>
      </c>
      <c r="NZ25" s="866">
        <f t="shared" si="970"/>
        <v>0</v>
      </c>
      <c r="OA25" s="866">
        <f t="shared" si="970"/>
        <v>0</v>
      </c>
      <c r="OB25" s="866">
        <f t="shared" si="970"/>
        <v>0</v>
      </c>
      <c r="OC25" s="866">
        <f t="shared" si="970"/>
        <v>0</v>
      </c>
      <c r="OD25" s="866">
        <f t="shared" si="970"/>
        <v>0</v>
      </c>
      <c r="OE25" s="866">
        <f t="shared" ref="OE25:QP25" si="971">IF(OD30&lt;1,0,OD30*$D$25/12)</f>
        <v>0</v>
      </c>
      <c r="OF25" s="866">
        <f t="shared" si="971"/>
        <v>0</v>
      </c>
      <c r="OG25" s="866">
        <f t="shared" si="971"/>
        <v>0</v>
      </c>
      <c r="OH25" s="866">
        <f t="shared" si="971"/>
        <v>0</v>
      </c>
      <c r="OI25" s="866">
        <f t="shared" si="971"/>
        <v>0</v>
      </c>
      <c r="OJ25" s="866">
        <f t="shared" si="971"/>
        <v>0</v>
      </c>
      <c r="OK25" s="866">
        <f t="shared" si="971"/>
        <v>0</v>
      </c>
      <c r="OL25" s="866">
        <f t="shared" si="971"/>
        <v>0</v>
      </c>
      <c r="OM25" s="866">
        <f t="shared" si="971"/>
        <v>0</v>
      </c>
      <c r="ON25" s="866">
        <f t="shared" si="971"/>
        <v>0</v>
      </c>
      <c r="OO25" s="866">
        <f t="shared" si="971"/>
        <v>0</v>
      </c>
      <c r="OP25" s="866">
        <f t="shared" si="971"/>
        <v>0</v>
      </c>
      <c r="OQ25" s="866">
        <f t="shared" si="971"/>
        <v>0</v>
      </c>
      <c r="OR25" s="866">
        <f t="shared" si="971"/>
        <v>0</v>
      </c>
      <c r="OS25" s="866">
        <f t="shared" si="971"/>
        <v>0</v>
      </c>
      <c r="OT25" s="866">
        <f t="shared" si="971"/>
        <v>0</v>
      </c>
      <c r="OU25" s="866">
        <f t="shared" si="971"/>
        <v>0</v>
      </c>
      <c r="OV25" s="866">
        <f t="shared" si="971"/>
        <v>0</v>
      </c>
      <c r="OW25" s="866">
        <f t="shared" si="971"/>
        <v>0</v>
      </c>
      <c r="OX25" s="866">
        <f t="shared" si="971"/>
        <v>0</v>
      </c>
      <c r="OY25" s="866">
        <f t="shared" si="971"/>
        <v>0</v>
      </c>
      <c r="OZ25" s="866">
        <f t="shared" si="971"/>
        <v>0</v>
      </c>
      <c r="PA25" s="866">
        <f t="shared" si="971"/>
        <v>0</v>
      </c>
      <c r="PB25" s="866">
        <f t="shared" si="971"/>
        <v>0</v>
      </c>
      <c r="PC25" s="866">
        <f t="shared" si="971"/>
        <v>0</v>
      </c>
      <c r="PD25" s="866">
        <f t="shared" si="971"/>
        <v>0</v>
      </c>
      <c r="PE25" s="866">
        <f t="shared" si="971"/>
        <v>0</v>
      </c>
      <c r="PF25" s="866">
        <f t="shared" si="971"/>
        <v>0</v>
      </c>
      <c r="PG25" s="866">
        <f t="shared" si="971"/>
        <v>0</v>
      </c>
      <c r="PH25" s="866">
        <f t="shared" si="971"/>
        <v>0</v>
      </c>
      <c r="PI25" s="866">
        <f t="shared" si="971"/>
        <v>0</v>
      </c>
      <c r="PJ25" s="866">
        <f t="shared" si="971"/>
        <v>0</v>
      </c>
      <c r="PK25" s="866">
        <f t="shared" si="971"/>
        <v>0</v>
      </c>
      <c r="PL25" s="866">
        <f t="shared" si="971"/>
        <v>0</v>
      </c>
      <c r="PM25" s="866">
        <f t="shared" si="971"/>
        <v>0</v>
      </c>
      <c r="PN25" s="866">
        <f t="shared" si="971"/>
        <v>0</v>
      </c>
      <c r="PO25" s="866">
        <f t="shared" si="971"/>
        <v>0</v>
      </c>
      <c r="PP25" s="866">
        <f t="shared" si="971"/>
        <v>0</v>
      </c>
      <c r="PQ25" s="866">
        <f t="shared" si="971"/>
        <v>0</v>
      </c>
      <c r="PR25" s="866">
        <f t="shared" si="971"/>
        <v>0</v>
      </c>
      <c r="PS25" s="866">
        <f t="shared" si="971"/>
        <v>0</v>
      </c>
      <c r="PT25" s="866">
        <f t="shared" si="971"/>
        <v>0</v>
      </c>
      <c r="PU25" s="866">
        <f t="shared" si="971"/>
        <v>0</v>
      </c>
      <c r="PV25" s="866">
        <f t="shared" si="971"/>
        <v>0</v>
      </c>
      <c r="PW25" s="866">
        <f t="shared" si="971"/>
        <v>0</v>
      </c>
      <c r="PX25" s="866">
        <f t="shared" si="971"/>
        <v>0</v>
      </c>
      <c r="PY25" s="866">
        <f t="shared" si="971"/>
        <v>0</v>
      </c>
      <c r="PZ25" s="866">
        <f t="shared" si="971"/>
        <v>0</v>
      </c>
      <c r="QA25" s="866">
        <f t="shared" si="971"/>
        <v>0</v>
      </c>
      <c r="QB25" s="866">
        <f t="shared" si="971"/>
        <v>0</v>
      </c>
      <c r="QC25" s="866">
        <f t="shared" si="971"/>
        <v>0</v>
      </c>
      <c r="QD25" s="866">
        <f t="shared" si="971"/>
        <v>0</v>
      </c>
      <c r="QE25" s="866">
        <f t="shared" si="971"/>
        <v>0</v>
      </c>
      <c r="QF25" s="866">
        <f t="shared" si="971"/>
        <v>0</v>
      </c>
      <c r="QG25" s="866">
        <f t="shared" si="971"/>
        <v>0</v>
      </c>
      <c r="QH25" s="866">
        <f t="shared" si="971"/>
        <v>0</v>
      </c>
      <c r="QI25" s="866">
        <f t="shared" si="971"/>
        <v>0</v>
      </c>
      <c r="QJ25" s="866">
        <f t="shared" si="971"/>
        <v>0</v>
      </c>
      <c r="QK25" s="866">
        <f t="shared" si="971"/>
        <v>0</v>
      </c>
      <c r="QL25" s="866">
        <f t="shared" si="971"/>
        <v>0</v>
      </c>
      <c r="QM25" s="866">
        <f t="shared" si="971"/>
        <v>0</v>
      </c>
      <c r="QN25" s="866">
        <f t="shared" si="971"/>
        <v>0</v>
      </c>
      <c r="QO25" s="866">
        <f t="shared" si="971"/>
        <v>0</v>
      </c>
      <c r="QP25" s="866">
        <f t="shared" si="971"/>
        <v>0</v>
      </c>
      <c r="QQ25" s="866">
        <f t="shared" ref="QQ25:RU25" si="972">IF(QP30&lt;1,0,QP30*$D$25/12)</f>
        <v>0</v>
      </c>
      <c r="QR25" s="866">
        <f t="shared" si="972"/>
        <v>0</v>
      </c>
      <c r="QS25" s="866">
        <f t="shared" si="972"/>
        <v>0</v>
      </c>
      <c r="QT25" s="866">
        <f t="shared" si="972"/>
        <v>0</v>
      </c>
      <c r="QU25" s="866">
        <f t="shared" si="972"/>
        <v>0</v>
      </c>
      <c r="QV25" s="866">
        <f t="shared" si="972"/>
        <v>0</v>
      </c>
      <c r="QW25" s="866">
        <f t="shared" si="972"/>
        <v>0</v>
      </c>
      <c r="QX25" s="866">
        <f t="shared" si="972"/>
        <v>0</v>
      </c>
      <c r="QY25" s="866">
        <f t="shared" si="972"/>
        <v>0</v>
      </c>
      <c r="QZ25" s="866">
        <f t="shared" si="972"/>
        <v>0</v>
      </c>
      <c r="RA25" s="866">
        <f t="shared" si="972"/>
        <v>0</v>
      </c>
      <c r="RB25" s="866">
        <f t="shared" si="972"/>
        <v>0</v>
      </c>
      <c r="RC25" s="866">
        <f t="shared" si="972"/>
        <v>0</v>
      </c>
      <c r="RD25" s="866">
        <f t="shared" si="972"/>
        <v>0</v>
      </c>
      <c r="RE25" s="866">
        <f t="shared" si="972"/>
        <v>0</v>
      </c>
      <c r="RF25" s="866">
        <f t="shared" si="972"/>
        <v>0</v>
      </c>
      <c r="RG25" s="866">
        <f t="shared" si="972"/>
        <v>0</v>
      </c>
      <c r="RH25" s="866">
        <f t="shared" si="972"/>
        <v>0</v>
      </c>
      <c r="RI25" s="866">
        <f t="shared" si="972"/>
        <v>0</v>
      </c>
      <c r="RJ25" s="866">
        <f t="shared" si="972"/>
        <v>0</v>
      </c>
      <c r="RK25" s="866">
        <f t="shared" si="972"/>
        <v>0</v>
      </c>
      <c r="RL25" s="866">
        <f t="shared" si="972"/>
        <v>0</v>
      </c>
      <c r="RM25" s="866">
        <f t="shared" si="972"/>
        <v>0</v>
      </c>
      <c r="RN25" s="866">
        <f t="shared" si="972"/>
        <v>0</v>
      </c>
      <c r="RO25" s="866">
        <f t="shared" si="972"/>
        <v>0</v>
      </c>
      <c r="RP25" s="866">
        <f t="shared" si="972"/>
        <v>0</v>
      </c>
      <c r="RQ25" s="866">
        <f t="shared" si="972"/>
        <v>0</v>
      </c>
      <c r="RR25" s="866">
        <f t="shared" si="972"/>
        <v>0</v>
      </c>
      <c r="RS25" s="866">
        <f t="shared" si="972"/>
        <v>0</v>
      </c>
      <c r="RT25" s="866">
        <f t="shared" si="972"/>
        <v>0</v>
      </c>
      <c r="RU25" s="866">
        <f t="shared" si="972"/>
        <v>0</v>
      </c>
      <c r="RV25" s="47"/>
      <c r="RW25" s="47"/>
      <c r="RX25" s="47"/>
      <c r="RY25" s="47"/>
      <c r="RZ25" s="47"/>
      <c r="SA25" s="47"/>
      <c r="SB25" s="47"/>
      <c r="SC25" s="47"/>
      <c r="SD25" s="47"/>
      <c r="SE25" s="47"/>
      <c r="SF25" s="47"/>
      <c r="SG25" s="47"/>
      <c r="SH25" s="47"/>
      <c r="SI25" s="47"/>
      <c r="SJ25" s="47"/>
      <c r="SK25" s="47"/>
      <c r="SL25" s="47"/>
    </row>
    <row r="26" spans="2:506">
      <c r="B26" s="47"/>
      <c r="C26" s="47" t="s">
        <v>1463</v>
      </c>
      <c r="D26" s="47" t="e">
        <f>'Proforma '!H303*12</f>
        <v>#VALUE!</v>
      </c>
      <c r="E26" s="47"/>
      <c r="F26" s="47" t="s">
        <v>1466</v>
      </c>
      <c r="G26" s="47"/>
      <c r="H26" s="47"/>
      <c r="I26" s="47"/>
      <c r="J26" s="866">
        <f>IF(I30&lt;1,0,PPMT($D$25/12,J5,$D$27,-$D$28))</f>
        <v>0</v>
      </c>
      <c r="K26" s="866">
        <f t="shared" ref="K26:BV26" si="973">IF(J30&lt;1,0,PPMT($D$25/12,K5,$D$27,-$D$28))</f>
        <v>0</v>
      </c>
      <c r="L26" s="866">
        <f t="shared" si="973"/>
        <v>0</v>
      </c>
      <c r="M26" s="866">
        <f t="shared" si="973"/>
        <v>0</v>
      </c>
      <c r="N26" s="866">
        <f t="shared" si="973"/>
        <v>0</v>
      </c>
      <c r="O26" s="866">
        <f t="shared" si="973"/>
        <v>0</v>
      </c>
      <c r="P26" s="866">
        <f t="shared" si="973"/>
        <v>0</v>
      </c>
      <c r="Q26" s="866">
        <f t="shared" si="973"/>
        <v>0</v>
      </c>
      <c r="R26" s="866">
        <f t="shared" si="973"/>
        <v>0</v>
      </c>
      <c r="S26" s="866">
        <f t="shared" si="973"/>
        <v>0</v>
      </c>
      <c r="T26" s="866">
        <f t="shared" si="973"/>
        <v>0</v>
      </c>
      <c r="U26" s="866">
        <f t="shared" si="973"/>
        <v>0</v>
      </c>
      <c r="V26" s="866">
        <f t="shared" si="973"/>
        <v>0</v>
      </c>
      <c r="W26" s="866">
        <f t="shared" si="973"/>
        <v>0</v>
      </c>
      <c r="X26" s="866">
        <f t="shared" si="973"/>
        <v>0</v>
      </c>
      <c r="Y26" s="866">
        <f t="shared" si="973"/>
        <v>0</v>
      </c>
      <c r="Z26" s="866">
        <f t="shared" si="973"/>
        <v>0</v>
      </c>
      <c r="AA26" s="866">
        <f t="shared" si="973"/>
        <v>0</v>
      </c>
      <c r="AB26" s="866">
        <f t="shared" si="973"/>
        <v>0</v>
      </c>
      <c r="AC26" s="866">
        <f t="shared" si="973"/>
        <v>0</v>
      </c>
      <c r="AD26" s="866">
        <f t="shared" si="973"/>
        <v>0</v>
      </c>
      <c r="AE26" s="866">
        <f t="shared" si="973"/>
        <v>0</v>
      </c>
      <c r="AF26" s="866">
        <f t="shared" si="973"/>
        <v>0</v>
      </c>
      <c r="AG26" s="866">
        <f t="shared" si="973"/>
        <v>0</v>
      </c>
      <c r="AH26" s="866">
        <f t="shared" si="973"/>
        <v>0</v>
      </c>
      <c r="AI26" s="866">
        <f t="shared" si="973"/>
        <v>0</v>
      </c>
      <c r="AJ26" s="866">
        <f t="shared" si="973"/>
        <v>0</v>
      </c>
      <c r="AK26" s="866">
        <f t="shared" si="973"/>
        <v>0</v>
      </c>
      <c r="AL26" s="866">
        <f t="shared" si="973"/>
        <v>0</v>
      </c>
      <c r="AM26" s="866">
        <f t="shared" si="973"/>
        <v>0</v>
      </c>
      <c r="AN26" s="866">
        <f t="shared" si="973"/>
        <v>0</v>
      </c>
      <c r="AO26" s="866">
        <f t="shared" si="973"/>
        <v>0</v>
      </c>
      <c r="AP26" s="866">
        <f t="shared" si="973"/>
        <v>0</v>
      </c>
      <c r="AQ26" s="866">
        <f t="shared" si="973"/>
        <v>0</v>
      </c>
      <c r="AR26" s="866">
        <f t="shared" si="973"/>
        <v>0</v>
      </c>
      <c r="AS26" s="866">
        <f t="shared" si="973"/>
        <v>0</v>
      </c>
      <c r="AT26" s="866">
        <f t="shared" si="973"/>
        <v>0</v>
      </c>
      <c r="AU26" s="866">
        <f t="shared" si="973"/>
        <v>0</v>
      </c>
      <c r="AV26" s="866">
        <f t="shared" si="973"/>
        <v>0</v>
      </c>
      <c r="AW26" s="866">
        <f t="shared" si="973"/>
        <v>0</v>
      </c>
      <c r="AX26" s="866">
        <f t="shared" si="973"/>
        <v>0</v>
      </c>
      <c r="AY26" s="866">
        <f t="shared" si="973"/>
        <v>0</v>
      </c>
      <c r="AZ26" s="866">
        <f t="shared" si="973"/>
        <v>0</v>
      </c>
      <c r="BA26" s="866">
        <f t="shared" si="973"/>
        <v>0</v>
      </c>
      <c r="BB26" s="866">
        <f t="shared" si="973"/>
        <v>0</v>
      </c>
      <c r="BC26" s="866">
        <f t="shared" si="973"/>
        <v>0</v>
      </c>
      <c r="BD26" s="866">
        <f t="shared" si="973"/>
        <v>0</v>
      </c>
      <c r="BE26" s="866">
        <f t="shared" si="973"/>
        <v>0</v>
      </c>
      <c r="BF26" s="866">
        <f t="shared" si="973"/>
        <v>0</v>
      </c>
      <c r="BG26" s="866">
        <f t="shared" si="973"/>
        <v>0</v>
      </c>
      <c r="BH26" s="866">
        <f t="shared" si="973"/>
        <v>0</v>
      </c>
      <c r="BI26" s="866">
        <f t="shared" si="973"/>
        <v>0</v>
      </c>
      <c r="BJ26" s="866">
        <f t="shared" si="973"/>
        <v>0</v>
      </c>
      <c r="BK26" s="866">
        <f t="shared" si="973"/>
        <v>0</v>
      </c>
      <c r="BL26" s="866">
        <f t="shared" si="973"/>
        <v>0</v>
      </c>
      <c r="BM26" s="866">
        <f t="shared" si="973"/>
        <v>0</v>
      </c>
      <c r="BN26" s="866">
        <f t="shared" si="973"/>
        <v>0</v>
      </c>
      <c r="BO26" s="866">
        <f t="shared" si="973"/>
        <v>0</v>
      </c>
      <c r="BP26" s="866">
        <f t="shared" si="973"/>
        <v>0</v>
      </c>
      <c r="BQ26" s="866">
        <f t="shared" si="973"/>
        <v>0</v>
      </c>
      <c r="BR26" s="866">
        <f t="shared" si="973"/>
        <v>0</v>
      </c>
      <c r="BS26" s="866">
        <f t="shared" si="973"/>
        <v>0</v>
      </c>
      <c r="BT26" s="866">
        <f t="shared" si="973"/>
        <v>0</v>
      </c>
      <c r="BU26" s="866">
        <f t="shared" si="973"/>
        <v>0</v>
      </c>
      <c r="BV26" s="866">
        <f t="shared" si="973"/>
        <v>0</v>
      </c>
      <c r="BW26" s="866">
        <f t="shared" ref="BW26:EH26" si="974">IF(BV30&lt;1,0,PPMT($D$25/12,BW5,$D$27,-$D$28))</f>
        <v>0</v>
      </c>
      <c r="BX26" s="866">
        <f t="shared" si="974"/>
        <v>0</v>
      </c>
      <c r="BY26" s="866">
        <f t="shared" si="974"/>
        <v>0</v>
      </c>
      <c r="BZ26" s="866">
        <f t="shared" si="974"/>
        <v>0</v>
      </c>
      <c r="CA26" s="866">
        <f t="shared" si="974"/>
        <v>0</v>
      </c>
      <c r="CB26" s="866">
        <f t="shared" si="974"/>
        <v>0</v>
      </c>
      <c r="CC26" s="866">
        <f t="shared" si="974"/>
        <v>0</v>
      </c>
      <c r="CD26" s="866">
        <f t="shared" si="974"/>
        <v>0</v>
      </c>
      <c r="CE26" s="866">
        <f t="shared" si="974"/>
        <v>0</v>
      </c>
      <c r="CF26" s="866">
        <f t="shared" si="974"/>
        <v>0</v>
      </c>
      <c r="CG26" s="866">
        <f t="shared" si="974"/>
        <v>0</v>
      </c>
      <c r="CH26" s="866">
        <f t="shared" si="974"/>
        <v>0</v>
      </c>
      <c r="CI26" s="866">
        <f t="shared" si="974"/>
        <v>0</v>
      </c>
      <c r="CJ26" s="866">
        <f t="shared" si="974"/>
        <v>0</v>
      </c>
      <c r="CK26" s="866">
        <f t="shared" si="974"/>
        <v>0</v>
      </c>
      <c r="CL26" s="866">
        <f t="shared" si="974"/>
        <v>0</v>
      </c>
      <c r="CM26" s="866">
        <f t="shared" si="974"/>
        <v>0</v>
      </c>
      <c r="CN26" s="866">
        <f t="shared" si="974"/>
        <v>0</v>
      </c>
      <c r="CO26" s="866">
        <f t="shared" si="974"/>
        <v>0</v>
      </c>
      <c r="CP26" s="866">
        <f t="shared" si="974"/>
        <v>0</v>
      </c>
      <c r="CQ26" s="866">
        <f t="shared" si="974"/>
        <v>0</v>
      </c>
      <c r="CR26" s="866">
        <f t="shared" si="974"/>
        <v>0</v>
      </c>
      <c r="CS26" s="866">
        <f t="shared" si="974"/>
        <v>0</v>
      </c>
      <c r="CT26" s="866">
        <f t="shared" si="974"/>
        <v>0</v>
      </c>
      <c r="CU26" s="866">
        <f t="shared" si="974"/>
        <v>0</v>
      </c>
      <c r="CV26" s="866">
        <f t="shared" si="974"/>
        <v>0</v>
      </c>
      <c r="CW26" s="866">
        <f t="shared" si="974"/>
        <v>0</v>
      </c>
      <c r="CX26" s="866">
        <f t="shared" si="974"/>
        <v>0</v>
      </c>
      <c r="CY26" s="866">
        <f t="shared" si="974"/>
        <v>0</v>
      </c>
      <c r="CZ26" s="866">
        <f t="shared" si="974"/>
        <v>0</v>
      </c>
      <c r="DA26" s="866">
        <f t="shared" si="974"/>
        <v>0</v>
      </c>
      <c r="DB26" s="866">
        <f t="shared" si="974"/>
        <v>0</v>
      </c>
      <c r="DC26" s="866">
        <f t="shared" si="974"/>
        <v>0</v>
      </c>
      <c r="DD26" s="866">
        <f t="shared" si="974"/>
        <v>0</v>
      </c>
      <c r="DE26" s="866">
        <f t="shared" si="974"/>
        <v>0</v>
      </c>
      <c r="DF26" s="866">
        <f t="shared" si="974"/>
        <v>0</v>
      </c>
      <c r="DG26" s="866">
        <f t="shared" si="974"/>
        <v>0</v>
      </c>
      <c r="DH26" s="866">
        <f t="shared" si="974"/>
        <v>0</v>
      </c>
      <c r="DI26" s="866">
        <f t="shared" si="974"/>
        <v>0</v>
      </c>
      <c r="DJ26" s="866">
        <f t="shared" si="974"/>
        <v>0</v>
      </c>
      <c r="DK26" s="866">
        <f t="shared" si="974"/>
        <v>0</v>
      </c>
      <c r="DL26" s="866">
        <f t="shared" si="974"/>
        <v>0</v>
      </c>
      <c r="DM26" s="866">
        <f t="shared" si="974"/>
        <v>0</v>
      </c>
      <c r="DN26" s="866">
        <f t="shared" si="974"/>
        <v>0</v>
      </c>
      <c r="DO26" s="866">
        <f t="shared" si="974"/>
        <v>0</v>
      </c>
      <c r="DP26" s="866">
        <f t="shared" si="974"/>
        <v>0</v>
      </c>
      <c r="DQ26" s="866">
        <f t="shared" si="974"/>
        <v>0</v>
      </c>
      <c r="DR26" s="866">
        <f t="shared" si="974"/>
        <v>0</v>
      </c>
      <c r="DS26" s="866">
        <f t="shared" si="974"/>
        <v>0</v>
      </c>
      <c r="DT26" s="866">
        <f t="shared" si="974"/>
        <v>0</v>
      </c>
      <c r="DU26" s="866">
        <f t="shared" si="974"/>
        <v>0</v>
      </c>
      <c r="DV26" s="866">
        <f t="shared" si="974"/>
        <v>0</v>
      </c>
      <c r="DW26" s="866">
        <f t="shared" si="974"/>
        <v>0</v>
      </c>
      <c r="DX26" s="866">
        <f t="shared" si="974"/>
        <v>0</v>
      </c>
      <c r="DY26" s="866">
        <f t="shared" si="974"/>
        <v>0</v>
      </c>
      <c r="DZ26" s="866">
        <f t="shared" si="974"/>
        <v>0</v>
      </c>
      <c r="EA26" s="866">
        <f t="shared" si="974"/>
        <v>0</v>
      </c>
      <c r="EB26" s="866">
        <f t="shared" si="974"/>
        <v>0</v>
      </c>
      <c r="EC26" s="866">
        <f t="shared" si="974"/>
        <v>0</v>
      </c>
      <c r="ED26" s="866">
        <f t="shared" si="974"/>
        <v>0</v>
      </c>
      <c r="EE26" s="866">
        <f t="shared" si="974"/>
        <v>0</v>
      </c>
      <c r="EF26" s="866">
        <f t="shared" si="974"/>
        <v>0</v>
      </c>
      <c r="EG26" s="866">
        <f t="shared" si="974"/>
        <v>0</v>
      </c>
      <c r="EH26" s="866">
        <f t="shared" si="974"/>
        <v>0</v>
      </c>
      <c r="EI26" s="866">
        <f t="shared" ref="EI26:GT26" si="975">IF(EH30&lt;1,0,PPMT($D$25/12,EI5,$D$27,-$D$28))</f>
        <v>0</v>
      </c>
      <c r="EJ26" s="866">
        <f t="shared" si="975"/>
        <v>0</v>
      </c>
      <c r="EK26" s="866">
        <f t="shared" si="975"/>
        <v>0</v>
      </c>
      <c r="EL26" s="866">
        <f t="shared" si="975"/>
        <v>0</v>
      </c>
      <c r="EM26" s="866">
        <f t="shared" si="975"/>
        <v>0</v>
      </c>
      <c r="EN26" s="866">
        <f t="shared" si="975"/>
        <v>0</v>
      </c>
      <c r="EO26" s="866">
        <f t="shared" si="975"/>
        <v>0</v>
      </c>
      <c r="EP26" s="866">
        <f t="shared" si="975"/>
        <v>0</v>
      </c>
      <c r="EQ26" s="866">
        <f t="shared" si="975"/>
        <v>0</v>
      </c>
      <c r="ER26" s="866">
        <f t="shared" si="975"/>
        <v>0</v>
      </c>
      <c r="ES26" s="866">
        <f t="shared" si="975"/>
        <v>0</v>
      </c>
      <c r="ET26" s="866">
        <f t="shared" si="975"/>
        <v>0</v>
      </c>
      <c r="EU26" s="866">
        <f t="shared" si="975"/>
        <v>0</v>
      </c>
      <c r="EV26" s="866">
        <f t="shared" si="975"/>
        <v>0</v>
      </c>
      <c r="EW26" s="866">
        <f t="shared" si="975"/>
        <v>0</v>
      </c>
      <c r="EX26" s="866">
        <f t="shared" si="975"/>
        <v>0</v>
      </c>
      <c r="EY26" s="866">
        <f t="shared" si="975"/>
        <v>0</v>
      </c>
      <c r="EZ26" s="866">
        <f t="shared" si="975"/>
        <v>0</v>
      </c>
      <c r="FA26" s="866">
        <f t="shared" si="975"/>
        <v>0</v>
      </c>
      <c r="FB26" s="866">
        <f t="shared" si="975"/>
        <v>0</v>
      </c>
      <c r="FC26" s="866">
        <f t="shared" si="975"/>
        <v>0</v>
      </c>
      <c r="FD26" s="866">
        <f t="shared" si="975"/>
        <v>0</v>
      </c>
      <c r="FE26" s="866">
        <f t="shared" si="975"/>
        <v>0</v>
      </c>
      <c r="FF26" s="866">
        <f t="shared" si="975"/>
        <v>0</v>
      </c>
      <c r="FG26" s="866">
        <f t="shared" si="975"/>
        <v>0</v>
      </c>
      <c r="FH26" s="866">
        <f t="shared" si="975"/>
        <v>0</v>
      </c>
      <c r="FI26" s="866">
        <f t="shared" si="975"/>
        <v>0</v>
      </c>
      <c r="FJ26" s="866">
        <f t="shared" si="975"/>
        <v>0</v>
      </c>
      <c r="FK26" s="866">
        <f t="shared" si="975"/>
        <v>0</v>
      </c>
      <c r="FL26" s="866">
        <f t="shared" si="975"/>
        <v>0</v>
      </c>
      <c r="FM26" s="866">
        <f t="shared" si="975"/>
        <v>0</v>
      </c>
      <c r="FN26" s="866">
        <f t="shared" si="975"/>
        <v>0</v>
      </c>
      <c r="FO26" s="866">
        <f t="shared" si="975"/>
        <v>0</v>
      </c>
      <c r="FP26" s="866">
        <f t="shared" si="975"/>
        <v>0</v>
      </c>
      <c r="FQ26" s="866">
        <f t="shared" si="975"/>
        <v>0</v>
      </c>
      <c r="FR26" s="866">
        <f t="shared" si="975"/>
        <v>0</v>
      </c>
      <c r="FS26" s="866">
        <f t="shared" si="975"/>
        <v>0</v>
      </c>
      <c r="FT26" s="866">
        <f t="shared" si="975"/>
        <v>0</v>
      </c>
      <c r="FU26" s="866">
        <f t="shared" si="975"/>
        <v>0</v>
      </c>
      <c r="FV26" s="866">
        <f t="shared" si="975"/>
        <v>0</v>
      </c>
      <c r="FW26" s="866">
        <f t="shared" si="975"/>
        <v>0</v>
      </c>
      <c r="FX26" s="866">
        <f t="shared" si="975"/>
        <v>0</v>
      </c>
      <c r="FY26" s="866">
        <f t="shared" si="975"/>
        <v>0</v>
      </c>
      <c r="FZ26" s="866">
        <f t="shared" si="975"/>
        <v>0</v>
      </c>
      <c r="GA26" s="866">
        <f t="shared" si="975"/>
        <v>0</v>
      </c>
      <c r="GB26" s="866">
        <f t="shared" si="975"/>
        <v>0</v>
      </c>
      <c r="GC26" s="866">
        <f t="shared" si="975"/>
        <v>0</v>
      </c>
      <c r="GD26" s="866">
        <f t="shared" si="975"/>
        <v>0</v>
      </c>
      <c r="GE26" s="866">
        <f t="shared" si="975"/>
        <v>0</v>
      </c>
      <c r="GF26" s="866">
        <f t="shared" si="975"/>
        <v>0</v>
      </c>
      <c r="GG26" s="866">
        <f t="shared" si="975"/>
        <v>0</v>
      </c>
      <c r="GH26" s="866">
        <f t="shared" si="975"/>
        <v>0</v>
      </c>
      <c r="GI26" s="866">
        <f t="shared" si="975"/>
        <v>0</v>
      </c>
      <c r="GJ26" s="866">
        <f t="shared" si="975"/>
        <v>0</v>
      </c>
      <c r="GK26" s="866">
        <f t="shared" si="975"/>
        <v>0</v>
      </c>
      <c r="GL26" s="866">
        <f t="shared" si="975"/>
        <v>0</v>
      </c>
      <c r="GM26" s="866">
        <f t="shared" si="975"/>
        <v>0</v>
      </c>
      <c r="GN26" s="866">
        <f t="shared" si="975"/>
        <v>0</v>
      </c>
      <c r="GO26" s="866">
        <f t="shared" si="975"/>
        <v>0</v>
      </c>
      <c r="GP26" s="866">
        <f t="shared" si="975"/>
        <v>0</v>
      </c>
      <c r="GQ26" s="866">
        <f t="shared" si="975"/>
        <v>0</v>
      </c>
      <c r="GR26" s="866">
        <f t="shared" si="975"/>
        <v>0</v>
      </c>
      <c r="GS26" s="866">
        <f t="shared" si="975"/>
        <v>0</v>
      </c>
      <c r="GT26" s="866">
        <f t="shared" si="975"/>
        <v>0</v>
      </c>
      <c r="GU26" s="866">
        <f t="shared" ref="GU26:JF26" si="976">IF(GT30&lt;1,0,PPMT($D$25/12,GU5,$D$27,-$D$28))</f>
        <v>0</v>
      </c>
      <c r="GV26" s="866">
        <f t="shared" si="976"/>
        <v>0</v>
      </c>
      <c r="GW26" s="866">
        <f t="shared" si="976"/>
        <v>0</v>
      </c>
      <c r="GX26" s="866">
        <f t="shared" si="976"/>
        <v>0</v>
      </c>
      <c r="GY26" s="866">
        <f t="shared" si="976"/>
        <v>0</v>
      </c>
      <c r="GZ26" s="866">
        <f t="shared" si="976"/>
        <v>0</v>
      </c>
      <c r="HA26" s="866">
        <f t="shared" si="976"/>
        <v>0</v>
      </c>
      <c r="HB26" s="866">
        <f t="shared" si="976"/>
        <v>0</v>
      </c>
      <c r="HC26" s="866">
        <f t="shared" si="976"/>
        <v>0</v>
      </c>
      <c r="HD26" s="866">
        <f t="shared" si="976"/>
        <v>0</v>
      </c>
      <c r="HE26" s="866">
        <f t="shared" si="976"/>
        <v>0</v>
      </c>
      <c r="HF26" s="866">
        <f t="shared" si="976"/>
        <v>0</v>
      </c>
      <c r="HG26" s="866">
        <f t="shared" si="976"/>
        <v>0</v>
      </c>
      <c r="HH26" s="866">
        <f t="shared" si="976"/>
        <v>0</v>
      </c>
      <c r="HI26" s="866">
        <f t="shared" si="976"/>
        <v>0</v>
      </c>
      <c r="HJ26" s="866">
        <f t="shared" si="976"/>
        <v>0</v>
      </c>
      <c r="HK26" s="866">
        <f t="shared" si="976"/>
        <v>0</v>
      </c>
      <c r="HL26" s="866">
        <f t="shared" si="976"/>
        <v>0</v>
      </c>
      <c r="HM26" s="866">
        <f t="shared" si="976"/>
        <v>0</v>
      </c>
      <c r="HN26" s="866">
        <f t="shared" si="976"/>
        <v>0</v>
      </c>
      <c r="HO26" s="866">
        <f t="shared" si="976"/>
        <v>0</v>
      </c>
      <c r="HP26" s="866">
        <f t="shared" si="976"/>
        <v>0</v>
      </c>
      <c r="HQ26" s="866">
        <f t="shared" si="976"/>
        <v>0</v>
      </c>
      <c r="HR26" s="866">
        <f t="shared" si="976"/>
        <v>0</v>
      </c>
      <c r="HS26" s="866">
        <f t="shared" si="976"/>
        <v>0</v>
      </c>
      <c r="HT26" s="866">
        <f t="shared" si="976"/>
        <v>0</v>
      </c>
      <c r="HU26" s="866">
        <f t="shared" si="976"/>
        <v>0</v>
      </c>
      <c r="HV26" s="866">
        <f t="shared" si="976"/>
        <v>0</v>
      </c>
      <c r="HW26" s="866">
        <f t="shared" si="976"/>
        <v>0</v>
      </c>
      <c r="HX26" s="866">
        <f t="shared" si="976"/>
        <v>0</v>
      </c>
      <c r="HY26" s="866">
        <f t="shared" si="976"/>
        <v>0</v>
      </c>
      <c r="HZ26" s="866">
        <f t="shared" si="976"/>
        <v>0</v>
      </c>
      <c r="IA26" s="866">
        <f t="shared" si="976"/>
        <v>0</v>
      </c>
      <c r="IB26" s="866">
        <f t="shared" si="976"/>
        <v>0</v>
      </c>
      <c r="IC26" s="866">
        <f t="shared" si="976"/>
        <v>0</v>
      </c>
      <c r="ID26" s="866">
        <f t="shared" si="976"/>
        <v>0</v>
      </c>
      <c r="IE26" s="866">
        <f t="shared" si="976"/>
        <v>0</v>
      </c>
      <c r="IF26" s="866">
        <f t="shared" si="976"/>
        <v>0</v>
      </c>
      <c r="IG26" s="866">
        <f t="shared" si="976"/>
        <v>0</v>
      </c>
      <c r="IH26" s="866">
        <f t="shared" si="976"/>
        <v>0</v>
      </c>
      <c r="II26" s="866">
        <f t="shared" si="976"/>
        <v>0</v>
      </c>
      <c r="IJ26" s="866">
        <f t="shared" si="976"/>
        <v>0</v>
      </c>
      <c r="IK26" s="866">
        <f t="shared" si="976"/>
        <v>0</v>
      </c>
      <c r="IL26" s="866">
        <f t="shared" si="976"/>
        <v>0</v>
      </c>
      <c r="IM26" s="866">
        <f t="shared" si="976"/>
        <v>0</v>
      </c>
      <c r="IN26" s="866">
        <f t="shared" si="976"/>
        <v>0</v>
      </c>
      <c r="IO26" s="866">
        <f t="shared" si="976"/>
        <v>0</v>
      </c>
      <c r="IP26" s="866">
        <f t="shared" si="976"/>
        <v>0</v>
      </c>
      <c r="IQ26" s="866">
        <f t="shared" si="976"/>
        <v>0</v>
      </c>
      <c r="IR26" s="866">
        <f t="shared" si="976"/>
        <v>0</v>
      </c>
      <c r="IS26" s="866">
        <f t="shared" si="976"/>
        <v>0</v>
      </c>
      <c r="IT26" s="866">
        <f t="shared" si="976"/>
        <v>0</v>
      </c>
      <c r="IU26" s="866">
        <f t="shared" si="976"/>
        <v>0</v>
      </c>
      <c r="IV26" s="866">
        <f t="shared" si="976"/>
        <v>0</v>
      </c>
      <c r="IW26" s="866">
        <f t="shared" si="976"/>
        <v>0</v>
      </c>
      <c r="IX26" s="866">
        <f t="shared" si="976"/>
        <v>0</v>
      </c>
      <c r="IY26" s="866">
        <f t="shared" si="976"/>
        <v>0</v>
      </c>
      <c r="IZ26" s="866">
        <f t="shared" si="976"/>
        <v>0</v>
      </c>
      <c r="JA26" s="866">
        <f t="shared" si="976"/>
        <v>0</v>
      </c>
      <c r="JB26" s="866">
        <f t="shared" si="976"/>
        <v>0</v>
      </c>
      <c r="JC26" s="866">
        <f t="shared" si="976"/>
        <v>0</v>
      </c>
      <c r="JD26" s="866">
        <f t="shared" si="976"/>
        <v>0</v>
      </c>
      <c r="JE26" s="866">
        <f t="shared" si="976"/>
        <v>0</v>
      </c>
      <c r="JF26" s="866">
        <f t="shared" si="976"/>
        <v>0</v>
      </c>
      <c r="JG26" s="866">
        <f t="shared" ref="JG26:LR26" si="977">IF(JF30&lt;1,0,PPMT($D$25/12,JG5,$D$27,-$D$28))</f>
        <v>0</v>
      </c>
      <c r="JH26" s="866">
        <f t="shared" si="977"/>
        <v>0</v>
      </c>
      <c r="JI26" s="866">
        <f t="shared" si="977"/>
        <v>0</v>
      </c>
      <c r="JJ26" s="866">
        <f t="shared" si="977"/>
        <v>0</v>
      </c>
      <c r="JK26" s="866">
        <f t="shared" si="977"/>
        <v>0</v>
      </c>
      <c r="JL26" s="866">
        <f t="shared" si="977"/>
        <v>0</v>
      </c>
      <c r="JM26" s="866">
        <f t="shared" si="977"/>
        <v>0</v>
      </c>
      <c r="JN26" s="866">
        <f t="shared" si="977"/>
        <v>0</v>
      </c>
      <c r="JO26" s="866">
        <f t="shared" si="977"/>
        <v>0</v>
      </c>
      <c r="JP26" s="866">
        <f t="shared" si="977"/>
        <v>0</v>
      </c>
      <c r="JQ26" s="866">
        <f t="shared" si="977"/>
        <v>0</v>
      </c>
      <c r="JR26" s="866">
        <f t="shared" si="977"/>
        <v>0</v>
      </c>
      <c r="JS26" s="866">
        <f t="shared" si="977"/>
        <v>0</v>
      </c>
      <c r="JT26" s="866">
        <f t="shared" si="977"/>
        <v>0</v>
      </c>
      <c r="JU26" s="866">
        <f t="shared" si="977"/>
        <v>0</v>
      </c>
      <c r="JV26" s="866">
        <f t="shared" si="977"/>
        <v>0</v>
      </c>
      <c r="JW26" s="866">
        <f t="shared" si="977"/>
        <v>0</v>
      </c>
      <c r="JX26" s="866">
        <f t="shared" si="977"/>
        <v>0</v>
      </c>
      <c r="JY26" s="866">
        <f t="shared" si="977"/>
        <v>0</v>
      </c>
      <c r="JZ26" s="866">
        <f t="shared" si="977"/>
        <v>0</v>
      </c>
      <c r="KA26" s="866">
        <f t="shared" si="977"/>
        <v>0</v>
      </c>
      <c r="KB26" s="866">
        <f t="shared" si="977"/>
        <v>0</v>
      </c>
      <c r="KC26" s="866">
        <f t="shared" si="977"/>
        <v>0</v>
      </c>
      <c r="KD26" s="866">
        <f t="shared" si="977"/>
        <v>0</v>
      </c>
      <c r="KE26" s="866">
        <f t="shared" si="977"/>
        <v>0</v>
      </c>
      <c r="KF26" s="866">
        <f t="shared" si="977"/>
        <v>0</v>
      </c>
      <c r="KG26" s="866">
        <f t="shared" si="977"/>
        <v>0</v>
      </c>
      <c r="KH26" s="866">
        <f t="shared" si="977"/>
        <v>0</v>
      </c>
      <c r="KI26" s="866">
        <f t="shared" si="977"/>
        <v>0</v>
      </c>
      <c r="KJ26" s="866">
        <f t="shared" si="977"/>
        <v>0</v>
      </c>
      <c r="KK26" s="866">
        <f t="shared" si="977"/>
        <v>0</v>
      </c>
      <c r="KL26" s="866">
        <f t="shared" si="977"/>
        <v>0</v>
      </c>
      <c r="KM26" s="866">
        <f t="shared" si="977"/>
        <v>0</v>
      </c>
      <c r="KN26" s="866">
        <f t="shared" si="977"/>
        <v>0</v>
      </c>
      <c r="KO26" s="866">
        <f t="shared" si="977"/>
        <v>0</v>
      </c>
      <c r="KP26" s="866">
        <f t="shared" si="977"/>
        <v>0</v>
      </c>
      <c r="KQ26" s="866">
        <f t="shared" si="977"/>
        <v>0</v>
      </c>
      <c r="KR26" s="866">
        <f t="shared" si="977"/>
        <v>0</v>
      </c>
      <c r="KS26" s="866">
        <f t="shared" si="977"/>
        <v>0</v>
      </c>
      <c r="KT26" s="866">
        <f t="shared" si="977"/>
        <v>0</v>
      </c>
      <c r="KU26" s="866">
        <f t="shared" si="977"/>
        <v>0</v>
      </c>
      <c r="KV26" s="866">
        <f t="shared" si="977"/>
        <v>0</v>
      </c>
      <c r="KW26" s="866">
        <f t="shared" si="977"/>
        <v>0</v>
      </c>
      <c r="KX26" s="866">
        <f t="shared" si="977"/>
        <v>0</v>
      </c>
      <c r="KY26" s="866">
        <f t="shared" si="977"/>
        <v>0</v>
      </c>
      <c r="KZ26" s="866">
        <f t="shared" si="977"/>
        <v>0</v>
      </c>
      <c r="LA26" s="866">
        <f t="shared" si="977"/>
        <v>0</v>
      </c>
      <c r="LB26" s="866">
        <f t="shared" si="977"/>
        <v>0</v>
      </c>
      <c r="LC26" s="866">
        <f t="shared" si="977"/>
        <v>0</v>
      </c>
      <c r="LD26" s="866">
        <f t="shared" si="977"/>
        <v>0</v>
      </c>
      <c r="LE26" s="866">
        <f t="shared" si="977"/>
        <v>0</v>
      </c>
      <c r="LF26" s="866">
        <f t="shared" si="977"/>
        <v>0</v>
      </c>
      <c r="LG26" s="866">
        <f t="shared" si="977"/>
        <v>0</v>
      </c>
      <c r="LH26" s="866">
        <f t="shared" si="977"/>
        <v>0</v>
      </c>
      <c r="LI26" s="866">
        <f t="shared" si="977"/>
        <v>0</v>
      </c>
      <c r="LJ26" s="866">
        <f t="shared" si="977"/>
        <v>0</v>
      </c>
      <c r="LK26" s="866">
        <f t="shared" si="977"/>
        <v>0</v>
      </c>
      <c r="LL26" s="866">
        <f t="shared" si="977"/>
        <v>0</v>
      </c>
      <c r="LM26" s="866">
        <f t="shared" si="977"/>
        <v>0</v>
      </c>
      <c r="LN26" s="866">
        <f t="shared" si="977"/>
        <v>0</v>
      </c>
      <c r="LO26" s="866">
        <f t="shared" si="977"/>
        <v>0</v>
      </c>
      <c r="LP26" s="866">
        <f t="shared" si="977"/>
        <v>0</v>
      </c>
      <c r="LQ26" s="866">
        <f t="shared" si="977"/>
        <v>0</v>
      </c>
      <c r="LR26" s="866">
        <f t="shared" si="977"/>
        <v>0</v>
      </c>
      <c r="LS26" s="866">
        <f t="shared" ref="LS26:OD26" si="978">IF(LR30&lt;1,0,PPMT($D$25/12,LS5,$D$27,-$D$28))</f>
        <v>0</v>
      </c>
      <c r="LT26" s="866">
        <f t="shared" si="978"/>
        <v>0</v>
      </c>
      <c r="LU26" s="866">
        <f t="shared" si="978"/>
        <v>0</v>
      </c>
      <c r="LV26" s="866">
        <f t="shared" si="978"/>
        <v>0</v>
      </c>
      <c r="LW26" s="866">
        <f t="shared" si="978"/>
        <v>0</v>
      </c>
      <c r="LX26" s="866">
        <f t="shared" si="978"/>
        <v>0</v>
      </c>
      <c r="LY26" s="866">
        <f t="shared" si="978"/>
        <v>0</v>
      </c>
      <c r="LZ26" s="866">
        <f t="shared" si="978"/>
        <v>0</v>
      </c>
      <c r="MA26" s="866">
        <f t="shared" si="978"/>
        <v>0</v>
      </c>
      <c r="MB26" s="866">
        <f t="shared" si="978"/>
        <v>0</v>
      </c>
      <c r="MC26" s="866">
        <f t="shared" si="978"/>
        <v>0</v>
      </c>
      <c r="MD26" s="866">
        <f t="shared" si="978"/>
        <v>0</v>
      </c>
      <c r="ME26" s="866">
        <f t="shared" si="978"/>
        <v>0</v>
      </c>
      <c r="MF26" s="866">
        <f t="shared" si="978"/>
        <v>0</v>
      </c>
      <c r="MG26" s="866">
        <f t="shared" si="978"/>
        <v>0</v>
      </c>
      <c r="MH26" s="866">
        <f t="shared" si="978"/>
        <v>0</v>
      </c>
      <c r="MI26" s="866">
        <f t="shared" si="978"/>
        <v>0</v>
      </c>
      <c r="MJ26" s="866">
        <f t="shared" si="978"/>
        <v>0</v>
      </c>
      <c r="MK26" s="866">
        <f t="shared" si="978"/>
        <v>0</v>
      </c>
      <c r="ML26" s="866">
        <f t="shared" si="978"/>
        <v>0</v>
      </c>
      <c r="MM26" s="866">
        <f t="shared" si="978"/>
        <v>0</v>
      </c>
      <c r="MN26" s="866">
        <f t="shared" si="978"/>
        <v>0</v>
      </c>
      <c r="MO26" s="866">
        <f t="shared" si="978"/>
        <v>0</v>
      </c>
      <c r="MP26" s="866">
        <f t="shared" si="978"/>
        <v>0</v>
      </c>
      <c r="MQ26" s="866">
        <f t="shared" si="978"/>
        <v>0</v>
      </c>
      <c r="MR26" s="866">
        <f t="shared" si="978"/>
        <v>0</v>
      </c>
      <c r="MS26" s="866">
        <f t="shared" si="978"/>
        <v>0</v>
      </c>
      <c r="MT26" s="866">
        <f t="shared" si="978"/>
        <v>0</v>
      </c>
      <c r="MU26" s="866">
        <f t="shared" si="978"/>
        <v>0</v>
      </c>
      <c r="MV26" s="866">
        <f t="shared" si="978"/>
        <v>0</v>
      </c>
      <c r="MW26" s="866">
        <f t="shared" si="978"/>
        <v>0</v>
      </c>
      <c r="MX26" s="866">
        <f t="shared" si="978"/>
        <v>0</v>
      </c>
      <c r="MY26" s="866">
        <f t="shared" si="978"/>
        <v>0</v>
      </c>
      <c r="MZ26" s="866">
        <f t="shared" si="978"/>
        <v>0</v>
      </c>
      <c r="NA26" s="866">
        <f t="shared" si="978"/>
        <v>0</v>
      </c>
      <c r="NB26" s="866">
        <f t="shared" si="978"/>
        <v>0</v>
      </c>
      <c r="NC26" s="866">
        <f t="shared" si="978"/>
        <v>0</v>
      </c>
      <c r="ND26" s="866">
        <f t="shared" si="978"/>
        <v>0</v>
      </c>
      <c r="NE26" s="866">
        <f t="shared" si="978"/>
        <v>0</v>
      </c>
      <c r="NF26" s="866">
        <f t="shared" si="978"/>
        <v>0</v>
      </c>
      <c r="NG26" s="866">
        <f t="shared" si="978"/>
        <v>0</v>
      </c>
      <c r="NH26" s="866">
        <f t="shared" si="978"/>
        <v>0</v>
      </c>
      <c r="NI26" s="866">
        <f t="shared" si="978"/>
        <v>0</v>
      </c>
      <c r="NJ26" s="866">
        <f t="shared" si="978"/>
        <v>0</v>
      </c>
      <c r="NK26" s="866">
        <f t="shared" si="978"/>
        <v>0</v>
      </c>
      <c r="NL26" s="866">
        <f t="shared" si="978"/>
        <v>0</v>
      </c>
      <c r="NM26" s="866">
        <f t="shared" si="978"/>
        <v>0</v>
      </c>
      <c r="NN26" s="866">
        <f t="shared" si="978"/>
        <v>0</v>
      </c>
      <c r="NO26" s="866">
        <f t="shared" si="978"/>
        <v>0</v>
      </c>
      <c r="NP26" s="866">
        <f t="shared" si="978"/>
        <v>0</v>
      </c>
      <c r="NQ26" s="866">
        <f t="shared" si="978"/>
        <v>0</v>
      </c>
      <c r="NR26" s="866">
        <f t="shared" si="978"/>
        <v>0</v>
      </c>
      <c r="NS26" s="866">
        <f t="shared" si="978"/>
        <v>0</v>
      </c>
      <c r="NT26" s="866">
        <f t="shared" si="978"/>
        <v>0</v>
      </c>
      <c r="NU26" s="866">
        <f t="shared" si="978"/>
        <v>0</v>
      </c>
      <c r="NV26" s="866">
        <f t="shared" si="978"/>
        <v>0</v>
      </c>
      <c r="NW26" s="866">
        <f t="shared" si="978"/>
        <v>0</v>
      </c>
      <c r="NX26" s="866">
        <f t="shared" si="978"/>
        <v>0</v>
      </c>
      <c r="NY26" s="866">
        <f t="shared" si="978"/>
        <v>0</v>
      </c>
      <c r="NZ26" s="866">
        <f t="shared" si="978"/>
        <v>0</v>
      </c>
      <c r="OA26" s="866">
        <f t="shared" si="978"/>
        <v>0</v>
      </c>
      <c r="OB26" s="866">
        <f t="shared" si="978"/>
        <v>0</v>
      </c>
      <c r="OC26" s="866">
        <f t="shared" si="978"/>
        <v>0</v>
      </c>
      <c r="OD26" s="866">
        <f t="shared" si="978"/>
        <v>0</v>
      </c>
      <c r="OE26" s="866">
        <f t="shared" ref="OE26:QP26" si="979">IF(OD30&lt;1,0,PPMT($D$25/12,OE5,$D$27,-$D$28))</f>
        <v>0</v>
      </c>
      <c r="OF26" s="866">
        <f t="shared" si="979"/>
        <v>0</v>
      </c>
      <c r="OG26" s="866">
        <f t="shared" si="979"/>
        <v>0</v>
      </c>
      <c r="OH26" s="866">
        <f t="shared" si="979"/>
        <v>0</v>
      </c>
      <c r="OI26" s="866">
        <f t="shared" si="979"/>
        <v>0</v>
      </c>
      <c r="OJ26" s="866">
        <f t="shared" si="979"/>
        <v>0</v>
      </c>
      <c r="OK26" s="866">
        <f t="shared" si="979"/>
        <v>0</v>
      </c>
      <c r="OL26" s="866">
        <f t="shared" si="979"/>
        <v>0</v>
      </c>
      <c r="OM26" s="866">
        <f t="shared" si="979"/>
        <v>0</v>
      </c>
      <c r="ON26" s="866">
        <f t="shared" si="979"/>
        <v>0</v>
      </c>
      <c r="OO26" s="866">
        <f t="shared" si="979"/>
        <v>0</v>
      </c>
      <c r="OP26" s="866">
        <f t="shared" si="979"/>
        <v>0</v>
      </c>
      <c r="OQ26" s="866">
        <f t="shared" si="979"/>
        <v>0</v>
      </c>
      <c r="OR26" s="866">
        <f t="shared" si="979"/>
        <v>0</v>
      </c>
      <c r="OS26" s="866">
        <f t="shared" si="979"/>
        <v>0</v>
      </c>
      <c r="OT26" s="866">
        <f t="shared" si="979"/>
        <v>0</v>
      </c>
      <c r="OU26" s="866">
        <f t="shared" si="979"/>
        <v>0</v>
      </c>
      <c r="OV26" s="866">
        <f t="shared" si="979"/>
        <v>0</v>
      </c>
      <c r="OW26" s="866">
        <f t="shared" si="979"/>
        <v>0</v>
      </c>
      <c r="OX26" s="866">
        <f t="shared" si="979"/>
        <v>0</v>
      </c>
      <c r="OY26" s="866">
        <f t="shared" si="979"/>
        <v>0</v>
      </c>
      <c r="OZ26" s="866">
        <f t="shared" si="979"/>
        <v>0</v>
      </c>
      <c r="PA26" s="866">
        <f t="shared" si="979"/>
        <v>0</v>
      </c>
      <c r="PB26" s="866">
        <f t="shared" si="979"/>
        <v>0</v>
      </c>
      <c r="PC26" s="866">
        <f t="shared" si="979"/>
        <v>0</v>
      </c>
      <c r="PD26" s="866">
        <f t="shared" si="979"/>
        <v>0</v>
      </c>
      <c r="PE26" s="866">
        <f t="shared" si="979"/>
        <v>0</v>
      </c>
      <c r="PF26" s="866">
        <f t="shared" si="979"/>
        <v>0</v>
      </c>
      <c r="PG26" s="866">
        <f t="shared" si="979"/>
        <v>0</v>
      </c>
      <c r="PH26" s="866">
        <f t="shared" si="979"/>
        <v>0</v>
      </c>
      <c r="PI26" s="866">
        <f t="shared" si="979"/>
        <v>0</v>
      </c>
      <c r="PJ26" s="866">
        <f t="shared" si="979"/>
        <v>0</v>
      </c>
      <c r="PK26" s="866">
        <f t="shared" si="979"/>
        <v>0</v>
      </c>
      <c r="PL26" s="866">
        <f t="shared" si="979"/>
        <v>0</v>
      </c>
      <c r="PM26" s="866">
        <f t="shared" si="979"/>
        <v>0</v>
      </c>
      <c r="PN26" s="866">
        <f t="shared" si="979"/>
        <v>0</v>
      </c>
      <c r="PO26" s="866">
        <f t="shared" si="979"/>
        <v>0</v>
      </c>
      <c r="PP26" s="866">
        <f t="shared" si="979"/>
        <v>0</v>
      </c>
      <c r="PQ26" s="866">
        <f t="shared" si="979"/>
        <v>0</v>
      </c>
      <c r="PR26" s="866">
        <f t="shared" si="979"/>
        <v>0</v>
      </c>
      <c r="PS26" s="866">
        <f t="shared" si="979"/>
        <v>0</v>
      </c>
      <c r="PT26" s="866">
        <f t="shared" si="979"/>
        <v>0</v>
      </c>
      <c r="PU26" s="866">
        <f t="shared" si="979"/>
        <v>0</v>
      </c>
      <c r="PV26" s="866">
        <f t="shared" si="979"/>
        <v>0</v>
      </c>
      <c r="PW26" s="866">
        <f t="shared" si="979"/>
        <v>0</v>
      </c>
      <c r="PX26" s="866">
        <f t="shared" si="979"/>
        <v>0</v>
      </c>
      <c r="PY26" s="866">
        <f t="shared" si="979"/>
        <v>0</v>
      </c>
      <c r="PZ26" s="866">
        <f t="shared" si="979"/>
        <v>0</v>
      </c>
      <c r="QA26" s="866">
        <f t="shared" si="979"/>
        <v>0</v>
      </c>
      <c r="QB26" s="866">
        <f t="shared" si="979"/>
        <v>0</v>
      </c>
      <c r="QC26" s="866">
        <f t="shared" si="979"/>
        <v>0</v>
      </c>
      <c r="QD26" s="866">
        <f t="shared" si="979"/>
        <v>0</v>
      </c>
      <c r="QE26" s="866">
        <f t="shared" si="979"/>
        <v>0</v>
      </c>
      <c r="QF26" s="866">
        <f t="shared" si="979"/>
        <v>0</v>
      </c>
      <c r="QG26" s="866">
        <f t="shared" si="979"/>
        <v>0</v>
      </c>
      <c r="QH26" s="866">
        <f t="shared" si="979"/>
        <v>0</v>
      </c>
      <c r="QI26" s="866">
        <f t="shared" si="979"/>
        <v>0</v>
      </c>
      <c r="QJ26" s="866">
        <f t="shared" si="979"/>
        <v>0</v>
      </c>
      <c r="QK26" s="866">
        <f t="shared" si="979"/>
        <v>0</v>
      </c>
      <c r="QL26" s="866">
        <f t="shared" si="979"/>
        <v>0</v>
      </c>
      <c r="QM26" s="866">
        <f t="shared" si="979"/>
        <v>0</v>
      </c>
      <c r="QN26" s="866">
        <f t="shared" si="979"/>
        <v>0</v>
      </c>
      <c r="QO26" s="866">
        <f t="shared" si="979"/>
        <v>0</v>
      </c>
      <c r="QP26" s="866">
        <f t="shared" si="979"/>
        <v>0</v>
      </c>
      <c r="QQ26" s="866">
        <f t="shared" ref="QQ26:RU26" si="980">IF(QP30&lt;1,0,PPMT($D$25/12,QQ5,$D$27,-$D$28))</f>
        <v>0</v>
      </c>
      <c r="QR26" s="866">
        <f t="shared" si="980"/>
        <v>0</v>
      </c>
      <c r="QS26" s="866">
        <f t="shared" si="980"/>
        <v>0</v>
      </c>
      <c r="QT26" s="866">
        <f t="shared" si="980"/>
        <v>0</v>
      </c>
      <c r="QU26" s="866">
        <f t="shared" si="980"/>
        <v>0</v>
      </c>
      <c r="QV26" s="866">
        <f t="shared" si="980"/>
        <v>0</v>
      </c>
      <c r="QW26" s="866">
        <f t="shared" si="980"/>
        <v>0</v>
      </c>
      <c r="QX26" s="866">
        <f t="shared" si="980"/>
        <v>0</v>
      </c>
      <c r="QY26" s="866">
        <f t="shared" si="980"/>
        <v>0</v>
      </c>
      <c r="QZ26" s="866">
        <f t="shared" si="980"/>
        <v>0</v>
      </c>
      <c r="RA26" s="866">
        <f t="shared" si="980"/>
        <v>0</v>
      </c>
      <c r="RB26" s="866">
        <f t="shared" si="980"/>
        <v>0</v>
      </c>
      <c r="RC26" s="866">
        <f t="shared" si="980"/>
        <v>0</v>
      </c>
      <c r="RD26" s="866">
        <f t="shared" si="980"/>
        <v>0</v>
      </c>
      <c r="RE26" s="866">
        <f t="shared" si="980"/>
        <v>0</v>
      </c>
      <c r="RF26" s="866">
        <f t="shared" si="980"/>
        <v>0</v>
      </c>
      <c r="RG26" s="866">
        <f t="shared" si="980"/>
        <v>0</v>
      </c>
      <c r="RH26" s="866">
        <f t="shared" si="980"/>
        <v>0</v>
      </c>
      <c r="RI26" s="866">
        <f t="shared" si="980"/>
        <v>0</v>
      </c>
      <c r="RJ26" s="866">
        <f t="shared" si="980"/>
        <v>0</v>
      </c>
      <c r="RK26" s="866">
        <f t="shared" si="980"/>
        <v>0</v>
      </c>
      <c r="RL26" s="866">
        <f t="shared" si="980"/>
        <v>0</v>
      </c>
      <c r="RM26" s="866">
        <f t="shared" si="980"/>
        <v>0</v>
      </c>
      <c r="RN26" s="866">
        <f t="shared" si="980"/>
        <v>0</v>
      </c>
      <c r="RO26" s="866">
        <f t="shared" si="980"/>
        <v>0</v>
      </c>
      <c r="RP26" s="866">
        <f t="shared" si="980"/>
        <v>0</v>
      </c>
      <c r="RQ26" s="866">
        <f t="shared" si="980"/>
        <v>0</v>
      </c>
      <c r="RR26" s="866">
        <f t="shared" si="980"/>
        <v>0</v>
      </c>
      <c r="RS26" s="866">
        <f t="shared" si="980"/>
        <v>0</v>
      </c>
      <c r="RT26" s="866">
        <f t="shared" si="980"/>
        <v>0</v>
      </c>
      <c r="RU26" s="866">
        <f t="shared" si="980"/>
        <v>0</v>
      </c>
      <c r="RV26" s="47"/>
      <c r="RW26" s="47"/>
      <c r="RX26" s="47"/>
      <c r="RY26" s="47"/>
      <c r="RZ26" s="47"/>
      <c r="SA26" s="47"/>
      <c r="SB26" s="47"/>
      <c r="SC26" s="47"/>
      <c r="SD26" s="47"/>
      <c r="SE26" s="47"/>
      <c r="SF26" s="47"/>
      <c r="SG26" s="47"/>
      <c r="SH26" s="47"/>
      <c r="SI26" s="47"/>
      <c r="SJ26" s="47"/>
      <c r="SK26" s="47"/>
      <c r="SL26" s="47"/>
    </row>
    <row r="27" spans="2:506">
      <c r="B27" s="47"/>
      <c r="C27" s="47" t="s">
        <v>1462</v>
      </c>
      <c r="D27" s="47" t="e">
        <f>'Proforma '!I303*12</f>
        <v>#VALUE!</v>
      </c>
      <c r="E27" s="47"/>
      <c r="F27" s="47" t="s">
        <v>1467</v>
      </c>
      <c r="G27" s="47"/>
      <c r="H27" s="47"/>
      <c r="I27" s="47"/>
      <c r="J27" s="866">
        <f>IF(I30&lt;1,0,IPMT($D$25/12,J5,$D$27,-$D$28))</f>
        <v>0</v>
      </c>
      <c r="K27" s="866">
        <f t="shared" ref="K27:BV27" si="981">IF(J30&lt;1,0,IPMT($D$25/12,K5,$D$27,-$D$28))</f>
        <v>0</v>
      </c>
      <c r="L27" s="866">
        <f t="shared" si="981"/>
        <v>0</v>
      </c>
      <c r="M27" s="866">
        <f t="shared" si="981"/>
        <v>0</v>
      </c>
      <c r="N27" s="866">
        <f t="shared" si="981"/>
        <v>0</v>
      </c>
      <c r="O27" s="866">
        <f t="shared" si="981"/>
        <v>0</v>
      </c>
      <c r="P27" s="866">
        <f t="shared" si="981"/>
        <v>0</v>
      </c>
      <c r="Q27" s="866">
        <f t="shared" si="981"/>
        <v>0</v>
      </c>
      <c r="R27" s="866">
        <f t="shared" si="981"/>
        <v>0</v>
      </c>
      <c r="S27" s="866">
        <f t="shared" si="981"/>
        <v>0</v>
      </c>
      <c r="T27" s="866">
        <f t="shared" si="981"/>
        <v>0</v>
      </c>
      <c r="U27" s="866">
        <f t="shared" si="981"/>
        <v>0</v>
      </c>
      <c r="V27" s="866">
        <f t="shared" si="981"/>
        <v>0</v>
      </c>
      <c r="W27" s="866">
        <f t="shared" si="981"/>
        <v>0</v>
      </c>
      <c r="X27" s="866">
        <f t="shared" si="981"/>
        <v>0</v>
      </c>
      <c r="Y27" s="866">
        <f t="shared" si="981"/>
        <v>0</v>
      </c>
      <c r="Z27" s="866">
        <f t="shared" si="981"/>
        <v>0</v>
      </c>
      <c r="AA27" s="866">
        <f t="shared" si="981"/>
        <v>0</v>
      </c>
      <c r="AB27" s="866">
        <f t="shared" si="981"/>
        <v>0</v>
      </c>
      <c r="AC27" s="866">
        <f t="shared" si="981"/>
        <v>0</v>
      </c>
      <c r="AD27" s="866">
        <f t="shared" si="981"/>
        <v>0</v>
      </c>
      <c r="AE27" s="866">
        <f t="shared" si="981"/>
        <v>0</v>
      </c>
      <c r="AF27" s="866">
        <f t="shared" si="981"/>
        <v>0</v>
      </c>
      <c r="AG27" s="866">
        <f t="shared" si="981"/>
        <v>0</v>
      </c>
      <c r="AH27" s="866">
        <f t="shared" si="981"/>
        <v>0</v>
      </c>
      <c r="AI27" s="866">
        <f t="shared" si="981"/>
        <v>0</v>
      </c>
      <c r="AJ27" s="866">
        <f t="shared" si="981"/>
        <v>0</v>
      </c>
      <c r="AK27" s="866">
        <f t="shared" si="981"/>
        <v>0</v>
      </c>
      <c r="AL27" s="866">
        <f t="shared" si="981"/>
        <v>0</v>
      </c>
      <c r="AM27" s="866">
        <f t="shared" si="981"/>
        <v>0</v>
      </c>
      <c r="AN27" s="866">
        <f t="shared" si="981"/>
        <v>0</v>
      </c>
      <c r="AO27" s="866">
        <f t="shared" si="981"/>
        <v>0</v>
      </c>
      <c r="AP27" s="866">
        <f t="shared" si="981"/>
        <v>0</v>
      </c>
      <c r="AQ27" s="866">
        <f t="shared" si="981"/>
        <v>0</v>
      </c>
      <c r="AR27" s="866">
        <f t="shared" si="981"/>
        <v>0</v>
      </c>
      <c r="AS27" s="866">
        <f t="shared" si="981"/>
        <v>0</v>
      </c>
      <c r="AT27" s="866">
        <f t="shared" si="981"/>
        <v>0</v>
      </c>
      <c r="AU27" s="866">
        <f t="shared" si="981"/>
        <v>0</v>
      </c>
      <c r="AV27" s="866">
        <f t="shared" si="981"/>
        <v>0</v>
      </c>
      <c r="AW27" s="866">
        <f t="shared" si="981"/>
        <v>0</v>
      </c>
      <c r="AX27" s="866">
        <f t="shared" si="981"/>
        <v>0</v>
      </c>
      <c r="AY27" s="866">
        <f t="shared" si="981"/>
        <v>0</v>
      </c>
      <c r="AZ27" s="866">
        <f t="shared" si="981"/>
        <v>0</v>
      </c>
      <c r="BA27" s="866">
        <f t="shared" si="981"/>
        <v>0</v>
      </c>
      <c r="BB27" s="866">
        <f t="shared" si="981"/>
        <v>0</v>
      </c>
      <c r="BC27" s="866">
        <f t="shared" si="981"/>
        <v>0</v>
      </c>
      <c r="BD27" s="866">
        <f t="shared" si="981"/>
        <v>0</v>
      </c>
      <c r="BE27" s="866">
        <f t="shared" si="981"/>
        <v>0</v>
      </c>
      <c r="BF27" s="866">
        <f t="shared" si="981"/>
        <v>0</v>
      </c>
      <c r="BG27" s="866">
        <f t="shared" si="981"/>
        <v>0</v>
      </c>
      <c r="BH27" s="866">
        <f t="shared" si="981"/>
        <v>0</v>
      </c>
      <c r="BI27" s="866">
        <f t="shared" si="981"/>
        <v>0</v>
      </c>
      <c r="BJ27" s="866">
        <f t="shared" si="981"/>
        <v>0</v>
      </c>
      <c r="BK27" s="866">
        <f t="shared" si="981"/>
        <v>0</v>
      </c>
      <c r="BL27" s="866">
        <f t="shared" si="981"/>
        <v>0</v>
      </c>
      <c r="BM27" s="866">
        <f t="shared" si="981"/>
        <v>0</v>
      </c>
      <c r="BN27" s="866">
        <f t="shared" si="981"/>
        <v>0</v>
      </c>
      <c r="BO27" s="866">
        <f t="shared" si="981"/>
        <v>0</v>
      </c>
      <c r="BP27" s="866">
        <f t="shared" si="981"/>
        <v>0</v>
      </c>
      <c r="BQ27" s="866">
        <f t="shared" si="981"/>
        <v>0</v>
      </c>
      <c r="BR27" s="866">
        <f t="shared" si="981"/>
        <v>0</v>
      </c>
      <c r="BS27" s="866">
        <f t="shared" si="981"/>
        <v>0</v>
      </c>
      <c r="BT27" s="866">
        <f t="shared" si="981"/>
        <v>0</v>
      </c>
      <c r="BU27" s="866">
        <f t="shared" si="981"/>
        <v>0</v>
      </c>
      <c r="BV27" s="866">
        <f t="shared" si="981"/>
        <v>0</v>
      </c>
      <c r="BW27" s="866">
        <f t="shared" ref="BW27:EH27" si="982">IF(BV30&lt;1,0,IPMT($D$25/12,BW5,$D$27,-$D$28))</f>
        <v>0</v>
      </c>
      <c r="BX27" s="866">
        <f t="shared" si="982"/>
        <v>0</v>
      </c>
      <c r="BY27" s="866">
        <f t="shared" si="982"/>
        <v>0</v>
      </c>
      <c r="BZ27" s="866">
        <f t="shared" si="982"/>
        <v>0</v>
      </c>
      <c r="CA27" s="866">
        <f t="shared" si="982"/>
        <v>0</v>
      </c>
      <c r="CB27" s="866">
        <f t="shared" si="982"/>
        <v>0</v>
      </c>
      <c r="CC27" s="866">
        <f t="shared" si="982"/>
        <v>0</v>
      </c>
      <c r="CD27" s="866">
        <f t="shared" si="982"/>
        <v>0</v>
      </c>
      <c r="CE27" s="866">
        <f t="shared" si="982"/>
        <v>0</v>
      </c>
      <c r="CF27" s="866">
        <f t="shared" si="982"/>
        <v>0</v>
      </c>
      <c r="CG27" s="866">
        <f t="shared" si="982"/>
        <v>0</v>
      </c>
      <c r="CH27" s="866">
        <f t="shared" si="982"/>
        <v>0</v>
      </c>
      <c r="CI27" s="866">
        <f t="shared" si="982"/>
        <v>0</v>
      </c>
      <c r="CJ27" s="866">
        <f t="shared" si="982"/>
        <v>0</v>
      </c>
      <c r="CK27" s="866">
        <f t="shared" si="982"/>
        <v>0</v>
      </c>
      <c r="CL27" s="866">
        <f t="shared" si="982"/>
        <v>0</v>
      </c>
      <c r="CM27" s="866">
        <f t="shared" si="982"/>
        <v>0</v>
      </c>
      <c r="CN27" s="866">
        <f t="shared" si="982"/>
        <v>0</v>
      </c>
      <c r="CO27" s="866">
        <f t="shared" si="982"/>
        <v>0</v>
      </c>
      <c r="CP27" s="866">
        <f t="shared" si="982"/>
        <v>0</v>
      </c>
      <c r="CQ27" s="866">
        <f t="shared" si="982"/>
        <v>0</v>
      </c>
      <c r="CR27" s="866">
        <f t="shared" si="982"/>
        <v>0</v>
      </c>
      <c r="CS27" s="866">
        <f t="shared" si="982"/>
        <v>0</v>
      </c>
      <c r="CT27" s="866">
        <f t="shared" si="982"/>
        <v>0</v>
      </c>
      <c r="CU27" s="866">
        <f t="shared" si="982"/>
        <v>0</v>
      </c>
      <c r="CV27" s="866">
        <f t="shared" si="982"/>
        <v>0</v>
      </c>
      <c r="CW27" s="866">
        <f t="shared" si="982"/>
        <v>0</v>
      </c>
      <c r="CX27" s="866">
        <f t="shared" si="982"/>
        <v>0</v>
      </c>
      <c r="CY27" s="866">
        <f t="shared" si="982"/>
        <v>0</v>
      </c>
      <c r="CZ27" s="866">
        <f t="shared" si="982"/>
        <v>0</v>
      </c>
      <c r="DA27" s="866">
        <f t="shared" si="982"/>
        <v>0</v>
      </c>
      <c r="DB27" s="866">
        <f t="shared" si="982"/>
        <v>0</v>
      </c>
      <c r="DC27" s="866">
        <f t="shared" si="982"/>
        <v>0</v>
      </c>
      <c r="DD27" s="866">
        <f t="shared" si="982"/>
        <v>0</v>
      </c>
      <c r="DE27" s="866">
        <f t="shared" si="982"/>
        <v>0</v>
      </c>
      <c r="DF27" s="866">
        <f t="shared" si="982"/>
        <v>0</v>
      </c>
      <c r="DG27" s="866">
        <f t="shared" si="982"/>
        <v>0</v>
      </c>
      <c r="DH27" s="866">
        <f t="shared" si="982"/>
        <v>0</v>
      </c>
      <c r="DI27" s="866">
        <f t="shared" si="982"/>
        <v>0</v>
      </c>
      <c r="DJ27" s="866">
        <f t="shared" si="982"/>
        <v>0</v>
      </c>
      <c r="DK27" s="866">
        <f t="shared" si="982"/>
        <v>0</v>
      </c>
      <c r="DL27" s="866">
        <f t="shared" si="982"/>
        <v>0</v>
      </c>
      <c r="DM27" s="866">
        <f t="shared" si="982"/>
        <v>0</v>
      </c>
      <c r="DN27" s="866">
        <f t="shared" si="982"/>
        <v>0</v>
      </c>
      <c r="DO27" s="866">
        <f t="shared" si="982"/>
        <v>0</v>
      </c>
      <c r="DP27" s="866">
        <f t="shared" si="982"/>
        <v>0</v>
      </c>
      <c r="DQ27" s="866">
        <f t="shared" si="982"/>
        <v>0</v>
      </c>
      <c r="DR27" s="866">
        <f t="shared" si="982"/>
        <v>0</v>
      </c>
      <c r="DS27" s="866">
        <f t="shared" si="982"/>
        <v>0</v>
      </c>
      <c r="DT27" s="866">
        <f t="shared" si="982"/>
        <v>0</v>
      </c>
      <c r="DU27" s="866">
        <f t="shared" si="982"/>
        <v>0</v>
      </c>
      <c r="DV27" s="866">
        <f t="shared" si="982"/>
        <v>0</v>
      </c>
      <c r="DW27" s="866">
        <f t="shared" si="982"/>
        <v>0</v>
      </c>
      <c r="DX27" s="866">
        <f t="shared" si="982"/>
        <v>0</v>
      </c>
      <c r="DY27" s="866">
        <f t="shared" si="982"/>
        <v>0</v>
      </c>
      <c r="DZ27" s="866">
        <f t="shared" si="982"/>
        <v>0</v>
      </c>
      <c r="EA27" s="866">
        <f t="shared" si="982"/>
        <v>0</v>
      </c>
      <c r="EB27" s="866">
        <f t="shared" si="982"/>
        <v>0</v>
      </c>
      <c r="EC27" s="866">
        <f t="shared" si="982"/>
        <v>0</v>
      </c>
      <c r="ED27" s="866">
        <f t="shared" si="982"/>
        <v>0</v>
      </c>
      <c r="EE27" s="866">
        <f t="shared" si="982"/>
        <v>0</v>
      </c>
      <c r="EF27" s="866">
        <f t="shared" si="982"/>
        <v>0</v>
      </c>
      <c r="EG27" s="866">
        <f t="shared" si="982"/>
        <v>0</v>
      </c>
      <c r="EH27" s="866">
        <f t="shared" si="982"/>
        <v>0</v>
      </c>
      <c r="EI27" s="866">
        <f t="shared" ref="EI27:GT27" si="983">IF(EH30&lt;1,0,IPMT($D$25/12,EI5,$D$27,-$D$28))</f>
        <v>0</v>
      </c>
      <c r="EJ27" s="866">
        <f t="shared" si="983"/>
        <v>0</v>
      </c>
      <c r="EK27" s="866">
        <f t="shared" si="983"/>
        <v>0</v>
      </c>
      <c r="EL27" s="866">
        <f t="shared" si="983"/>
        <v>0</v>
      </c>
      <c r="EM27" s="866">
        <f t="shared" si="983"/>
        <v>0</v>
      </c>
      <c r="EN27" s="866">
        <f t="shared" si="983"/>
        <v>0</v>
      </c>
      <c r="EO27" s="866">
        <f t="shared" si="983"/>
        <v>0</v>
      </c>
      <c r="EP27" s="866">
        <f t="shared" si="983"/>
        <v>0</v>
      </c>
      <c r="EQ27" s="866">
        <f t="shared" si="983"/>
        <v>0</v>
      </c>
      <c r="ER27" s="866">
        <f t="shared" si="983"/>
        <v>0</v>
      </c>
      <c r="ES27" s="866">
        <f t="shared" si="983"/>
        <v>0</v>
      </c>
      <c r="ET27" s="866">
        <f t="shared" si="983"/>
        <v>0</v>
      </c>
      <c r="EU27" s="866">
        <f t="shared" si="983"/>
        <v>0</v>
      </c>
      <c r="EV27" s="866">
        <f t="shared" si="983"/>
        <v>0</v>
      </c>
      <c r="EW27" s="866">
        <f t="shared" si="983"/>
        <v>0</v>
      </c>
      <c r="EX27" s="866">
        <f t="shared" si="983"/>
        <v>0</v>
      </c>
      <c r="EY27" s="866">
        <f t="shared" si="983"/>
        <v>0</v>
      </c>
      <c r="EZ27" s="866">
        <f t="shared" si="983"/>
        <v>0</v>
      </c>
      <c r="FA27" s="866">
        <f t="shared" si="983"/>
        <v>0</v>
      </c>
      <c r="FB27" s="866">
        <f t="shared" si="983"/>
        <v>0</v>
      </c>
      <c r="FC27" s="866">
        <f t="shared" si="983"/>
        <v>0</v>
      </c>
      <c r="FD27" s="866">
        <f t="shared" si="983"/>
        <v>0</v>
      </c>
      <c r="FE27" s="866">
        <f t="shared" si="983"/>
        <v>0</v>
      </c>
      <c r="FF27" s="866">
        <f t="shared" si="983"/>
        <v>0</v>
      </c>
      <c r="FG27" s="866">
        <f t="shared" si="983"/>
        <v>0</v>
      </c>
      <c r="FH27" s="866">
        <f t="shared" si="983"/>
        <v>0</v>
      </c>
      <c r="FI27" s="866">
        <f t="shared" si="983"/>
        <v>0</v>
      </c>
      <c r="FJ27" s="866">
        <f t="shared" si="983"/>
        <v>0</v>
      </c>
      <c r="FK27" s="866">
        <f t="shared" si="983"/>
        <v>0</v>
      </c>
      <c r="FL27" s="866">
        <f t="shared" si="983"/>
        <v>0</v>
      </c>
      <c r="FM27" s="866">
        <f t="shared" si="983"/>
        <v>0</v>
      </c>
      <c r="FN27" s="866">
        <f t="shared" si="983"/>
        <v>0</v>
      </c>
      <c r="FO27" s="866">
        <f t="shared" si="983"/>
        <v>0</v>
      </c>
      <c r="FP27" s="866">
        <f t="shared" si="983"/>
        <v>0</v>
      </c>
      <c r="FQ27" s="866">
        <f t="shared" si="983"/>
        <v>0</v>
      </c>
      <c r="FR27" s="866">
        <f t="shared" si="983"/>
        <v>0</v>
      </c>
      <c r="FS27" s="866">
        <f t="shared" si="983"/>
        <v>0</v>
      </c>
      <c r="FT27" s="866">
        <f t="shared" si="983"/>
        <v>0</v>
      </c>
      <c r="FU27" s="866">
        <f t="shared" si="983"/>
        <v>0</v>
      </c>
      <c r="FV27" s="866">
        <f t="shared" si="983"/>
        <v>0</v>
      </c>
      <c r="FW27" s="866">
        <f t="shared" si="983"/>
        <v>0</v>
      </c>
      <c r="FX27" s="866">
        <f t="shared" si="983"/>
        <v>0</v>
      </c>
      <c r="FY27" s="866">
        <f t="shared" si="983"/>
        <v>0</v>
      </c>
      <c r="FZ27" s="866">
        <f t="shared" si="983"/>
        <v>0</v>
      </c>
      <c r="GA27" s="866">
        <f t="shared" si="983"/>
        <v>0</v>
      </c>
      <c r="GB27" s="866">
        <f t="shared" si="983"/>
        <v>0</v>
      </c>
      <c r="GC27" s="866">
        <f t="shared" si="983"/>
        <v>0</v>
      </c>
      <c r="GD27" s="866">
        <f t="shared" si="983"/>
        <v>0</v>
      </c>
      <c r="GE27" s="866">
        <f t="shared" si="983"/>
        <v>0</v>
      </c>
      <c r="GF27" s="866">
        <f t="shared" si="983"/>
        <v>0</v>
      </c>
      <c r="GG27" s="866">
        <f t="shared" si="983"/>
        <v>0</v>
      </c>
      <c r="GH27" s="866">
        <f t="shared" si="983"/>
        <v>0</v>
      </c>
      <c r="GI27" s="866">
        <f t="shared" si="983"/>
        <v>0</v>
      </c>
      <c r="GJ27" s="866">
        <f t="shared" si="983"/>
        <v>0</v>
      </c>
      <c r="GK27" s="866">
        <f t="shared" si="983"/>
        <v>0</v>
      </c>
      <c r="GL27" s="866">
        <f t="shared" si="983"/>
        <v>0</v>
      </c>
      <c r="GM27" s="866">
        <f t="shared" si="983"/>
        <v>0</v>
      </c>
      <c r="GN27" s="866">
        <f t="shared" si="983"/>
        <v>0</v>
      </c>
      <c r="GO27" s="866">
        <f t="shared" si="983"/>
        <v>0</v>
      </c>
      <c r="GP27" s="866">
        <f t="shared" si="983"/>
        <v>0</v>
      </c>
      <c r="GQ27" s="866">
        <f t="shared" si="983"/>
        <v>0</v>
      </c>
      <c r="GR27" s="866">
        <f t="shared" si="983"/>
        <v>0</v>
      </c>
      <c r="GS27" s="866">
        <f t="shared" si="983"/>
        <v>0</v>
      </c>
      <c r="GT27" s="866">
        <f t="shared" si="983"/>
        <v>0</v>
      </c>
      <c r="GU27" s="866">
        <f t="shared" ref="GU27:JF27" si="984">IF(GT30&lt;1,0,IPMT($D$25/12,GU5,$D$27,-$D$28))</f>
        <v>0</v>
      </c>
      <c r="GV27" s="866">
        <f t="shared" si="984"/>
        <v>0</v>
      </c>
      <c r="GW27" s="866">
        <f t="shared" si="984"/>
        <v>0</v>
      </c>
      <c r="GX27" s="866">
        <f t="shared" si="984"/>
        <v>0</v>
      </c>
      <c r="GY27" s="866">
        <f t="shared" si="984"/>
        <v>0</v>
      </c>
      <c r="GZ27" s="866">
        <f t="shared" si="984"/>
        <v>0</v>
      </c>
      <c r="HA27" s="866">
        <f t="shared" si="984"/>
        <v>0</v>
      </c>
      <c r="HB27" s="866">
        <f t="shared" si="984"/>
        <v>0</v>
      </c>
      <c r="HC27" s="866">
        <f t="shared" si="984"/>
        <v>0</v>
      </c>
      <c r="HD27" s="866">
        <f t="shared" si="984"/>
        <v>0</v>
      </c>
      <c r="HE27" s="866">
        <f t="shared" si="984"/>
        <v>0</v>
      </c>
      <c r="HF27" s="866">
        <f t="shared" si="984"/>
        <v>0</v>
      </c>
      <c r="HG27" s="866">
        <f t="shared" si="984"/>
        <v>0</v>
      </c>
      <c r="HH27" s="866">
        <f t="shared" si="984"/>
        <v>0</v>
      </c>
      <c r="HI27" s="866">
        <f t="shared" si="984"/>
        <v>0</v>
      </c>
      <c r="HJ27" s="866">
        <f t="shared" si="984"/>
        <v>0</v>
      </c>
      <c r="HK27" s="866">
        <f t="shared" si="984"/>
        <v>0</v>
      </c>
      <c r="HL27" s="866">
        <f t="shared" si="984"/>
        <v>0</v>
      </c>
      <c r="HM27" s="866">
        <f t="shared" si="984"/>
        <v>0</v>
      </c>
      <c r="HN27" s="866">
        <f t="shared" si="984"/>
        <v>0</v>
      </c>
      <c r="HO27" s="866">
        <f t="shared" si="984"/>
        <v>0</v>
      </c>
      <c r="HP27" s="866">
        <f t="shared" si="984"/>
        <v>0</v>
      </c>
      <c r="HQ27" s="866">
        <f t="shared" si="984"/>
        <v>0</v>
      </c>
      <c r="HR27" s="866">
        <f t="shared" si="984"/>
        <v>0</v>
      </c>
      <c r="HS27" s="866">
        <f t="shared" si="984"/>
        <v>0</v>
      </c>
      <c r="HT27" s="866">
        <f t="shared" si="984"/>
        <v>0</v>
      </c>
      <c r="HU27" s="866">
        <f t="shared" si="984"/>
        <v>0</v>
      </c>
      <c r="HV27" s="866">
        <f t="shared" si="984"/>
        <v>0</v>
      </c>
      <c r="HW27" s="866">
        <f t="shared" si="984"/>
        <v>0</v>
      </c>
      <c r="HX27" s="866">
        <f t="shared" si="984"/>
        <v>0</v>
      </c>
      <c r="HY27" s="866">
        <f t="shared" si="984"/>
        <v>0</v>
      </c>
      <c r="HZ27" s="866">
        <f t="shared" si="984"/>
        <v>0</v>
      </c>
      <c r="IA27" s="866">
        <f t="shared" si="984"/>
        <v>0</v>
      </c>
      <c r="IB27" s="866">
        <f t="shared" si="984"/>
        <v>0</v>
      </c>
      <c r="IC27" s="866">
        <f t="shared" si="984"/>
        <v>0</v>
      </c>
      <c r="ID27" s="866">
        <f t="shared" si="984"/>
        <v>0</v>
      </c>
      <c r="IE27" s="866">
        <f t="shared" si="984"/>
        <v>0</v>
      </c>
      <c r="IF27" s="866">
        <f t="shared" si="984"/>
        <v>0</v>
      </c>
      <c r="IG27" s="866">
        <f t="shared" si="984"/>
        <v>0</v>
      </c>
      <c r="IH27" s="866">
        <f t="shared" si="984"/>
        <v>0</v>
      </c>
      <c r="II27" s="866">
        <f t="shared" si="984"/>
        <v>0</v>
      </c>
      <c r="IJ27" s="866">
        <f t="shared" si="984"/>
        <v>0</v>
      </c>
      <c r="IK27" s="866">
        <f t="shared" si="984"/>
        <v>0</v>
      </c>
      <c r="IL27" s="866">
        <f t="shared" si="984"/>
        <v>0</v>
      </c>
      <c r="IM27" s="866">
        <f t="shared" si="984"/>
        <v>0</v>
      </c>
      <c r="IN27" s="866">
        <f t="shared" si="984"/>
        <v>0</v>
      </c>
      <c r="IO27" s="866">
        <f t="shared" si="984"/>
        <v>0</v>
      </c>
      <c r="IP27" s="866">
        <f t="shared" si="984"/>
        <v>0</v>
      </c>
      <c r="IQ27" s="866">
        <f t="shared" si="984"/>
        <v>0</v>
      </c>
      <c r="IR27" s="866">
        <f t="shared" si="984"/>
        <v>0</v>
      </c>
      <c r="IS27" s="866">
        <f t="shared" si="984"/>
        <v>0</v>
      </c>
      <c r="IT27" s="866">
        <f t="shared" si="984"/>
        <v>0</v>
      </c>
      <c r="IU27" s="866">
        <f t="shared" si="984"/>
        <v>0</v>
      </c>
      <c r="IV27" s="866">
        <f t="shared" si="984"/>
        <v>0</v>
      </c>
      <c r="IW27" s="866">
        <f t="shared" si="984"/>
        <v>0</v>
      </c>
      <c r="IX27" s="866">
        <f t="shared" si="984"/>
        <v>0</v>
      </c>
      <c r="IY27" s="866">
        <f t="shared" si="984"/>
        <v>0</v>
      </c>
      <c r="IZ27" s="866">
        <f t="shared" si="984"/>
        <v>0</v>
      </c>
      <c r="JA27" s="866">
        <f t="shared" si="984"/>
        <v>0</v>
      </c>
      <c r="JB27" s="866">
        <f t="shared" si="984"/>
        <v>0</v>
      </c>
      <c r="JC27" s="866">
        <f t="shared" si="984"/>
        <v>0</v>
      </c>
      <c r="JD27" s="866">
        <f t="shared" si="984"/>
        <v>0</v>
      </c>
      <c r="JE27" s="866">
        <f t="shared" si="984"/>
        <v>0</v>
      </c>
      <c r="JF27" s="866">
        <f t="shared" si="984"/>
        <v>0</v>
      </c>
      <c r="JG27" s="866">
        <f t="shared" ref="JG27:LR27" si="985">IF(JF30&lt;1,0,IPMT($D$25/12,JG5,$D$27,-$D$28))</f>
        <v>0</v>
      </c>
      <c r="JH27" s="866">
        <f t="shared" si="985"/>
        <v>0</v>
      </c>
      <c r="JI27" s="866">
        <f t="shared" si="985"/>
        <v>0</v>
      </c>
      <c r="JJ27" s="866">
        <f t="shared" si="985"/>
        <v>0</v>
      </c>
      <c r="JK27" s="866">
        <f t="shared" si="985"/>
        <v>0</v>
      </c>
      <c r="JL27" s="866">
        <f t="shared" si="985"/>
        <v>0</v>
      </c>
      <c r="JM27" s="866">
        <f t="shared" si="985"/>
        <v>0</v>
      </c>
      <c r="JN27" s="866">
        <f t="shared" si="985"/>
        <v>0</v>
      </c>
      <c r="JO27" s="866">
        <f t="shared" si="985"/>
        <v>0</v>
      </c>
      <c r="JP27" s="866">
        <f t="shared" si="985"/>
        <v>0</v>
      </c>
      <c r="JQ27" s="866">
        <f t="shared" si="985"/>
        <v>0</v>
      </c>
      <c r="JR27" s="866">
        <f t="shared" si="985"/>
        <v>0</v>
      </c>
      <c r="JS27" s="866">
        <f t="shared" si="985"/>
        <v>0</v>
      </c>
      <c r="JT27" s="866">
        <f t="shared" si="985"/>
        <v>0</v>
      </c>
      <c r="JU27" s="866">
        <f t="shared" si="985"/>
        <v>0</v>
      </c>
      <c r="JV27" s="866">
        <f t="shared" si="985"/>
        <v>0</v>
      </c>
      <c r="JW27" s="866">
        <f t="shared" si="985"/>
        <v>0</v>
      </c>
      <c r="JX27" s="866">
        <f t="shared" si="985"/>
        <v>0</v>
      </c>
      <c r="JY27" s="866">
        <f t="shared" si="985"/>
        <v>0</v>
      </c>
      <c r="JZ27" s="866">
        <f t="shared" si="985"/>
        <v>0</v>
      </c>
      <c r="KA27" s="866">
        <f t="shared" si="985"/>
        <v>0</v>
      </c>
      <c r="KB27" s="866">
        <f t="shared" si="985"/>
        <v>0</v>
      </c>
      <c r="KC27" s="866">
        <f t="shared" si="985"/>
        <v>0</v>
      </c>
      <c r="KD27" s="866">
        <f t="shared" si="985"/>
        <v>0</v>
      </c>
      <c r="KE27" s="866">
        <f t="shared" si="985"/>
        <v>0</v>
      </c>
      <c r="KF27" s="866">
        <f t="shared" si="985"/>
        <v>0</v>
      </c>
      <c r="KG27" s="866">
        <f t="shared" si="985"/>
        <v>0</v>
      </c>
      <c r="KH27" s="866">
        <f t="shared" si="985"/>
        <v>0</v>
      </c>
      <c r="KI27" s="866">
        <f t="shared" si="985"/>
        <v>0</v>
      </c>
      <c r="KJ27" s="866">
        <f t="shared" si="985"/>
        <v>0</v>
      </c>
      <c r="KK27" s="866">
        <f t="shared" si="985"/>
        <v>0</v>
      </c>
      <c r="KL27" s="866">
        <f t="shared" si="985"/>
        <v>0</v>
      </c>
      <c r="KM27" s="866">
        <f t="shared" si="985"/>
        <v>0</v>
      </c>
      <c r="KN27" s="866">
        <f t="shared" si="985"/>
        <v>0</v>
      </c>
      <c r="KO27" s="866">
        <f t="shared" si="985"/>
        <v>0</v>
      </c>
      <c r="KP27" s="866">
        <f t="shared" si="985"/>
        <v>0</v>
      </c>
      <c r="KQ27" s="866">
        <f t="shared" si="985"/>
        <v>0</v>
      </c>
      <c r="KR27" s="866">
        <f t="shared" si="985"/>
        <v>0</v>
      </c>
      <c r="KS27" s="866">
        <f t="shared" si="985"/>
        <v>0</v>
      </c>
      <c r="KT27" s="866">
        <f t="shared" si="985"/>
        <v>0</v>
      </c>
      <c r="KU27" s="866">
        <f t="shared" si="985"/>
        <v>0</v>
      </c>
      <c r="KV27" s="866">
        <f t="shared" si="985"/>
        <v>0</v>
      </c>
      <c r="KW27" s="866">
        <f t="shared" si="985"/>
        <v>0</v>
      </c>
      <c r="KX27" s="866">
        <f t="shared" si="985"/>
        <v>0</v>
      </c>
      <c r="KY27" s="866">
        <f t="shared" si="985"/>
        <v>0</v>
      </c>
      <c r="KZ27" s="866">
        <f t="shared" si="985"/>
        <v>0</v>
      </c>
      <c r="LA27" s="866">
        <f t="shared" si="985"/>
        <v>0</v>
      </c>
      <c r="LB27" s="866">
        <f t="shared" si="985"/>
        <v>0</v>
      </c>
      <c r="LC27" s="866">
        <f t="shared" si="985"/>
        <v>0</v>
      </c>
      <c r="LD27" s="866">
        <f t="shared" si="985"/>
        <v>0</v>
      </c>
      <c r="LE27" s="866">
        <f t="shared" si="985"/>
        <v>0</v>
      </c>
      <c r="LF27" s="866">
        <f t="shared" si="985"/>
        <v>0</v>
      </c>
      <c r="LG27" s="866">
        <f t="shared" si="985"/>
        <v>0</v>
      </c>
      <c r="LH27" s="866">
        <f t="shared" si="985"/>
        <v>0</v>
      </c>
      <c r="LI27" s="866">
        <f t="shared" si="985"/>
        <v>0</v>
      </c>
      <c r="LJ27" s="866">
        <f t="shared" si="985"/>
        <v>0</v>
      </c>
      <c r="LK27" s="866">
        <f t="shared" si="985"/>
        <v>0</v>
      </c>
      <c r="LL27" s="866">
        <f t="shared" si="985"/>
        <v>0</v>
      </c>
      <c r="LM27" s="866">
        <f t="shared" si="985"/>
        <v>0</v>
      </c>
      <c r="LN27" s="866">
        <f t="shared" si="985"/>
        <v>0</v>
      </c>
      <c r="LO27" s="866">
        <f t="shared" si="985"/>
        <v>0</v>
      </c>
      <c r="LP27" s="866">
        <f t="shared" si="985"/>
        <v>0</v>
      </c>
      <c r="LQ27" s="866">
        <f t="shared" si="985"/>
        <v>0</v>
      </c>
      <c r="LR27" s="866">
        <f t="shared" si="985"/>
        <v>0</v>
      </c>
      <c r="LS27" s="866">
        <f t="shared" ref="LS27:OD27" si="986">IF(LR30&lt;1,0,IPMT($D$25/12,LS5,$D$27,-$D$28))</f>
        <v>0</v>
      </c>
      <c r="LT27" s="866">
        <f t="shared" si="986"/>
        <v>0</v>
      </c>
      <c r="LU27" s="866">
        <f t="shared" si="986"/>
        <v>0</v>
      </c>
      <c r="LV27" s="866">
        <f t="shared" si="986"/>
        <v>0</v>
      </c>
      <c r="LW27" s="866">
        <f t="shared" si="986"/>
        <v>0</v>
      </c>
      <c r="LX27" s="866">
        <f t="shared" si="986"/>
        <v>0</v>
      </c>
      <c r="LY27" s="866">
        <f t="shared" si="986"/>
        <v>0</v>
      </c>
      <c r="LZ27" s="866">
        <f t="shared" si="986"/>
        <v>0</v>
      </c>
      <c r="MA27" s="866">
        <f t="shared" si="986"/>
        <v>0</v>
      </c>
      <c r="MB27" s="866">
        <f t="shared" si="986"/>
        <v>0</v>
      </c>
      <c r="MC27" s="866">
        <f t="shared" si="986"/>
        <v>0</v>
      </c>
      <c r="MD27" s="866">
        <f t="shared" si="986"/>
        <v>0</v>
      </c>
      <c r="ME27" s="866">
        <f t="shared" si="986"/>
        <v>0</v>
      </c>
      <c r="MF27" s="866">
        <f t="shared" si="986"/>
        <v>0</v>
      </c>
      <c r="MG27" s="866">
        <f t="shared" si="986"/>
        <v>0</v>
      </c>
      <c r="MH27" s="866">
        <f t="shared" si="986"/>
        <v>0</v>
      </c>
      <c r="MI27" s="866">
        <f t="shared" si="986"/>
        <v>0</v>
      </c>
      <c r="MJ27" s="866">
        <f t="shared" si="986"/>
        <v>0</v>
      </c>
      <c r="MK27" s="866">
        <f t="shared" si="986"/>
        <v>0</v>
      </c>
      <c r="ML27" s="866">
        <f t="shared" si="986"/>
        <v>0</v>
      </c>
      <c r="MM27" s="866">
        <f t="shared" si="986"/>
        <v>0</v>
      </c>
      <c r="MN27" s="866">
        <f t="shared" si="986"/>
        <v>0</v>
      </c>
      <c r="MO27" s="866">
        <f t="shared" si="986"/>
        <v>0</v>
      </c>
      <c r="MP27" s="866">
        <f t="shared" si="986"/>
        <v>0</v>
      </c>
      <c r="MQ27" s="866">
        <f t="shared" si="986"/>
        <v>0</v>
      </c>
      <c r="MR27" s="866">
        <f t="shared" si="986"/>
        <v>0</v>
      </c>
      <c r="MS27" s="866">
        <f t="shared" si="986"/>
        <v>0</v>
      </c>
      <c r="MT27" s="866">
        <f t="shared" si="986"/>
        <v>0</v>
      </c>
      <c r="MU27" s="866">
        <f t="shared" si="986"/>
        <v>0</v>
      </c>
      <c r="MV27" s="866">
        <f t="shared" si="986"/>
        <v>0</v>
      </c>
      <c r="MW27" s="866">
        <f t="shared" si="986"/>
        <v>0</v>
      </c>
      <c r="MX27" s="866">
        <f t="shared" si="986"/>
        <v>0</v>
      </c>
      <c r="MY27" s="866">
        <f t="shared" si="986"/>
        <v>0</v>
      </c>
      <c r="MZ27" s="866">
        <f t="shared" si="986"/>
        <v>0</v>
      </c>
      <c r="NA27" s="866">
        <f t="shared" si="986"/>
        <v>0</v>
      </c>
      <c r="NB27" s="866">
        <f t="shared" si="986"/>
        <v>0</v>
      </c>
      <c r="NC27" s="866">
        <f t="shared" si="986"/>
        <v>0</v>
      </c>
      <c r="ND27" s="866">
        <f t="shared" si="986"/>
        <v>0</v>
      </c>
      <c r="NE27" s="866">
        <f t="shared" si="986"/>
        <v>0</v>
      </c>
      <c r="NF27" s="866">
        <f t="shared" si="986"/>
        <v>0</v>
      </c>
      <c r="NG27" s="866">
        <f t="shared" si="986"/>
        <v>0</v>
      </c>
      <c r="NH27" s="866">
        <f t="shared" si="986"/>
        <v>0</v>
      </c>
      <c r="NI27" s="866">
        <f t="shared" si="986"/>
        <v>0</v>
      </c>
      <c r="NJ27" s="866">
        <f t="shared" si="986"/>
        <v>0</v>
      </c>
      <c r="NK27" s="866">
        <f t="shared" si="986"/>
        <v>0</v>
      </c>
      <c r="NL27" s="866">
        <f t="shared" si="986"/>
        <v>0</v>
      </c>
      <c r="NM27" s="866">
        <f t="shared" si="986"/>
        <v>0</v>
      </c>
      <c r="NN27" s="866">
        <f t="shared" si="986"/>
        <v>0</v>
      </c>
      <c r="NO27" s="866">
        <f t="shared" si="986"/>
        <v>0</v>
      </c>
      <c r="NP27" s="866">
        <f t="shared" si="986"/>
        <v>0</v>
      </c>
      <c r="NQ27" s="866">
        <f t="shared" si="986"/>
        <v>0</v>
      </c>
      <c r="NR27" s="866">
        <f t="shared" si="986"/>
        <v>0</v>
      </c>
      <c r="NS27" s="866">
        <f t="shared" si="986"/>
        <v>0</v>
      </c>
      <c r="NT27" s="866">
        <f t="shared" si="986"/>
        <v>0</v>
      </c>
      <c r="NU27" s="866">
        <f t="shared" si="986"/>
        <v>0</v>
      </c>
      <c r="NV27" s="866">
        <f t="shared" si="986"/>
        <v>0</v>
      </c>
      <c r="NW27" s="866">
        <f t="shared" si="986"/>
        <v>0</v>
      </c>
      <c r="NX27" s="866">
        <f t="shared" si="986"/>
        <v>0</v>
      </c>
      <c r="NY27" s="866">
        <f t="shared" si="986"/>
        <v>0</v>
      </c>
      <c r="NZ27" s="866">
        <f t="shared" si="986"/>
        <v>0</v>
      </c>
      <c r="OA27" s="866">
        <f t="shared" si="986"/>
        <v>0</v>
      </c>
      <c r="OB27" s="866">
        <f t="shared" si="986"/>
        <v>0</v>
      </c>
      <c r="OC27" s="866">
        <f t="shared" si="986"/>
        <v>0</v>
      </c>
      <c r="OD27" s="866">
        <f t="shared" si="986"/>
        <v>0</v>
      </c>
      <c r="OE27" s="866">
        <f t="shared" ref="OE27:QP27" si="987">IF(OD30&lt;1,0,IPMT($D$25/12,OE5,$D$27,-$D$28))</f>
        <v>0</v>
      </c>
      <c r="OF27" s="866">
        <f t="shared" si="987"/>
        <v>0</v>
      </c>
      <c r="OG27" s="866">
        <f t="shared" si="987"/>
        <v>0</v>
      </c>
      <c r="OH27" s="866">
        <f t="shared" si="987"/>
        <v>0</v>
      </c>
      <c r="OI27" s="866">
        <f t="shared" si="987"/>
        <v>0</v>
      </c>
      <c r="OJ27" s="866">
        <f t="shared" si="987"/>
        <v>0</v>
      </c>
      <c r="OK27" s="866">
        <f t="shared" si="987"/>
        <v>0</v>
      </c>
      <c r="OL27" s="866">
        <f t="shared" si="987"/>
        <v>0</v>
      </c>
      <c r="OM27" s="866">
        <f t="shared" si="987"/>
        <v>0</v>
      </c>
      <c r="ON27" s="866">
        <f t="shared" si="987"/>
        <v>0</v>
      </c>
      <c r="OO27" s="866">
        <f t="shared" si="987"/>
        <v>0</v>
      </c>
      <c r="OP27" s="866">
        <f t="shared" si="987"/>
        <v>0</v>
      </c>
      <c r="OQ27" s="866">
        <f t="shared" si="987"/>
        <v>0</v>
      </c>
      <c r="OR27" s="866">
        <f t="shared" si="987"/>
        <v>0</v>
      </c>
      <c r="OS27" s="866">
        <f t="shared" si="987"/>
        <v>0</v>
      </c>
      <c r="OT27" s="866">
        <f t="shared" si="987"/>
        <v>0</v>
      </c>
      <c r="OU27" s="866">
        <f t="shared" si="987"/>
        <v>0</v>
      </c>
      <c r="OV27" s="866">
        <f t="shared" si="987"/>
        <v>0</v>
      </c>
      <c r="OW27" s="866">
        <f t="shared" si="987"/>
        <v>0</v>
      </c>
      <c r="OX27" s="866">
        <f t="shared" si="987"/>
        <v>0</v>
      </c>
      <c r="OY27" s="866">
        <f t="shared" si="987"/>
        <v>0</v>
      </c>
      <c r="OZ27" s="866">
        <f t="shared" si="987"/>
        <v>0</v>
      </c>
      <c r="PA27" s="866">
        <f t="shared" si="987"/>
        <v>0</v>
      </c>
      <c r="PB27" s="866">
        <f t="shared" si="987"/>
        <v>0</v>
      </c>
      <c r="PC27" s="866">
        <f t="shared" si="987"/>
        <v>0</v>
      </c>
      <c r="PD27" s="866">
        <f t="shared" si="987"/>
        <v>0</v>
      </c>
      <c r="PE27" s="866">
        <f t="shared" si="987"/>
        <v>0</v>
      </c>
      <c r="PF27" s="866">
        <f t="shared" si="987"/>
        <v>0</v>
      </c>
      <c r="PG27" s="866">
        <f t="shared" si="987"/>
        <v>0</v>
      </c>
      <c r="PH27" s="866">
        <f t="shared" si="987"/>
        <v>0</v>
      </c>
      <c r="PI27" s="866">
        <f t="shared" si="987"/>
        <v>0</v>
      </c>
      <c r="PJ27" s="866">
        <f t="shared" si="987"/>
        <v>0</v>
      </c>
      <c r="PK27" s="866">
        <f t="shared" si="987"/>
        <v>0</v>
      </c>
      <c r="PL27" s="866">
        <f t="shared" si="987"/>
        <v>0</v>
      </c>
      <c r="PM27" s="866">
        <f t="shared" si="987"/>
        <v>0</v>
      </c>
      <c r="PN27" s="866">
        <f t="shared" si="987"/>
        <v>0</v>
      </c>
      <c r="PO27" s="866">
        <f t="shared" si="987"/>
        <v>0</v>
      </c>
      <c r="PP27" s="866">
        <f t="shared" si="987"/>
        <v>0</v>
      </c>
      <c r="PQ27" s="866">
        <f t="shared" si="987"/>
        <v>0</v>
      </c>
      <c r="PR27" s="866">
        <f t="shared" si="987"/>
        <v>0</v>
      </c>
      <c r="PS27" s="866">
        <f t="shared" si="987"/>
        <v>0</v>
      </c>
      <c r="PT27" s="866">
        <f t="shared" si="987"/>
        <v>0</v>
      </c>
      <c r="PU27" s="866">
        <f t="shared" si="987"/>
        <v>0</v>
      </c>
      <c r="PV27" s="866">
        <f t="shared" si="987"/>
        <v>0</v>
      </c>
      <c r="PW27" s="866">
        <f t="shared" si="987"/>
        <v>0</v>
      </c>
      <c r="PX27" s="866">
        <f t="shared" si="987"/>
        <v>0</v>
      </c>
      <c r="PY27" s="866">
        <f t="shared" si="987"/>
        <v>0</v>
      </c>
      <c r="PZ27" s="866">
        <f t="shared" si="987"/>
        <v>0</v>
      </c>
      <c r="QA27" s="866">
        <f t="shared" si="987"/>
        <v>0</v>
      </c>
      <c r="QB27" s="866">
        <f t="shared" si="987"/>
        <v>0</v>
      </c>
      <c r="QC27" s="866">
        <f t="shared" si="987"/>
        <v>0</v>
      </c>
      <c r="QD27" s="866">
        <f t="shared" si="987"/>
        <v>0</v>
      </c>
      <c r="QE27" s="866">
        <f t="shared" si="987"/>
        <v>0</v>
      </c>
      <c r="QF27" s="866">
        <f t="shared" si="987"/>
        <v>0</v>
      </c>
      <c r="QG27" s="866">
        <f t="shared" si="987"/>
        <v>0</v>
      </c>
      <c r="QH27" s="866">
        <f t="shared" si="987"/>
        <v>0</v>
      </c>
      <c r="QI27" s="866">
        <f t="shared" si="987"/>
        <v>0</v>
      </c>
      <c r="QJ27" s="866">
        <f t="shared" si="987"/>
        <v>0</v>
      </c>
      <c r="QK27" s="866">
        <f t="shared" si="987"/>
        <v>0</v>
      </c>
      <c r="QL27" s="866">
        <f t="shared" si="987"/>
        <v>0</v>
      </c>
      <c r="QM27" s="866">
        <f t="shared" si="987"/>
        <v>0</v>
      </c>
      <c r="QN27" s="866">
        <f t="shared" si="987"/>
        <v>0</v>
      </c>
      <c r="QO27" s="866">
        <f t="shared" si="987"/>
        <v>0</v>
      </c>
      <c r="QP27" s="866">
        <f t="shared" si="987"/>
        <v>0</v>
      </c>
      <c r="QQ27" s="866">
        <f t="shared" ref="QQ27:RU27" si="988">IF(QP30&lt;1,0,IPMT($D$25/12,QQ5,$D$27,-$D$28))</f>
        <v>0</v>
      </c>
      <c r="QR27" s="866">
        <f t="shared" si="988"/>
        <v>0</v>
      </c>
      <c r="QS27" s="866">
        <f t="shared" si="988"/>
        <v>0</v>
      </c>
      <c r="QT27" s="866">
        <f t="shared" si="988"/>
        <v>0</v>
      </c>
      <c r="QU27" s="866">
        <f t="shared" si="988"/>
        <v>0</v>
      </c>
      <c r="QV27" s="866">
        <f t="shared" si="988"/>
        <v>0</v>
      </c>
      <c r="QW27" s="866">
        <f t="shared" si="988"/>
        <v>0</v>
      </c>
      <c r="QX27" s="866">
        <f t="shared" si="988"/>
        <v>0</v>
      </c>
      <c r="QY27" s="866">
        <f t="shared" si="988"/>
        <v>0</v>
      </c>
      <c r="QZ27" s="866">
        <f t="shared" si="988"/>
        <v>0</v>
      </c>
      <c r="RA27" s="866">
        <f t="shared" si="988"/>
        <v>0</v>
      </c>
      <c r="RB27" s="866">
        <f t="shared" si="988"/>
        <v>0</v>
      </c>
      <c r="RC27" s="866">
        <f t="shared" si="988"/>
        <v>0</v>
      </c>
      <c r="RD27" s="866">
        <f t="shared" si="988"/>
        <v>0</v>
      </c>
      <c r="RE27" s="866">
        <f t="shared" si="988"/>
        <v>0</v>
      </c>
      <c r="RF27" s="866">
        <f t="shared" si="988"/>
        <v>0</v>
      </c>
      <c r="RG27" s="866">
        <f t="shared" si="988"/>
        <v>0</v>
      </c>
      <c r="RH27" s="866">
        <f t="shared" si="988"/>
        <v>0</v>
      </c>
      <c r="RI27" s="866">
        <f t="shared" si="988"/>
        <v>0</v>
      </c>
      <c r="RJ27" s="866">
        <f t="shared" si="988"/>
        <v>0</v>
      </c>
      <c r="RK27" s="866">
        <f t="shared" si="988"/>
        <v>0</v>
      </c>
      <c r="RL27" s="866">
        <f t="shared" si="988"/>
        <v>0</v>
      </c>
      <c r="RM27" s="866">
        <f t="shared" si="988"/>
        <v>0</v>
      </c>
      <c r="RN27" s="866">
        <f t="shared" si="988"/>
        <v>0</v>
      </c>
      <c r="RO27" s="866">
        <f t="shared" si="988"/>
        <v>0</v>
      </c>
      <c r="RP27" s="866">
        <f t="shared" si="988"/>
        <v>0</v>
      </c>
      <c r="RQ27" s="866">
        <f t="shared" si="988"/>
        <v>0</v>
      </c>
      <c r="RR27" s="866">
        <f t="shared" si="988"/>
        <v>0</v>
      </c>
      <c r="RS27" s="866">
        <f t="shared" si="988"/>
        <v>0</v>
      </c>
      <c r="RT27" s="866">
        <f t="shared" si="988"/>
        <v>0</v>
      </c>
      <c r="RU27" s="866">
        <f t="shared" si="988"/>
        <v>0</v>
      </c>
      <c r="RV27" s="47"/>
      <c r="RW27" s="47"/>
      <c r="RX27" s="47"/>
      <c r="RY27" s="47"/>
      <c r="RZ27" s="47"/>
      <c r="SA27" s="47"/>
      <c r="SB27" s="47"/>
      <c r="SC27" s="47"/>
      <c r="SD27" s="47"/>
      <c r="SE27" s="47"/>
      <c r="SF27" s="47"/>
      <c r="SG27" s="47"/>
      <c r="SH27" s="47"/>
      <c r="SI27" s="47"/>
      <c r="SJ27" s="47"/>
      <c r="SK27" s="47"/>
      <c r="SL27" s="47"/>
    </row>
    <row r="28" spans="2:506">
      <c r="B28" s="47"/>
      <c r="C28" s="47" t="s">
        <v>886</v>
      </c>
      <c r="D28" s="862">
        <f>'Proforma '!I301</f>
        <v>0</v>
      </c>
      <c r="E28" s="47"/>
      <c r="F28" s="47" t="s">
        <v>1470</v>
      </c>
      <c r="G28" s="47"/>
      <c r="H28" s="47"/>
      <c r="I28" s="47"/>
      <c r="J28" s="866">
        <f t="shared" ref="J28:BU28" si="989">J26+J27</f>
        <v>0</v>
      </c>
      <c r="K28" s="866">
        <f t="shared" si="989"/>
        <v>0</v>
      </c>
      <c r="L28" s="866">
        <f t="shared" si="989"/>
        <v>0</v>
      </c>
      <c r="M28" s="866">
        <f t="shared" si="989"/>
        <v>0</v>
      </c>
      <c r="N28" s="866">
        <f t="shared" si="989"/>
        <v>0</v>
      </c>
      <c r="O28" s="866">
        <f t="shared" si="989"/>
        <v>0</v>
      </c>
      <c r="P28" s="866">
        <f t="shared" si="989"/>
        <v>0</v>
      </c>
      <c r="Q28" s="866">
        <f t="shared" si="989"/>
        <v>0</v>
      </c>
      <c r="R28" s="866">
        <f t="shared" si="989"/>
        <v>0</v>
      </c>
      <c r="S28" s="866">
        <f t="shared" si="989"/>
        <v>0</v>
      </c>
      <c r="T28" s="866">
        <f t="shared" si="989"/>
        <v>0</v>
      </c>
      <c r="U28" s="866">
        <f t="shared" si="989"/>
        <v>0</v>
      </c>
      <c r="V28" s="866">
        <f t="shared" si="989"/>
        <v>0</v>
      </c>
      <c r="W28" s="866">
        <f t="shared" si="989"/>
        <v>0</v>
      </c>
      <c r="X28" s="866">
        <f t="shared" si="989"/>
        <v>0</v>
      </c>
      <c r="Y28" s="866">
        <f t="shared" si="989"/>
        <v>0</v>
      </c>
      <c r="Z28" s="866">
        <f t="shared" si="989"/>
        <v>0</v>
      </c>
      <c r="AA28" s="866">
        <f t="shared" si="989"/>
        <v>0</v>
      </c>
      <c r="AB28" s="866">
        <f t="shared" si="989"/>
        <v>0</v>
      </c>
      <c r="AC28" s="866">
        <f t="shared" si="989"/>
        <v>0</v>
      </c>
      <c r="AD28" s="866">
        <f t="shared" si="989"/>
        <v>0</v>
      </c>
      <c r="AE28" s="866">
        <f t="shared" si="989"/>
        <v>0</v>
      </c>
      <c r="AF28" s="866">
        <f t="shared" si="989"/>
        <v>0</v>
      </c>
      <c r="AG28" s="866">
        <f t="shared" si="989"/>
        <v>0</v>
      </c>
      <c r="AH28" s="866">
        <f t="shared" si="989"/>
        <v>0</v>
      </c>
      <c r="AI28" s="866">
        <f t="shared" si="989"/>
        <v>0</v>
      </c>
      <c r="AJ28" s="866">
        <f t="shared" si="989"/>
        <v>0</v>
      </c>
      <c r="AK28" s="866">
        <f t="shared" si="989"/>
        <v>0</v>
      </c>
      <c r="AL28" s="866">
        <f t="shared" si="989"/>
        <v>0</v>
      </c>
      <c r="AM28" s="866">
        <f t="shared" si="989"/>
        <v>0</v>
      </c>
      <c r="AN28" s="866">
        <f t="shared" si="989"/>
        <v>0</v>
      </c>
      <c r="AO28" s="866">
        <f t="shared" si="989"/>
        <v>0</v>
      </c>
      <c r="AP28" s="866">
        <f t="shared" si="989"/>
        <v>0</v>
      </c>
      <c r="AQ28" s="866">
        <f t="shared" si="989"/>
        <v>0</v>
      </c>
      <c r="AR28" s="866">
        <f t="shared" si="989"/>
        <v>0</v>
      </c>
      <c r="AS28" s="866">
        <f t="shared" si="989"/>
        <v>0</v>
      </c>
      <c r="AT28" s="866">
        <f t="shared" si="989"/>
        <v>0</v>
      </c>
      <c r="AU28" s="866">
        <f t="shared" si="989"/>
        <v>0</v>
      </c>
      <c r="AV28" s="866">
        <f t="shared" si="989"/>
        <v>0</v>
      </c>
      <c r="AW28" s="866">
        <f t="shared" si="989"/>
        <v>0</v>
      </c>
      <c r="AX28" s="866">
        <f t="shared" si="989"/>
        <v>0</v>
      </c>
      <c r="AY28" s="866">
        <f t="shared" si="989"/>
        <v>0</v>
      </c>
      <c r="AZ28" s="866">
        <f t="shared" si="989"/>
        <v>0</v>
      </c>
      <c r="BA28" s="866">
        <f t="shared" si="989"/>
        <v>0</v>
      </c>
      <c r="BB28" s="866">
        <f t="shared" si="989"/>
        <v>0</v>
      </c>
      <c r="BC28" s="866">
        <f t="shared" si="989"/>
        <v>0</v>
      </c>
      <c r="BD28" s="866">
        <f t="shared" si="989"/>
        <v>0</v>
      </c>
      <c r="BE28" s="866">
        <f t="shared" si="989"/>
        <v>0</v>
      </c>
      <c r="BF28" s="866">
        <f t="shared" si="989"/>
        <v>0</v>
      </c>
      <c r="BG28" s="866">
        <f t="shared" si="989"/>
        <v>0</v>
      </c>
      <c r="BH28" s="866">
        <f t="shared" si="989"/>
        <v>0</v>
      </c>
      <c r="BI28" s="866">
        <f t="shared" si="989"/>
        <v>0</v>
      </c>
      <c r="BJ28" s="866">
        <f t="shared" si="989"/>
        <v>0</v>
      </c>
      <c r="BK28" s="866">
        <f t="shared" si="989"/>
        <v>0</v>
      </c>
      <c r="BL28" s="866">
        <f t="shared" si="989"/>
        <v>0</v>
      </c>
      <c r="BM28" s="866">
        <f t="shared" si="989"/>
        <v>0</v>
      </c>
      <c r="BN28" s="866">
        <f t="shared" si="989"/>
        <v>0</v>
      </c>
      <c r="BO28" s="866">
        <f t="shared" si="989"/>
        <v>0</v>
      </c>
      <c r="BP28" s="866">
        <f t="shared" si="989"/>
        <v>0</v>
      </c>
      <c r="BQ28" s="866">
        <f t="shared" si="989"/>
        <v>0</v>
      </c>
      <c r="BR28" s="866">
        <f t="shared" si="989"/>
        <v>0</v>
      </c>
      <c r="BS28" s="866">
        <f t="shared" si="989"/>
        <v>0</v>
      </c>
      <c r="BT28" s="866">
        <f t="shared" si="989"/>
        <v>0</v>
      </c>
      <c r="BU28" s="866">
        <f t="shared" si="989"/>
        <v>0</v>
      </c>
      <c r="BV28" s="866">
        <f t="shared" ref="BV28:EG28" si="990">BV26+BV27</f>
        <v>0</v>
      </c>
      <c r="BW28" s="866">
        <f t="shared" si="990"/>
        <v>0</v>
      </c>
      <c r="BX28" s="866">
        <f t="shared" si="990"/>
        <v>0</v>
      </c>
      <c r="BY28" s="866">
        <f t="shared" si="990"/>
        <v>0</v>
      </c>
      <c r="BZ28" s="866">
        <f t="shared" si="990"/>
        <v>0</v>
      </c>
      <c r="CA28" s="866">
        <f t="shared" si="990"/>
        <v>0</v>
      </c>
      <c r="CB28" s="866">
        <f t="shared" si="990"/>
        <v>0</v>
      </c>
      <c r="CC28" s="866">
        <f t="shared" si="990"/>
        <v>0</v>
      </c>
      <c r="CD28" s="866">
        <f t="shared" si="990"/>
        <v>0</v>
      </c>
      <c r="CE28" s="866">
        <f t="shared" si="990"/>
        <v>0</v>
      </c>
      <c r="CF28" s="866">
        <f t="shared" si="990"/>
        <v>0</v>
      </c>
      <c r="CG28" s="866">
        <f t="shared" si="990"/>
        <v>0</v>
      </c>
      <c r="CH28" s="866">
        <f t="shared" si="990"/>
        <v>0</v>
      </c>
      <c r="CI28" s="866">
        <f t="shared" si="990"/>
        <v>0</v>
      </c>
      <c r="CJ28" s="866">
        <f t="shared" si="990"/>
        <v>0</v>
      </c>
      <c r="CK28" s="866">
        <f t="shared" si="990"/>
        <v>0</v>
      </c>
      <c r="CL28" s="866">
        <f t="shared" si="990"/>
        <v>0</v>
      </c>
      <c r="CM28" s="866">
        <f t="shared" si="990"/>
        <v>0</v>
      </c>
      <c r="CN28" s="866">
        <f t="shared" si="990"/>
        <v>0</v>
      </c>
      <c r="CO28" s="866">
        <f t="shared" si="990"/>
        <v>0</v>
      </c>
      <c r="CP28" s="866">
        <f t="shared" si="990"/>
        <v>0</v>
      </c>
      <c r="CQ28" s="866">
        <f t="shared" si="990"/>
        <v>0</v>
      </c>
      <c r="CR28" s="866">
        <f t="shared" si="990"/>
        <v>0</v>
      </c>
      <c r="CS28" s="866">
        <f t="shared" si="990"/>
        <v>0</v>
      </c>
      <c r="CT28" s="866">
        <f t="shared" si="990"/>
        <v>0</v>
      </c>
      <c r="CU28" s="866">
        <f t="shared" si="990"/>
        <v>0</v>
      </c>
      <c r="CV28" s="866">
        <f t="shared" si="990"/>
        <v>0</v>
      </c>
      <c r="CW28" s="866">
        <f t="shared" si="990"/>
        <v>0</v>
      </c>
      <c r="CX28" s="866">
        <f t="shared" si="990"/>
        <v>0</v>
      </c>
      <c r="CY28" s="866">
        <f t="shared" si="990"/>
        <v>0</v>
      </c>
      <c r="CZ28" s="866">
        <f t="shared" si="990"/>
        <v>0</v>
      </c>
      <c r="DA28" s="866">
        <f t="shared" si="990"/>
        <v>0</v>
      </c>
      <c r="DB28" s="866">
        <f t="shared" si="990"/>
        <v>0</v>
      </c>
      <c r="DC28" s="866">
        <f t="shared" si="990"/>
        <v>0</v>
      </c>
      <c r="DD28" s="866">
        <f t="shared" si="990"/>
        <v>0</v>
      </c>
      <c r="DE28" s="866">
        <f t="shared" si="990"/>
        <v>0</v>
      </c>
      <c r="DF28" s="866">
        <f t="shared" si="990"/>
        <v>0</v>
      </c>
      <c r="DG28" s="866">
        <f t="shared" si="990"/>
        <v>0</v>
      </c>
      <c r="DH28" s="866">
        <f t="shared" si="990"/>
        <v>0</v>
      </c>
      <c r="DI28" s="866">
        <f t="shared" si="990"/>
        <v>0</v>
      </c>
      <c r="DJ28" s="866">
        <f t="shared" si="990"/>
        <v>0</v>
      </c>
      <c r="DK28" s="866">
        <f t="shared" si="990"/>
        <v>0</v>
      </c>
      <c r="DL28" s="866">
        <f t="shared" si="990"/>
        <v>0</v>
      </c>
      <c r="DM28" s="866">
        <f t="shared" si="990"/>
        <v>0</v>
      </c>
      <c r="DN28" s="866">
        <f t="shared" si="990"/>
        <v>0</v>
      </c>
      <c r="DO28" s="866">
        <f t="shared" si="990"/>
        <v>0</v>
      </c>
      <c r="DP28" s="866">
        <f t="shared" si="990"/>
        <v>0</v>
      </c>
      <c r="DQ28" s="866">
        <f t="shared" si="990"/>
        <v>0</v>
      </c>
      <c r="DR28" s="866">
        <f t="shared" si="990"/>
        <v>0</v>
      </c>
      <c r="DS28" s="866">
        <f t="shared" si="990"/>
        <v>0</v>
      </c>
      <c r="DT28" s="866">
        <f t="shared" si="990"/>
        <v>0</v>
      </c>
      <c r="DU28" s="866">
        <f t="shared" si="990"/>
        <v>0</v>
      </c>
      <c r="DV28" s="866">
        <f t="shared" si="990"/>
        <v>0</v>
      </c>
      <c r="DW28" s="866">
        <f t="shared" si="990"/>
        <v>0</v>
      </c>
      <c r="DX28" s="866">
        <f t="shared" si="990"/>
        <v>0</v>
      </c>
      <c r="DY28" s="866">
        <f t="shared" si="990"/>
        <v>0</v>
      </c>
      <c r="DZ28" s="866">
        <f t="shared" si="990"/>
        <v>0</v>
      </c>
      <c r="EA28" s="866">
        <f t="shared" si="990"/>
        <v>0</v>
      </c>
      <c r="EB28" s="866">
        <f t="shared" si="990"/>
        <v>0</v>
      </c>
      <c r="EC28" s="866">
        <f t="shared" si="990"/>
        <v>0</v>
      </c>
      <c r="ED28" s="866">
        <f t="shared" si="990"/>
        <v>0</v>
      </c>
      <c r="EE28" s="866">
        <f t="shared" si="990"/>
        <v>0</v>
      </c>
      <c r="EF28" s="866">
        <f t="shared" si="990"/>
        <v>0</v>
      </c>
      <c r="EG28" s="866">
        <f t="shared" si="990"/>
        <v>0</v>
      </c>
      <c r="EH28" s="866">
        <f t="shared" ref="EH28:GS28" si="991">EH26+EH27</f>
        <v>0</v>
      </c>
      <c r="EI28" s="866">
        <f t="shared" si="991"/>
        <v>0</v>
      </c>
      <c r="EJ28" s="866">
        <f t="shared" si="991"/>
        <v>0</v>
      </c>
      <c r="EK28" s="866">
        <f t="shared" si="991"/>
        <v>0</v>
      </c>
      <c r="EL28" s="866">
        <f t="shared" si="991"/>
        <v>0</v>
      </c>
      <c r="EM28" s="866">
        <f t="shared" si="991"/>
        <v>0</v>
      </c>
      <c r="EN28" s="866">
        <f t="shared" si="991"/>
        <v>0</v>
      </c>
      <c r="EO28" s="866">
        <f t="shared" si="991"/>
        <v>0</v>
      </c>
      <c r="EP28" s="866">
        <f t="shared" si="991"/>
        <v>0</v>
      </c>
      <c r="EQ28" s="866">
        <f t="shared" si="991"/>
        <v>0</v>
      </c>
      <c r="ER28" s="866">
        <f t="shared" si="991"/>
        <v>0</v>
      </c>
      <c r="ES28" s="866">
        <f t="shared" si="991"/>
        <v>0</v>
      </c>
      <c r="ET28" s="866">
        <f t="shared" si="991"/>
        <v>0</v>
      </c>
      <c r="EU28" s="866">
        <f t="shared" si="991"/>
        <v>0</v>
      </c>
      <c r="EV28" s="866">
        <f t="shared" si="991"/>
        <v>0</v>
      </c>
      <c r="EW28" s="866">
        <f t="shared" si="991"/>
        <v>0</v>
      </c>
      <c r="EX28" s="866">
        <f t="shared" si="991"/>
        <v>0</v>
      </c>
      <c r="EY28" s="866">
        <f t="shared" si="991"/>
        <v>0</v>
      </c>
      <c r="EZ28" s="866">
        <f t="shared" si="991"/>
        <v>0</v>
      </c>
      <c r="FA28" s="866">
        <f t="shared" si="991"/>
        <v>0</v>
      </c>
      <c r="FB28" s="866">
        <f t="shared" si="991"/>
        <v>0</v>
      </c>
      <c r="FC28" s="866">
        <f t="shared" si="991"/>
        <v>0</v>
      </c>
      <c r="FD28" s="866">
        <f t="shared" si="991"/>
        <v>0</v>
      </c>
      <c r="FE28" s="866">
        <f t="shared" si="991"/>
        <v>0</v>
      </c>
      <c r="FF28" s="866">
        <f t="shared" si="991"/>
        <v>0</v>
      </c>
      <c r="FG28" s="866">
        <f t="shared" si="991"/>
        <v>0</v>
      </c>
      <c r="FH28" s="866">
        <f t="shared" si="991"/>
        <v>0</v>
      </c>
      <c r="FI28" s="866">
        <f t="shared" si="991"/>
        <v>0</v>
      </c>
      <c r="FJ28" s="866">
        <f t="shared" si="991"/>
        <v>0</v>
      </c>
      <c r="FK28" s="866">
        <f t="shared" si="991"/>
        <v>0</v>
      </c>
      <c r="FL28" s="866">
        <f t="shared" si="991"/>
        <v>0</v>
      </c>
      <c r="FM28" s="866">
        <f t="shared" si="991"/>
        <v>0</v>
      </c>
      <c r="FN28" s="866">
        <f t="shared" si="991"/>
        <v>0</v>
      </c>
      <c r="FO28" s="866">
        <f t="shared" si="991"/>
        <v>0</v>
      </c>
      <c r="FP28" s="866">
        <f t="shared" si="991"/>
        <v>0</v>
      </c>
      <c r="FQ28" s="866">
        <f t="shared" si="991"/>
        <v>0</v>
      </c>
      <c r="FR28" s="866">
        <f t="shared" si="991"/>
        <v>0</v>
      </c>
      <c r="FS28" s="866">
        <f t="shared" si="991"/>
        <v>0</v>
      </c>
      <c r="FT28" s="866">
        <f t="shared" si="991"/>
        <v>0</v>
      </c>
      <c r="FU28" s="866">
        <f t="shared" si="991"/>
        <v>0</v>
      </c>
      <c r="FV28" s="866">
        <f t="shared" si="991"/>
        <v>0</v>
      </c>
      <c r="FW28" s="866">
        <f t="shared" si="991"/>
        <v>0</v>
      </c>
      <c r="FX28" s="866">
        <f t="shared" si="991"/>
        <v>0</v>
      </c>
      <c r="FY28" s="866">
        <f t="shared" si="991"/>
        <v>0</v>
      </c>
      <c r="FZ28" s="866">
        <f t="shared" si="991"/>
        <v>0</v>
      </c>
      <c r="GA28" s="866">
        <f t="shared" si="991"/>
        <v>0</v>
      </c>
      <c r="GB28" s="866">
        <f t="shared" si="991"/>
        <v>0</v>
      </c>
      <c r="GC28" s="866">
        <f t="shared" si="991"/>
        <v>0</v>
      </c>
      <c r="GD28" s="866">
        <f t="shared" si="991"/>
        <v>0</v>
      </c>
      <c r="GE28" s="866">
        <f t="shared" si="991"/>
        <v>0</v>
      </c>
      <c r="GF28" s="866">
        <f t="shared" si="991"/>
        <v>0</v>
      </c>
      <c r="GG28" s="866">
        <f t="shared" si="991"/>
        <v>0</v>
      </c>
      <c r="GH28" s="866">
        <f t="shared" si="991"/>
        <v>0</v>
      </c>
      <c r="GI28" s="866">
        <f t="shared" si="991"/>
        <v>0</v>
      </c>
      <c r="GJ28" s="866">
        <f t="shared" si="991"/>
        <v>0</v>
      </c>
      <c r="GK28" s="866">
        <f t="shared" si="991"/>
        <v>0</v>
      </c>
      <c r="GL28" s="866">
        <f t="shared" si="991"/>
        <v>0</v>
      </c>
      <c r="GM28" s="866">
        <f t="shared" si="991"/>
        <v>0</v>
      </c>
      <c r="GN28" s="866">
        <f t="shared" si="991"/>
        <v>0</v>
      </c>
      <c r="GO28" s="866">
        <f t="shared" si="991"/>
        <v>0</v>
      </c>
      <c r="GP28" s="866">
        <f t="shared" si="991"/>
        <v>0</v>
      </c>
      <c r="GQ28" s="866">
        <f t="shared" si="991"/>
        <v>0</v>
      </c>
      <c r="GR28" s="866">
        <f t="shared" si="991"/>
        <v>0</v>
      </c>
      <c r="GS28" s="866">
        <f t="shared" si="991"/>
        <v>0</v>
      </c>
      <c r="GT28" s="866">
        <f t="shared" ref="GT28:JE28" si="992">GT26+GT27</f>
        <v>0</v>
      </c>
      <c r="GU28" s="866">
        <f t="shared" si="992"/>
        <v>0</v>
      </c>
      <c r="GV28" s="866">
        <f t="shared" si="992"/>
        <v>0</v>
      </c>
      <c r="GW28" s="866">
        <f t="shared" si="992"/>
        <v>0</v>
      </c>
      <c r="GX28" s="866">
        <f t="shared" si="992"/>
        <v>0</v>
      </c>
      <c r="GY28" s="866">
        <f t="shared" si="992"/>
        <v>0</v>
      </c>
      <c r="GZ28" s="866">
        <f t="shared" si="992"/>
        <v>0</v>
      </c>
      <c r="HA28" s="866">
        <f t="shared" si="992"/>
        <v>0</v>
      </c>
      <c r="HB28" s="866">
        <f t="shared" si="992"/>
        <v>0</v>
      </c>
      <c r="HC28" s="866">
        <f t="shared" si="992"/>
        <v>0</v>
      </c>
      <c r="HD28" s="866">
        <f t="shared" si="992"/>
        <v>0</v>
      </c>
      <c r="HE28" s="866">
        <f t="shared" si="992"/>
        <v>0</v>
      </c>
      <c r="HF28" s="866">
        <f t="shared" si="992"/>
        <v>0</v>
      </c>
      <c r="HG28" s="866">
        <f t="shared" si="992"/>
        <v>0</v>
      </c>
      <c r="HH28" s="866">
        <f t="shared" si="992"/>
        <v>0</v>
      </c>
      <c r="HI28" s="866">
        <f t="shared" si="992"/>
        <v>0</v>
      </c>
      <c r="HJ28" s="866">
        <f t="shared" si="992"/>
        <v>0</v>
      </c>
      <c r="HK28" s="866">
        <f t="shared" si="992"/>
        <v>0</v>
      </c>
      <c r="HL28" s="866">
        <f t="shared" si="992"/>
        <v>0</v>
      </c>
      <c r="HM28" s="866">
        <f t="shared" si="992"/>
        <v>0</v>
      </c>
      <c r="HN28" s="866">
        <f t="shared" si="992"/>
        <v>0</v>
      </c>
      <c r="HO28" s="866">
        <f t="shared" si="992"/>
        <v>0</v>
      </c>
      <c r="HP28" s="866">
        <f t="shared" si="992"/>
        <v>0</v>
      </c>
      <c r="HQ28" s="866">
        <f t="shared" si="992"/>
        <v>0</v>
      </c>
      <c r="HR28" s="866">
        <f t="shared" si="992"/>
        <v>0</v>
      </c>
      <c r="HS28" s="866">
        <f t="shared" si="992"/>
        <v>0</v>
      </c>
      <c r="HT28" s="866">
        <f t="shared" si="992"/>
        <v>0</v>
      </c>
      <c r="HU28" s="866">
        <f t="shared" si="992"/>
        <v>0</v>
      </c>
      <c r="HV28" s="866">
        <f t="shared" si="992"/>
        <v>0</v>
      </c>
      <c r="HW28" s="866">
        <f t="shared" si="992"/>
        <v>0</v>
      </c>
      <c r="HX28" s="866">
        <f t="shared" si="992"/>
        <v>0</v>
      </c>
      <c r="HY28" s="866">
        <f t="shared" si="992"/>
        <v>0</v>
      </c>
      <c r="HZ28" s="866">
        <f t="shared" si="992"/>
        <v>0</v>
      </c>
      <c r="IA28" s="866">
        <f t="shared" si="992"/>
        <v>0</v>
      </c>
      <c r="IB28" s="866">
        <f t="shared" si="992"/>
        <v>0</v>
      </c>
      <c r="IC28" s="866">
        <f t="shared" si="992"/>
        <v>0</v>
      </c>
      <c r="ID28" s="866">
        <f t="shared" si="992"/>
        <v>0</v>
      </c>
      <c r="IE28" s="866">
        <f t="shared" si="992"/>
        <v>0</v>
      </c>
      <c r="IF28" s="866">
        <f t="shared" si="992"/>
        <v>0</v>
      </c>
      <c r="IG28" s="866">
        <f t="shared" si="992"/>
        <v>0</v>
      </c>
      <c r="IH28" s="866">
        <f t="shared" si="992"/>
        <v>0</v>
      </c>
      <c r="II28" s="866">
        <f t="shared" si="992"/>
        <v>0</v>
      </c>
      <c r="IJ28" s="866">
        <f t="shared" si="992"/>
        <v>0</v>
      </c>
      <c r="IK28" s="866">
        <f t="shared" si="992"/>
        <v>0</v>
      </c>
      <c r="IL28" s="866">
        <f t="shared" si="992"/>
        <v>0</v>
      </c>
      <c r="IM28" s="866">
        <f t="shared" si="992"/>
        <v>0</v>
      </c>
      <c r="IN28" s="866">
        <f t="shared" si="992"/>
        <v>0</v>
      </c>
      <c r="IO28" s="866">
        <f t="shared" si="992"/>
        <v>0</v>
      </c>
      <c r="IP28" s="866">
        <f t="shared" si="992"/>
        <v>0</v>
      </c>
      <c r="IQ28" s="866">
        <f t="shared" si="992"/>
        <v>0</v>
      </c>
      <c r="IR28" s="866">
        <f t="shared" si="992"/>
        <v>0</v>
      </c>
      <c r="IS28" s="866">
        <f t="shared" si="992"/>
        <v>0</v>
      </c>
      <c r="IT28" s="866">
        <f t="shared" si="992"/>
        <v>0</v>
      </c>
      <c r="IU28" s="866">
        <f t="shared" si="992"/>
        <v>0</v>
      </c>
      <c r="IV28" s="866">
        <f t="shared" si="992"/>
        <v>0</v>
      </c>
      <c r="IW28" s="866">
        <f t="shared" si="992"/>
        <v>0</v>
      </c>
      <c r="IX28" s="866">
        <f t="shared" si="992"/>
        <v>0</v>
      </c>
      <c r="IY28" s="866">
        <f t="shared" si="992"/>
        <v>0</v>
      </c>
      <c r="IZ28" s="866">
        <f t="shared" si="992"/>
        <v>0</v>
      </c>
      <c r="JA28" s="866">
        <f t="shared" si="992"/>
        <v>0</v>
      </c>
      <c r="JB28" s="866">
        <f t="shared" si="992"/>
        <v>0</v>
      </c>
      <c r="JC28" s="866">
        <f t="shared" si="992"/>
        <v>0</v>
      </c>
      <c r="JD28" s="866">
        <f t="shared" si="992"/>
        <v>0</v>
      </c>
      <c r="JE28" s="866">
        <f t="shared" si="992"/>
        <v>0</v>
      </c>
      <c r="JF28" s="866">
        <f t="shared" ref="JF28:LQ28" si="993">JF26+JF27</f>
        <v>0</v>
      </c>
      <c r="JG28" s="866">
        <f t="shared" si="993"/>
        <v>0</v>
      </c>
      <c r="JH28" s="866">
        <f t="shared" si="993"/>
        <v>0</v>
      </c>
      <c r="JI28" s="866">
        <f t="shared" si="993"/>
        <v>0</v>
      </c>
      <c r="JJ28" s="866">
        <f t="shared" si="993"/>
        <v>0</v>
      </c>
      <c r="JK28" s="866">
        <f t="shared" si="993"/>
        <v>0</v>
      </c>
      <c r="JL28" s="866">
        <f t="shared" si="993"/>
        <v>0</v>
      </c>
      <c r="JM28" s="866">
        <f t="shared" si="993"/>
        <v>0</v>
      </c>
      <c r="JN28" s="866">
        <f t="shared" si="993"/>
        <v>0</v>
      </c>
      <c r="JO28" s="866">
        <f t="shared" si="993"/>
        <v>0</v>
      </c>
      <c r="JP28" s="866">
        <f t="shared" si="993"/>
        <v>0</v>
      </c>
      <c r="JQ28" s="866">
        <f t="shared" si="993"/>
        <v>0</v>
      </c>
      <c r="JR28" s="866">
        <f t="shared" si="993"/>
        <v>0</v>
      </c>
      <c r="JS28" s="866">
        <f t="shared" si="993"/>
        <v>0</v>
      </c>
      <c r="JT28" s="866">
        <f t="shared" si="993"/>
        <v>0</v>
      </c>
      <c r="JU28" s="866">
        <f t="shared" si="993"/>
        <v>0</v>
      </c>
      <c r="JV28" s="866">
        <f t="shared" si="993"/>
        <v>0</v>
      </c>
      <c r="JW28" s="866">
        <f t="shared" si="993"/>
        <v>0</v>
      </c>
      <c r="JX28" s="866">
        <f t="shared" si="993"/>
        <v>0</v>
      </c>
      <c r="JY28" s="866">
        <f t="shared" si="993"/>
        <v>0</v>
      </c>
      <c r="JZ28" s="866">
        <f t="shared" si="993"/>
        <v>0</v>
      </c>
      <c r="KA28" s="866">
        <f t="shared" si="993"/>
        <v>0</v>
      </c>
      <c r="KB28" s="866">
        <f t="shared" si="993"/>
        <v>0</v>
      </c>
      <c r="KC28" s="866">
        <f t="shared" si="993"/>
        <v>0</v>
      </c>
      <c r="KD28" s="866">
        <f t="shared" si="993"/>
        <v>0</v>
      </c>
      <c r="KE28" s="866">
        <f t="shared" si="993"/>
        <v>0</v>
      </c>
      <c r="KF28" s="866">
        <f t="shared" si="993"/>
        <v>0</v>
      </c>
      <c r="KG28" s="866">
        <f t="shared" si="993"/>
        <v>0</v>
      </c>
      <c r="KH28" s="866">
        <f t="shared" si="993"/>
        <v>0</v>
      </c>
      <c r="KI28" s="866">
        <f t="shared" si="993"/>
        <v>0</v>
      </c>
      <c r="KJ28" s="866">
        <f t="shared" si="993"/>
        <v>0</v>
      </c>
      <c r="KK28" s="866">
        <f t="shared" si="993"/>
        <v>0</v>
      </c>
      <c r="KL28" s="866">
        <f t="shared" si="993"/>
        <v>0</v>
      </c>
      <c r="KM28" s="866">
        <f t="shared" si="993"/>
        <v>0</v>
      </c>
      <c r="KN28" s="866">
        <f t="shared" si="993"/>
        <v>0</v>
      </c>
      <c r="KO28" s="866">
        <f t="shared" si="993"/>
        <v>0</v>
      </c>
      <c r="KP28" s="866">
        <f t="shared" si="993"/>
        <v>0</v>
      </c>
      <c r="KQ28" s="866">
        <f t="shared" si="993"/>
        <v>0</v>
      </c>
      <c r="KR28" s="866">
        <f t="shared" si="993"/>
        <v>0</v>
      </c>
      <c r="KS28" s="866">
        <f t="shared" si="993"/>
        <v>0</v>
      </c>
      <c r="KT28" s="866">
        <f t="shared" si="993"/>
        <v>0</v>
      </c>
      <c r="KU28" s="866">
        <f t="shared" si="993"/>
        <v>0</v>
      </c>
      <c r="KV28" s="866">
        <f t="shared" si="993"/>
        <v>0</v>
      </c>
      <c r="KW28" s="866">
        <f t="shared" si="993"/>
        <v>0</v>
      </c>
      <c r="KX28" s="866">
        <f t="shared" si="993"/>
        <v>0</v>
      </c>
      <c r="KY28" s="866">
        <f t="shared" si="993"/>
        <v>0</v>
      </c>
      <c r="KZ28" s="866">
        <f t="shared" si="993"/>
        <v>0</v>
      </c>
      <c r="LA28" s="866">
        <f t="shared" si="993"/>
        <v>0</v>
      </c>
      <c r="LB28" s="866">
        <f t="shared" si="993"/>
        <v>0</v>
      </c>
      <c r="LC28" s="866">
        <f t="shared" si="993"/>
        <v>0</v>
      </c>
      <c r="LD28" s="866">
        <f t="shared" si="993"/>
        <v>0</v>
      </c>
      <c r="LE28" s="866">
        <f t="shared" si="993"/>
        <v>0</v>
      </c>
      <c r="LF28" s="866">
        <f t="shared" si="993"/>
        <v>0</v>
      </c>
      <c r="LG28" s="866">
        <f t="shared" si="993"/>
        <v>0</v>
      </c>
      <c r="LH28" s="866">
        <f t="shared" si="993"/>
        <v>0</v>
      </c>
      <c r="LI28" s="866">
        <f t="shared" si="993"/>
        <v>0</v>
      </c>
      <c r="LJ28" s="866">
        <f t="shared" si="993"/>
        <v>0</v>
      </c>
      <c r="LK28" s="866">
        <f t="shared" si="993"/>
        <v>0</v>
      </c>
      <c r="LL28" s="866">
        <f t="shared" si="993"/>
        <v>0</v>
      </c>
      <c r="LM28" s="866">
        <f t="shared" si="993"/>
        <v>0</v>
      </c>
      <c r="LN28" s="866">
        <f t="shared" si="993"/>
        <v>0</v>
      </c>
      <c r="LO28" s="866">
        <f t="shared" si="993"/>
        <v>0</v>
      </c>
      <c r="LP28" s="866">
        <f t="shared" si="993"/>
        <v>0</v>
      </c>
      <c r="LQ28" s="866">
        <f t="shared" si="993"/>
        <v>0</v>
      </c>
      <c r="LR28" s="866">
        <f t="shared" ref="LR28:OC28" si="994">LR26+LR27</f>
        <v>0</v>
      </c>
      <c r="LS28" s="866">
        <f t="shared" si="994"/>
        <v>0</v>
      </c>
      <c r="LT28" s="866">
        <f t="shared" si="994"/>
        <v>0</v>
      </c>
      <c r="LU28" s="866">
        <f t="shared" si="994"/>
        <v>0</v>
      </c>
      <c r="LV28" s="866">
        <f t="shared" si="994"/>
        <v>0</v>
      </c>
      <c r="LW28" s="866">
        <f t="shared" si="994"/>
        <v>0</v>
      </c>
      <c r="LX28" s="866">
        <f t="shared" si="994"/>
        <v>0</v>
      </c>
      <c r="LY28" s="866">
        <f t="shared" si="994"/>
        <v>0</v>
      </c>
      <c r="LZ28" s="866">
        <f t="shared" si="994"/>
        <v>0</v>
      </c>
      <c r="MA28" s="866">
        <f t="shared" si="994"/>
        <v>0</v>
      </c>
      <c r="MB28" s="866">
        <f t="shared" si="994"/>
        <v>0</v>
      </c>
      <c r="MC28" s="866">
        <f t="shared" si="994"/>
        <v>0</v>
      </c>
      <c r="MD28" s="866">
        <f t="shared" si="994"/>
        <v>0</v>
      </c>
      <c r="ME28" s="866">
        <f t="shared" si="994"/>
        <v>0</v>
      </c>
      <c r="MF28" s="866">
        <f t="shared" si="994"/>
        <v>0</v>
      </c>
      <c r="MG28" s="866">
        <f t="shared" si="994"/>
        <v>0</v>
      </c>
      <c r="MH28" s="866">
        <f t="shared" si="994"/>
        <v>0</v>
      </c>
      <c r="MI28" s="866">
        <f t="shared" si="994"/>
        <v>0</v>
      </c>
      <c r="MJ28" s="866">
        <f t="shared" si="994"/>
        <v>0</v>
      </c>
      <c r="MK28" s="866">
        <f t="shared" si="994"/>
        <v>0</v>
      </c>
      <c r="ML28" s="866">
        <f t="shared" si="994"/>
        <v>0</v>
      </c>
      <c r="MM28" s="866">
        <f t="shared" si="994"/>
        <v>0</v>
      </c>
      <c r="MN28" s="866">
        <f t="shared" si="994"/>
        <v>0</v>
      </c>
      <c r="MO28" s="866">
        <f t="shared" si="994"/>
        <v>0</v>
      </c>
      <c r="MP28" s="866">
        <f t="shared" si="994"/>
        <v>0</v>
      </c>
      <c r="MQ28" s="866">
        <f t="shared" si="994"/>
        <v>0</v>
      </c>
      <c r="MR28" s="866">
        <f t="shared" si="994"/>
        <v>0</v>
      </c>
      <c r="MS28" s="866">
        <f t="shared" si="994"/>
        <v>0</v>
      </c>
      <c r="MT28" s="866">
        <f t="shared" si="994"/>
        <v>0</v>
      </c>
      <c r="MU28" s="866">
        <f t="shared" si="994"/>
        <v>0</v>
      </c>
      <c r="MV28" s="866">
        <f t="shared" si="994"/>
        <v>0</v>
      </c>
      <c r="MW28" s="866">
        <f t="shared" si="994"/>
        <v>0</v>
      </c>
      <c r="MX28" s="866">
        <f t="shared" si="994"/>
        <v>0</v>
      </c>
      <c r="MY28" s="866">
        <f t="shared" si="994"/>
        <v>0</v>
      </c>
      <c r="MZ28" s="866">
        <f t="shared" si="994"/>
        <v>0</v>
      </c>
      <c r="NA28" s="866">
        <f t="shared" si="994"/>
        <v>0</v>
      </c>
      <c r="NB28" s="866">
        <f t="shared" si="994"/>
        <v>0</v>
      </c>
      <c r="NC28" s="866">
        <f t="shared" si="994"/>
        <v>0</v>
      </c>
      <c r="ND28" s="866">
        <f t="shared" si="994"/>
        <v>0</v>
      </c>
      <c r="NE28" s="866">
        <f t="shared" si="994"/>
        <v>0</v>
      </c>
      <c r="NF28" s="866">
        <f t="shared" si="994"/>
        <v>0</v>
      </c>
      <c r="NG28" s="866">
        <f t="shared" si="994"/>
        <v>0</v>
      </c>
      <c r="NH28" s="866">
        <f t="shared" si="994"/>
        <v>0</v>
      </c>
      <c r="NI28" s="866">
        <f t="shared" si="994"/>
        <v>0</v>
      </c>
      <c r="NJ28" s="866">
        <f t="shared" si="994"/>
        <v>0</v>
      </c>
      <c r="NK28" s="866">
        <f t="shared" si="994"/>
        <v>0</v>
      </c>
      <c r="NL28" s="866">
        <f t="shared" si="994"/>
        <v>0</v>
      </c>
      <c r="NM28" s="866">
        <f t="shared" si="994"/>
        <v>0</v>
      </c>
      <c r="NN28" s="866">
        <f t="shared" si="994"/>
        <v>0</v>
      </c>
      <c r="NO28" s="866">
        <f t="shared" si="994"/>
        <v>0</v>
      </c>
      <c r="NP28" s="866">
        <f t="shared" si="994"/>
        <v>0</v>
      </c>
      <c r="NQ28" s="866">
        <f t="shared" si="994"/>
        <v>0</v>
      </c>
      <c r="NR28" s="866">
        <f t="shared" si="994"/>
        <v>0</v>
      </c>
      <c r="NS28" s="866">
        <f t="shared" si="994"/>
        <v>0</v>
      </c>
      <c r="NT28" s="866">
        <f t="shared" si="994"/>
        <v>0</v>
      </c>
      <c r="NU28" s="866">
        <f t="shared" si="994"/>
        <v>0</v>
      </c>
      <c r="NV28" s="866">
        <f t="shared" si="994"/>
        <v>0</v>
      </c>
      <c r="NW28" s="866">
        <f t="shared" si="994"/>
        <v>0</v>
      </c>
      <c r="NX28" s="866">
        <f t="shared" si="994"/>
        <v>0</v>
      </c>
      <c r="NY28" s="866">
        <f t="shared" si="994"/>
        <v>0</v>
      </c>
      <c r="NZ28" s="866">
        <f t="shared" si="994"/>
        <v>0</v>
      </c>
      <c r="OA28" s="866">
        <f t="shared" si="994"/>
        <v>0</v>
      </c>
      <c r="OB28" s="866">
        <f t="shared" si="994"/>
        <v>0</v>
      </c>
      <c r="OC28" s="866">
        <f t="shared" si="994"/>
        <v>0</v>
      </c>
      <c r="OD28" s="866">
        <f t="shared" ref="OD28:QO28" si="995">OD26+OD27</f>
        <v>0</v>
      </c>
      <c r="OE28" s="866">
        <f t="shared" si="995"/>
        <v>0</v>
      </c>
      <c r="OF28" s="866">
        <f t="shared" si="995"/>
        <v>0</v>
      </c>
      <c r="OG28" s="866">
        <f t="shared" si="995"/>
        <v>0</v>
      </c>
      <c r="OH28" s="866">
        <f t="shared" si="995"/>
        <v>0</v>
      </c>
      <c r="OI28" s="866">
        <f t="shared" si="995"/>
        <v>0</v>
      </c>
      <c r="OJ28" s="866">
        <f t="shared" si="995"/>
        <v>0</v>
      </c>
      <c r="OK28" s="866">
        <f t="shared" si="995"/>
        <v>0</v>
      </c>
      <c r="OL28" s="866">
        <f t="shared" si="995"/>
        <v>0</v>
      </c>
      <c r="OM28" s="866">
        <f t="shared" si="995"/>
        <v>0</v>
      </c>
      <c r="ON28" s="866">
        <f t="shared" si="995"/>
        <v>0</v>
      </c>
      <c r="OO28" s="866">
        <f t="shared" si="995"/>
        <v>0</v>
      </c>
      <c r="OP28" s="866">
        <f t="shared" si="995"/>
        <v>0</v>
      </c>
      <c r="OQ28" s="866">
        <f t="shared" si="995"/>
        <v>0</v>
      </c>
      <c r="OR28" s="866">
        <f t="shared" si="995"/>
        <v>0</v>
      </c>
      <c r="OS28" s="866">
        <f t="shared" si="995"/>
        <v>0</v>
      </c>
      <c r="OT28" s="866">
        <f t="shared" si="995"/>
        <v>0</v>
      </c>
      <c r="OU28" s="866">
        <f t="shared" si="995"/>
        <v>0</v>
      </c>
      <c r="OV28" s="866">
        <f t="shared" si="995"/>
        <v>0</v>
      </c>
      <c r="OW28" s="866">
        <f t="shared" si="995"/>
        <v>0</v>
      </c>
      <c r="OX28" s="866">
        <f t="shared" si="995"/>
        <v>0</v>
      </c>
      <c r="OY28" s="866">
        <f t="shared" si="995"/>
        <v>0</v>
      </c>
      <c r="OZ28" s="866">
        <f t="shared" si="995"/>
        <v>0</v>
      </c>
      <c r="PA28" s="866">
        <f t="shared" si="995"/>
        <v>0</v>
      </c>
      <c r="PB28" s="866">
        <f t="shared" si="995"/>
        <v>0</v>
      </c>
      <c r="PC28" s="866">
        <f t="shared" si="995"/>
        <v>0</v>
      </c>
      <c r="PD28" s="866">
        <f t="shared" si="995"/>
        <v>0</v>
      </c>
      <c r="PE28" s="866">
        <f t="shared" si="995"/>
        <v>0</v>
      </c>
      <c r="PF28" s="866">
        <f t="shared" si="995"/>
        <v>0</v>
      </c>
      <c r="PG28" s="866">
        <f t="shared" si="995"/>
        <v>0</v>
      </c>
      <c r="PH28" s="866">
        <f t="shared" si="995"/>
        <v>0</v>
      </c>
      <c r="PI28" s="866">
        <f t="shared" si="995"/>
        <v>0</v>
      </c>
      <c r="PJ28" s="866">
        <f t="shared" si="995"/>
        <v>0</v>
      </c>
      <c r="PK28" s="866">
        <f t="shared" si="995"/>
        <v>0</v>
      </c>
      <c r="PL28" s="866">
        <f t="shared" si="995"/>
        <v>0</v>
      </c>
      <c r="PM28" s="866">
        <f t="shared" si="995"/>
        <v>0</v>
      </c>
      <c r="PN28" s="866">
        <f t="shared" si="995"/>
        <v>0</v>
      </c>
      <c r="PO28" s="866">
        <f t="shared" si="995"/>
        <v>0</v>
      </c>
      <c r="PP28" s="866">
        <f t="shared" si="995"/>
        <v>0</v>
      </c>
      <c r="PQ28" s="866">
        <f t="shared" si="995"/>
        <v>0</v>
      </c>
      <c r="PR28" s="866">
        <f t="shared" si="995"/>
        <v>0</v>
      </c>
      <c r="PS28" s="866">
        <f t="shared" si="995"/>
        <v>0</v>
      </c>
      <c r="PT28" s="866">
        <f t="shared" si="995"/>
        <v>0</v>
      </c>
      <c r="PU28" s="866">
        <f t="shared" si="995"/>
        <v>0</v>
      </c>
      <c r="PV28" s="866">
        <f t="shared" si="995"/>
        <v>0</v>
      </c>
      <c r="PW28" s="866">
        <f t="shared" si="995"/>
        <v>0</v>
      </c>
      <c r="PX28" s="866">
        <f t="shared" si="995"/>
        <v>0</v>
      </c>
      <c r="PY28" s="866">
        <f t="shared" si="995"/>
        <v>0</v>
      </c>
      <c r="PZ28" s="866">
        <f t="shared" si="995"/>
        <v>0</v>
      </c>
      <c r="QA28" s="866">
        <f t="shared" si="995"/>
        <v>0</v>
      </c>
      <c r="QB28" s="866">
        <f t="shared" si="995"/>
        <v>0</v>
      </c>
      <c r="QC28" s="866">
        <f t="shared" si="995"/>
        <v>0</v>
      </c>
      <c r="QD28" s="866">
        <f t="shared" si="995"/>
        <v>0</v>
      </c>
      <c r="QE28" s="866">
        <f t="shared" si="995"/>
        <v>0</v>
      </c>
      <c r="QF28" s="866">
        <f t="shared" si="995"/>
        <v>0</v>
      </c>
      <c r="QG28" s="866">
        <f t="shared" si="995"/>
        <v>0</v>
      </c>
      <c r="QH28" s="866">
        <f t="shared" si="995"/>
        <v>0</v>
      </c>
      <c r="QI28" s="866">
        <f t="shared" si="995"/>
        <v>0</v>
      </c>
      <c r="QJ28" s="866">
        <f t="shared" si="995"/>
        <v>0</v>
      </c>
      <c r="QK28" s="866">
        <f t="shared" si="995"/>
        <v>0</v>
      </c>
      <c r="QL28" s="866">
        <f t="shared" si="995"/>
        <v>0</v>
      </c>
      <c r="QM28" s="866">
        <f t="shared" si="995"/>
        <v>0</v>
      </c>
      <c r="QN28" s="866">
        <f t="shared" si="995"/>
        <v>0</v>
      </c>
      <c r="QO28" s="866">
        <f t="shared" si="995"/>
        <v>0</v>
      </c>
      <c r="QP28" s="866">
        <f t="shared" ref="QP28:RU28" si="996">QP26+QP27</f>
        <v>0</v>
      </c>
      <c r="QQ28" s="866">
        <f t="shared" si="996"/>
        <v>0</v>
      </c>
      <c r="QR28" s="866">
        <f t="shared" si="996"/>
        <v>0</v>
      </c>
      <c r="QS28" s="866">
        <f t="shared" si="996"/>
        <v>0</v>
      </c>
      <c r="QT28" s="866">
        <f t="shared" si="996"/>
        <v>0</v>
      </c>
      <c r="QU28" s="866">
        <f t="shared" si="996"/>
        <v>0</v>
      </c>
      <c r="QV28" s="866">
        <f t="shared" si="996"/>
        <v>0</v>
      </c>
      <c r="QW28" s="866">
        <f t="shared" si="996"/>
        <v>0</v>
      </c>
      <c r="QX28" s="866">
        <f t="shared" si="996"/>
        <v>0</v>
      </c>
      <c r="QY28" s="866">
        <f t="shared" si="996"/>
        <v>0</v>
      </c>
      <c r="QZ28" s="866">
        <f t="shared" si="996"/>
        <v>0</v>
      </c>
      <c r="RA28" s="866">
        <f t="shared" si="996"/>
        <v>0</v>
      </c>
      <c r="RB28" s="866">
        <f t="shared" si="996"/>
        <v>0</v>
      </c>
      <c r="RC28" s="866">
        <f t="shared" si="996"/>
        <v>0</v>
      </c>
      <c r="RD28" s="866">
        <f t="shared" si="996"/>
        <v>0</v>
      </c>
      <c r="RE28" s="866">
        <f t="shared" si="996"/>
        <v>0</v>
      </c>
      <c r="RF28" s="866">
        <f t="shared" si="996"/>
        <v>0</v>
      </c>
      <c r="RG28" s="866">
        <f t="shared" si="996"/>
        <v>0</v>
      </c>
      <c r="RH28" s="866">
        <f t="shared" si="996"/>
        <v>0</v>
      </c>
      <c r="RI28" s="866">
        <f t="shared" si="996"/>
        <v>0</v>
      </c>
      <c r="RJ28" s="866">
        <f t="shared" si="996"/>
        <v>0</v>
      </c>
      <c r="RK28" s="866">
        <f t="shared" si="996"/>
        <v>0</v>
      </c>
      <c r="RL28" s="866">
        <f t="shared" si="996"/>
        <v>0</v>
      </c>
      <c r="RM28" s="866">
        <f t="shared" si="996"/>
        <v>0</v>
      </c>
      <c r="RN28" s="866">
        <f t="shared" si="996"/>
        <v>0</v>
      </c>
      <c r="RO28" s="866">
        <f t="shared" si="996"/>
        <v>0</v>
      </c>
      <c r="RP28" s="866">
        <f t="shared" si="996"/>
        <v>0</v>
      </c>
      <c r="RQ28" s="866">
        <f t="shared" si="996"/>
        <v>0</v>
      </c>
      <c r="RR28" s="866">
        <f t="shared" si="996"/>
        <v>0</v>
      </c>
      <c r="RS28" s="866">
        <f t="shared" si="996"/>
        <v>0</v>
      </c>
      <c r="RT28" s="866">
        <f t="shared" si="996"/>
        <v>0</v>
      </c>
      <c r="RU28" s="866">
        <f t="shared" si="996"/>
        <v>0</v>
      </c>
      <c r="RV28" s="47"/>
      <c r="RW28" s="47"/>
      <c r="RX28" s="47"/>
      <c r="RY28" s="47"/>
      <c r="RZ28" s="47"/>
      <c r="SA28" s="47"/>
      <c r="SB28" s="47"/>
      <c r="SC28" s="47"/>
      <c r="SD28" s="47"/>
      <c r="SE28" s="47"/>
      <c r="SF28" s="47"/>
      <c r="SG28" s="47"/>
      <c r="SH28" s="47"/>
      <c r="SI28" s="47"/>
      <c r="SJ28" s="47"/>
      <c r="SK28" s="47"/>
      <c r="SL28" s="47"/>
    </row>
    <row r="29" spans="2:506">
      <c r="B29" s="47"/>
      <c r="C29" s="47" t="s">
        <v>1464</v>
      </c>
      <c r="D29" s="864" t="e">
        <f>PMT(D25/12,D27,-D28)</f>
        <v>#VALUE!</v>
      </c>
      <c r="E29" s="47"/>
      <c r="F29" s="47" t="s">
        <v>1471</v>
      </c>
      <c r="G29" s="47"/>
      <c r="H29" s="47"/>
      <c r="I29" s="47"/>
      <c r="J29" s="867"/>
      <c r="K29" s="867"/>
      <c r="L29" s="867"/>
      <c r="M29" s="867"/>
      <c r="N29" s="867"/>
      <c r="O29" s="867"/>
      <c r="P29" s="867"/>
      <c r="Q29" s="867"/>
      <c r="R29" s="867"/>
      <c r="S29" s="867"/>
      <c r="T29" s="867"/>
      <c r="U29" s="866">
        <f>IF(MOD(U5,12)=0,SUM(J28:U28),"")</f>
        <v>0</v>
      </c>
      <c r="V29" s="866" t="str">
        <f t="shared" ref="V29:CG29" si="997">IF(MOD(V5,12)=0,SUM(K28:V28),"")</f>
        <v/>
      </c>
      <c r="W29" s="866" t="str">
        <f t="shared" si="997"/>
        <v/>
      </c>
      <c r="X29" s="866" t="str">
        <f t="shared" si="997"/>
        <v/>
      </c>
      <c r="Y29" s="866" t="str">
        <f t="shared" si="997"/>
        <v/>
      </c>
      <c r="Z29" s="866" t="str">
        <f t="shared" si="997"/>
        <v/>
      </c>
      <c r="AA29" s="866" t="str">
        <f t="shared" si="997"/>
        <v/>
      </c>
      <c r="AB29" s="866" t="str">
        <f t="shared" si="997"/>
        <v/>
      </c>
      <c r="AC29" s="866" t="str">
        <f t="shared" si="997"/>
        <v/>
      </c>
      <c r="AD29" s="866" t="str">
        <f t="shared" si="997"/>
        <v/>
      </c>
      <c r="AE29" s="866" t="str">
        <f t="shared" si="997"/>
        <v/>
      </c>
      <c r="AF29" s="866" t="str">
        <f t="shared" si="997"/>
        <v/>
      </c>
      <c r="AG29" s="866">
        <f t="shared" si="997"/>
        <v>0</v>
      </c>
      <c r="AH29" s="866" t="str">
        <f t="shared" si="997"/>
        <v/>
      </c>
      <c r="AI29" s="866" t="str">
        <f t="shared" si="997"/>
        <v/>
      </c>
      <c r="AJ29" s="866" t="str">
        <f t="shared" si="997"/>
        <v/>
      </c>
      <c r="AK29" s="866" t="str">
        <f t="shared" si="997"/>
        <v/>
      </c>
      <c r="AL29" s="866" t="str">
        <f t="shared" si="997"/>
        <v/>
      </c>
      <c r="AM29" s="866" t="str">
        <f t="shared" si="997"/>
        <v/>
      </c>
      <c r="AN29" s="866" t="str">
        <f t="shared" si="997"/>
        <v/>
      </c>
      <c r="AO29" s="866" t="str">
        <f t="shared" si="997"/>
        <v/>
      </c>
      <c r="AP29" s="866" t="str">
        <f t="shared" si="997"/>
        <v/>
      </c>
      <c r="AQ29" s="866" t="str">
        <f t="shared" si="997"/>
        <v/>
      </c>
      <c r="AR29" s="866" t="str">
        <f t="shared" si="997"/>
        <v/>
      </c>
      <c r="AS29" s="866">
        <f t="shared" si="997"/>
        <v>0</v>
      </c>
      <c r="AT29" s="866" t="str">
        <f t="shared" si="997"/>
        <v/>
      </c>
      <c r="AU29" s="866" t="str">
        <f t="shared" si="997"/>
        <v/>
      </c>
      <c r="AV29" s="866" t="str">
        <f t="shared" si="997"/>
        <v/>
      </c>
      <c r="AW29" s="866" t="str">
        <f t="shared" si="997"/>
        <v/>
      </c>
      <c r="AX29" s="866" t="str">
        <f t="shared" si="997"/>
        <v/>
      </c>
      <c r="AY29" s="866" t="str">
        <f t="shared" si="997"/>
        <v/>
      </c>
      <c r="AZ29" s="866" t="str">
        <f t="shared" si="997"/>
        <v/>
      </c>
      <c r="BA29" s="866" t="str">
        <f t="shared" si="997"/>
        <v/>
      </c>
      <c r="BB29" s="866" t="str">
        <f t="shared" si="997"/>
        <v/>
      </c>
      <c r="BC29" s="866" t="str">
        <f t="shared" si="997"/>
        <v/>
      </c>
      <c r="BD29" s="866" t="str">
        <f t="shared" si="997"/>
        <v/>
      </c>
      <c r="BE29" s="866">
        <f t="shared" si="997"/>
        <v>0</v>
      </c>
      <c r="BF29" s="866" t="str">
        <f t="shared" si="997"/>
        <v/>
      </c>
      <c r="BG29" s="866" t="str">
        <f t="shared" si="997"/>
        <v/>
      </c>
      <c r="BH29" s="866" t="str">
        <f t="shared" si="997"/>
        <v/>
      </c>
      <c r="BI29" s="866" t="str">
        <f t="shared" si="997"/>
        <v/>
      </c>
      <c r="BJ29" s="866" t="str">
        <f t="shared" si="997"/>
        <v/>
      </c>
      <c r="BK29" s="866" t="str">
        <f t="shared" si="997"/>
        <v/>
      </c>
      <c r="BL29" s="866" t="str">
        <f t="shared" si="997"/>
        <v/>
      </c>
      <c r="BM29" s="866" t="str">
        <f t="shared" si="997"/>
        <v/>
      </c>
      <c r="BN29" s="866" t="str">
        <f t="shared" si="997"/>
        <v/>
      </c>
      <c r="BO29" s="866" t="str">
        <f t="shared" si="997"/>
        <v/>
      </c>
      <c r="BP29" s="866" t="str">
        <f t="shared" si="997"/>
        <v/>
      </c>
      <c r="BQ29" s="866">
        <f t="shared" si="997"/>
        <v>0</v>
      </c>
      <c r="BR29" s="866" t="str">
        <f t="shared" si="997"/>
        <v/>
      </c>
      <c r="BS29" s="866" t="str">
        <f t="shared" si="997"/>
        <v/>
      </c>
      <c r="BT29" s="866" t="str">
        <f t="shared" si="997"/>
        <v/>
      </c>
      <c r="BU29" s="866" t="str">
        <f t="shared" si="997"/>
        <v/>
      </c>
      <c r="BV29" s="866" t="str">
        <f t="shared" si="997"/>
        <v/>
      </c>
      <c r="BW29" s="866" t="str">
        <f t="shared" si="997"/>
        <v/>
      </c>
      <c r="BX29" s="866" t="str">
        <f t="shared" si="997"/>
        <v/>
      </c>
      <c r="BY29" s="866" t="str">
        <f t="shared" si="997"/>
        <v/>
      </c>
      <c r="BZ29" s="866" t="str">
        <f t="shared" si="997"/>
        <v/>
      </c>
      <c r="CA29" s="866" t="str">
        <f t="shared" si="997"/>
        <v/>
      </c>
      <c r="CB29" s="866" t="str">
        <f t="shared" si="997"/>
        <v/>
      </c>
      <c r="CC29" s="866">
        <f t="shared" si="997"/>
        <v>0</v>
      </c>
      <c r="CD29" s="866" t="str">
        <f t="shared" si="997"/>
        <v/>
      </c>
      <c r="CE29" s="866" t="str">
        <f t="shared" si="997"/>
        <v/>
      </c>
      <c r="CF29" s="866" t="str">
        <f t="shared" si="997"/>
        <v/>
      </c>
      <c r="CG29" s="866" t="str">
        <f t="shared" si="997"/>
        <v/>
      </c>
      <c r="CH29" s="866" t="str">
        <f t="shared" ref="CH29:ES29" si="998">IF(MOD(CH5,12)=0,SUM(BW28:CH28),"")</f>
        <v/>
      </c>
      <c r="CI29" s="866" t="str">
        <f t="shared" si="998"/>
        <v/>
      </c>
      <c r="CJ29" s="866" t="str">
        <f t="shared" si="998"/>
        <v/>
      </c>
      <c r="CK29" s="866" t="str">
        <f t="shared" si="998"/>
        <v/>
      </c>
      <c r="CL29" s="866" t="str">
        <f t="shared" si="998"/>
        <v/>
      </c>
      <c r="CM29" s="866" t="str">
        <f t="shared" si="998"/>
        <v/>
      </c>
      <c r="CN29" s="866" t="str">
        <f t="shared" si="998"/>
        <v/>
      </c>
      <c r="CO29" s="866">
        <f t="shared" si="998"/>
        <v>0</v>
      </c>
      <c r="CP29" s="866" t="str">
        <f t="shared" si="998"/>
        <v/>
      </c>
      <c r="CQ29" s="866" t="str">
        <f t="shared" si="998"/>
        <v/>
      </c>
      <c r="CR29" s="866" t="str">
        <f t="shared" si="998"/>
        <v/>
      </c>
      <c r="CS29" s="866" t="str">
        <f t="shared" si="998"/>
        <v/>
      </c>
      <c r="CT29" s="866" t="str">
        <f t="shared" si="998"/>
        <v/>
      </c>
      <c r="CU29" s="866" t="str">
        <f t="shared" si="998"/>
        <v/>
      </c>
      <c r="CV29" s="866" t="str">
        <f t="shared" si="998"/>
        <v/>
      </c>
      <c r="CW29" s="866" t="str">
        <f t="shared" si="998"/>
        <v/>
      </c>
      <c r="CX29" s="866" t="str">
        <f t="shared" si="998"/>
        <v/>
      </c>
      <c r="CY29" s="866" t="str">
        <f t="shared" si="998"/>
        <v/>
      </c>
      <c r="CZ29" s="866" t="str">
        <f t="shared" si="998"/>
        <v/>
      </c>
      <c r="DA29" s="866">
        <f t="shared" si="998"/>
        <v>0</v>
      </c>
      <c r="DB29" s="866" t="str">
        <f t="shared" si="998"/>
        <v/>
      </c>
      <c r="DC29" s="866" t="str">
        <f t="shared" si="998"/>
        <v/>
      </c>
      <c r="DD29" s="866" t="str">
        <f t="shared" si="998"/>
        <v/>
      </c>
      <c r="DE29" s="866" t="str">
        <f t="shared" si="998"/>
        <v/>
      </c>
      <c r="DF29" s="866" t="str">
        <f t="shared" si="998"/>
        <v/>
      </c>
      <c r="DG29" s="866" t="str">
        <f t="shared" si="998"/>
        <v/>
      </c>
      <c r="DH29" s="866" t="str">
        <f t="shared" si="998"/>
        <v/>
      </c>
      <c r="DI29" s="866" t="str">
        <f t="shared" si="998"/>
        <v/>
      </c>
      <c r="DJ29" s="866" t="str">
        <f t="shared" si="998"/>
        <v/>
      </c>
      <c r="DK29" s="866" t="str">
        <f t="shared" si="998"/>
        <v/>
      </c>
      <c r="DL29" s="866" t="str">
        <f t="shared" si="998"/>
        <v/>
      </c>
      <c r="DM29" s="866">
        <f t="shared" si="998"/>
        <v>0</v>
      </c>
      <c r="DN29" s="866" t="str">
        <f t="shared" si="998"/>
        <v/>
      </c>
      <c r="DO29" s="866" t="str">
        <f t="shared" si="998"/>
        <v/>
      </c>
      <c r="DP29" s="866" t="str">
        <f t="shared" si="998"/>
        <v/>
      </c>
      <c r="DQ29" s="866" t="str">
        <f t="shared" si="998"/>
        <v/>
      </c>
      <c r="DR29" s="866" t="str">
        <f t="shared" si="998"/>
        <v/>
      </c>
      <c r="DS29" s="866" t="str">
        <f t="shared" si="998"/>
        <v/>
      </c>
      <c r="DT29" s="866" t="str">
        <f t="shared" si="998"/>
        <v/>
      </c>
      <c r="DU29" s="866" t="str">
        <f t="shared" si="998"/>
        <v/>
      </c>
      <c r="DV29" s="866" t="str">
        <f t="shared" si="998"/>
        <v/>
      </c>
      <c r="DW29" s="866" t="str">
        <f t="shared" si="998"/>
        <v/>
      </c>
      <c r="DX29" s="866" t="str">
        <f t="shared" si="998"/>
        <v/>
      </c>
      <c r="DY29" s="866">
        <f t="shared" si="998"/>
        <v>0</v>
      </c>
      <c r="DZ29" s="866" t="str">
        <f t="shared" si="998"/>
        <v/>
      </c>
      <c r="EA29" s="866" t="str">
        <f t="shared" si="998"/>
        <v/>
      </c>
      <c r="EB29" s="866" t="str">
        <f t="shared" si="998"/>
        <v/>
      </c>
      <c r="EC29" s="866" t="str">
        <f t="shared" si="998"/>
        <v/>
      </c>
      <c r="ED29" s="866" t="str">
        <f t="shared" si="998"/>
        <v/>
      </c>
      <c r="EE29" s="866" t="str">
        <f t="shared" si="998"/>
        <v/>
      </c>
      <c r="EF29" s="866" t="str">
        <f t="shared" si="998"/>
        <v/>
      </c>
      <c r="EG29" s="866" t="str">
        <f t="shared" si="998"/>
        <v/>
      </c>
      <c r="EH29" s="866" t="str">
        <f t="shared" si="998"/>
        <v/>
      </c>
      <c r="EI29" s="866" t="str">
        <f t="shared" si="998"/>
        <v/>
      </c>
      <c r="EJ29" s="866" t="str">
        <f t="shared" si="998"/>
        <v/>
      </c>
      <c r="EK29" s="866">
        <f t="shared" si="998"/>
        <v>0</v>
      </c>
      <c r="EL29" s="866" t="str">
        <f t="shared" si="998"/>
        <v/>
      </c>
      <c r="EM29" s="866" t="str">
        <f t="shared" si="998"/>
        <v/>
      </c>
      <c r="EN29" s="866" t="str">
        <f t="shared" si="998"/>
        <v/>
      </c>
      <c r="EO29" s="866" t="str">
        <f t="shared" si="998"/>
        <v/>
      </c>
      <c r="EP29" s="866" t="str">
        <f t="shared" si="998"/>
        <v/>
      </c>
      <c r="EQ29" s="866" t="str">
        <f t="shared" si="998"/>
        <v/>
      </c>
      <c r="ER29" s="866" t="str">
        <f t="shared" si="998"/>
        <v/>
      </c>
      <c r="ES29" s="866" t="str">
        <f t="shared" si="998"/>
        <v/>
      </c>
      <c r="ET29" s="866" t="str">
        <f t="shared" ref="ET29:HE29" si="999">IF(MOD(ET5,12)=0,SUM(EI28:ET28),"")</f>
        <v/>
      </c>
      <c r="EU29" s="866" t="str">
        <f t="shared" si="999"/>
        <v/>
      </c>
      <c r="EV29" s="866" t="str">
        <f t="shared" si="999"/>
        <v/>
      </c>
      <c r="EW29" s="866">
        <f t="shared" si="999"/>
        <v>0</v>
      </c>
      <c r="EX29" s="866" t="str">
        <f t="shared" si="999"/>
        <v/>
      </c>
      <c r="EY29" s="866" t="str">
        <f t="shared" si="999"/>
        <v/>
      </c>
      <c r="EZ29" s="866" t="str">
        <f t="shared" si="999"/>
        <v/>
      </c>
      <c r="FA29" s="866" t="str">
        <f t="shared" si="999"/>
        <v/>
      </c>
      <c r="FB29" s="866" t="str">
        <f t="shared" si="999"/>
        <v/>
      </c>
      <c r="FC29" s="866" t="str">
        <f t="shared" si="999"/>
        <v/>
      </c>
      <c r="FD29" s="866" t="str">
        <f t="shared" si="999"/>
        <v/>
      </c>
      <c r="FE29" s="866" t="str">
        <f t="shared" si="999"/>
        <v/>
      </c>
      <c r="FF29" s="866" t="str">
        <f t="shared" si="999"/>
        <v/>
      </c>
      <c r="FG29" s="866" t="str">
        <f t="shared" si="999"/>
        <v/>
      </c>
      <c r="FH29" s="866" t="str">
        <f t="shared" si="999"/>
        <v/>
      </c>
      <c r="FI29" s="866">
        <f t="shared" si="999"/>
        <v>0</v>
      </c>
      <c r="FJ29" s="866" t="str">
        <f t="shared" si="999"/>
        <v/>
      </c>
      <c r="FK29" s="866" t="str">
        <f t="shared" si="999"/>
        <v/>
      </c>
      <c r="FL29" s="866" t="str">
        <f t="shared" si="999"/>
        <v/>
      </c>
      <c r="FM29" s="866" t="str">
        <f t="shared" si="999"/>
        <v/>
      </c>
      <c r="FN29" s="866" t="str">
        <f t="shared" si="999"/>
        <v/>
      </c>
      <c r="FO29" s="866" t="str">
        <f t="shared" si="999"/>
        <v/>
      </c>
      <c r="FP29" s="866" t="str">
        <f t="shared" si="999"/>
        <v/>
      </c>
      <c r="FQ29" s="866" t="str">
        <f t="shared" si="999"/>
        <v/>
      </c>
      <c r="FR29" s="866" t="str">
        <f t="shared" si="999"/>
        <v/>
      </c>
      <c r="FS29" s="866" t="str">
        <f t="shared" si="999"/>
        <v/>
      </c>
      <c r="FT29" s="866" t="str">
        <f t="shared" si="999"/>
        <v/>
      </c>
      <c r="FU29" s="866">
        <f t="shared" si="999"/>
        <v>0</v>
      </c>
      <c r="FV29" s="866" t="str">
        <f t="shared" si="999"/>
        <v/>
      </c>
      <c r="FW29" s="866" t="str">
        <f t="shared" si="999"/>
        <v/>
      </c>
      <c r="FX29" s="866" t="str">
        <f t="shared" si="999"/>
        <v/>
      </c>
      <c r="FY29" s="866" t="str">
        <f t="shared" si="999"/>
        <v/>
      </c>
      <c r="FZ29" s="866" t="str">
        <f t="shared" si="999"/>
        <v/>
      </c>
      <c r="GA29" s="866" t="str">
        <f t="shared" si="999"/>
        <v/>
      </c>
      <c r="GB29" s="866" t="str">
        <f t="shared" si="999"/>
        <v/>
      </c>
      <c r="GC29" s="866" t="str">
        <f t="shared" si="999"/>
        <v/>
      </c>
      <c r="GD29" s="866" t="str">
        <f t="shared" si="999"/>
        <v/>
      </c>
      <c r="GE29" s="866" t="str">
        <f t="shared" si="999"/>
        <v/>
      </c>
      <c r="GF29" s="866" t="str">
        <f t="shared" si="999"/>
        <v/>
      </c>
      <c r="GG29" s="866">
        <f t="shared" si="999"/>
        <v>0</v>
      </c>
      <c r="GH29" s="866" t="str">
        <f t="shared" si="999"/>
        <v/>
      </c>
      <c r="GI29" s="866" t="str">
        <f t="shared" si="999"/>
        <v/>
      </c>
      <c r="GJ29" s="866" t="str">
        <f t="shared" si="999"/>
        <v/>
      </c>
      <c r="GK29" s="866" t="str">
        <f t="shared" si="999"/>
        <v/>
      </c>
      <c r="GL29" s="866" t="str">
        <f t="shared" si="999"/>
        <v/>
      </c>
      <c r="GM29" s="866" t="str">
        <f t="shared" si="999"/>
        <v/>
      </c>
      <c r="GN29" s="866" t="str">
        <f t="shared" si="999"/>
        <v/>
      </c>
      <c r="GO29" s="866" t="str">
        <f t="shared" si="999"/>
        <v/>
      </c>
      <c r="GP29" s="866" t="str">
        <f t="shared" si="999"/>
        <v/>
      </c>
      <c r="GQ29" s="866" t="str">
        <f t="shared" si="999"/>
        <v/>
      </c>
      <c r="GR29" s="866" t="str">
        <f t="shared" si="999"/>
        <v/>
      </c>
      <c r="GS29" s="866">
        <f t="shared" si="999"/>
        <v>0</v>
      </c>
      <c r="GT29" s="866" t="str">
        <f t="shared" si="999"/>
        <v/>
      </c>
      <c r="GU29" s="866" t="str">
        <f t="shared" si="999"/>
        <v/>
      </c>
      <c r="GV29" s="866" t="str">
        <f t="shared" si="999"/>
        <v/>
      </c>
      <c r="GW29" s="866" t="str">
        <f t="shared" si="999"/>
        <v/>
      </c>
      <c r="GX29" s="866" t="str">
        <f t="shared" si="999"/>
        <v/>
      </c>
      <c r="GY29" s="866" t="str">
        <f t="shared" si="999"/>
        <v/>
      </c>
      <c r="GZ29" s="866" t="str">
        <f t="shared" si="999"/>
        <v/>
      </c>
      <c r="HA29" s="866" t="str">
        <f t="shared" si="999"/>
        <v/>
      </c>
      <c r="HB29" s="866" t="str">
        <f t="shared" si="999"/>
        <v/>
      </c>
      <c r="HC29" s="866" t="str">
        <f t="shared" si="999"/>
        <v/>
      </c>
      <c r="HD29" s="866" t="str">
        <f t="shared" si="999"/>
        <v/>
      </c>
      <c r="HE29" s="866">
        <f t="shared" si="999"/>
        <v>0</v>
      </c>
      <c r="HF29" s="866" t="str">
        <f t="shared" ref="HF29:JQ29" si="1000">IF(MOD(HF5,12)=0,SUM(GU28:HF28),"")</f>
        <v/>
      </c>
      <c r="HG29" s="866" t="str">
        <f t="shared" si="1000"/>
        <v/>
      </c>
      <c r="HH29" s="866" t="str">
        <f t="shared" si="1000"/>
        <v/>
      </c>
      <c r="HI29" s="866" t="str">
        <f t="shared" si="1000"/>
        <v/>
      </c>
      <c r="HJ29" s="866" t="str">
        <f t="shared" si="1000"/>
        <v/>
      </c>
      <c r="HK29" s="866" t="str">
        <f t="shared" si="1000"/>
        <v/>
      </c>
      <c r="HL29" s="866" t="str">
        <f t="shared" si="1000"/>
        <v/>
      </c>
      <c r="HM29" s="866" t="str">
        <f t="shared" si="1000"/>
        <v/>
      </c>
      <c r="HN29" s="866" t="str">
        <f t="shared" si="1000"/>
        <v/>
      </c>
      <c r="HO29" s="866" t="str">
        <f t="shared" si="1000"/>
        <v/>
      </c>
      <c r="HP29" s="866" t="str">
        <f t="shared" si="1000"/>
        <v/>
      </c>
      <c r="HQ29" s="866">
        <f t="shared" si="1000"/>
        <v>0</v>
      </c>
      <c r="HR29" s="866" t="str">
        <f t="shared" si="1000"/>
        <v/>
      </c>
      <c r="HS29" s="866" t="str">
        <f t="shared" si="1000"/>
        <v/>
      </c>
      <c r="HT29" s="866" t="str">
        <f t="shared" si="1000"/>
        <v/>
      </c>
      <c r="HU29" s="866" t="str">
        <f t="shared" si="1000"/>
        <v/>
      </c>
      <c r="HV29" s="866" t="str">
        <f t="shared" si="1000"/>
        <v/>
      </c>
      <c r="HW29" s="866" t="str">
        <f t="shared" si="1000"/>
        <v/>
      </c>
      <c r="HX29" s="866" t="str">
        <f t="shared" si="1000"/>
        <v/>
      </c>
      <c r="HY29" s="866" t="str">
        <f t="shared" si="1000"/>
        <v/>
      </c>
      <c r="HZ29" s="866" t="str">
        <f t="shared" si="1000"/>
        <v/>
      </c>
      <c r="IA29" s="866" t="str">
        <f t="shared" si="1000"/>
        <v/>
      </c>
      <c r="IB29" s="866" t="str">
        <f t="shared" si="1000"/>
        <v/>
      </c>
      <c r="IC29" s="866">
        <f t="shared" si="1000"/>
        <v>0</v>
      </c>
      <c r="ID29" s="866" t="str">
        <f t="shared" si="1000"/>
        <v/>
      </c>
      <c r="IE29" s="866" t="str">
        <f t="shared" si="1000"/>
        <v/>
      </c>
      <c r="IF29" s="866" t="str">
        <f t="shared" si="1000"/>
        <v/>
      </c>
      <c r="IG29" s="866" t="str">
        <f t="shared" si="1000"/>
        <v/>
      </c>
      <c r="IH29" s="866" t="str">
        <f t="shared" si="1000"/>
        <v/>
      </c>
      <c r="II29" s="866" t="str">
        <f t="shared" si="1000"/>
        <v/>
      </c>
      <c r="IJ29" s="866" t="str">
        <f t="shared" si="1000"/>
        <v/>
      </c>
      <c r="IK29" s="866" t="str">
        <f t="shared" si="1000"/>
        <v/>
      </c>
      <c r="IL29" s="866" t="str">
        <f t="shared" si="1000"/>
        <v/>
      </c>
      <c r="IM29" s="866" t="str">
        <f t="shared" si="1000"/>
        <v/>
      </c>
      <c r="IN29" s="866" t="str">
        <f t="shared" si="1000"/>
        <v/>
      </c>
      <c r="IO29" s="866">
        <f t="shared" si="1000"/>
        <v>0</v>
      </c>
      <c r="IP29" s="866" t="str">
        <f t="shared" si="1000"/>
        <v/>
      </c>
      <c r="IQ29" s="866" t="str">
        <f t="shared" si="1000"/>
        <v/>
      </c>
      <c r="IR29" s="866" t="str">
        <f t="shared" si="1000"/>
        <v/>
      </c>
      <c r="IS29" s="866" t="str">
        <f t="shared" si="1000"/>
        <v/>
      </c>
      <c r="IT29" s="866" t="str">
        <f t="shared" si="1000"/>
        <v/>
      </c>
      <c r="IU29" s="866" t="str">
        <f t="shared" si="1000"/>
        <v/>
      </c>
      <c r="IV29" s="866" t="str">
        <f t="shared" si="1000"/>
        <v/>
      </c>
      <c r="IW29" s="866" t="str">
        <f t="shared" si="1000"/>
        <v/>
      </c>
      <c r="IX29" s="866" t="str">
        <f t="shared" si="1000"/>
        <v/>
      </c>
      <c r="IY29" s="866" t="str">
        <f t="shared" si="1000"/>
        <v/>
      </c>
      <c r="IZ29" s="866" t="str">
        <f t="shared" si="1000"/>
        <v/>
      </c>
      <c r="JA29" s="866">
        <f t="shared" si="1000"/>
        <v>0</v>
      </c>
      <c r="JB29" s="866" t="str">
        <f t="shared" si="1000"/>
        <v/>
      </c>
      <c r="JC29" s="866" t="str">
        <f t="shared" si="1000"/>
        <v/>
      </c>
      <c r="JD29" s="866" t="str">
        <f t="shared" si="1000"/>
        <v/>
      </c>
      <c r="JE29" s="866" t="str">
        <f t="shared" si="1000"/>
        <v/>
      </c>
      <c r="JF29" s="866" t="str">
        <f t="shared" si="1000"/>
        <v/>
      </c>
      <c r="JG29" s="866" t="str">
        <f t="shared" si="1000"/>
        <v/>
      </c>
      <c r="JH29" s="866" t="str">
        <f t="shared" si="1000"/>
        <v/>
      </c>
      <c r="JI29" s="866" t="str">
        <f t="shared" si="1000"/>
        <v/>
      </c>
      <c r="JJ29" s="866" t="str">
        <f t="shared" si="1000"/>
        <v/>
      </c>
      <c r="JK29" s="866" t="str">
        <f t="shared" si="1000"/>
        <v/>
      </c>
      <c r="JL29" s="866" t="str">
        <f t="shared" si="1000"/>
        <v/>
      </c>
      <c r="JM29" s="866">
        <f t="shared" si="1000"/>
        <v>0</v>
      </c>
      <c r="JN29" s="866" t="str">
        <f t="shared" si="1000"/>
        <v/>
      </c>
      <c r="JO29" s="866" t="str">
        <f t="shared" si="1000"/>
        <v/>
      </c>
      <c r="JP29" s="866" t="str">
        <f t="shared" si="1000"/>
        <v/>
      </c>
      <c r="JQ29" s="866" t="str">
        <f t="shared" si="1000"/>
        <v/>
      </c>
      <c r="JR29" s="866" t="str">
        <f t="shared" ref="JR29:MC29" si="1001">IF(MOD(JR5,12)=0,SUM(JG28:JR28),"")</f>
        <v/>
      </c>
      <c r="JS29" s="866" t="str">
        <f t="shared" si="1001"/>
        <v/>
      </c>
      <c r="JT29" s="866" t="str">
        <f t="shared" si="1001"/>
        <v/>
      </c>
      <c r="JU29" s="866" t="str">
        <f t="shared" si="1001"/>
        <v/>
      </c>
      <c r="JV29" s="866" t="str">
        <f t="shared" si="1001"/>
        <v/>
      </c>
      <c r="JW29" s="866" t="str">
        <f t="shared" si="1001"/>
        <v/>
      </c>
      <c r="JX29" s="866" t="str">
        <f t="shared" si="1001"/>
        <v/>
      </c>
      <c r="JY29" s="866">
        <f t="shared" si="1001"/>
        <v>0</v>
      </c>
      <c r="JZ29" s="866" t="str">
        <f t="shared" si="1001"/>
        <v/>
      </c>
      <c r="KA29" s="866" t="str">
        <f t="shared" si="1001"/>
        <v/>
      </c>
      <c r="KB29" s="866" t="str">
        <f t="shared" si="1001"/>
        <v/>
      </c>
      <c r="KC29" s="866" t="str">
        <f t="shared" si="1001"/>
        <v/>
      </c>
      <c r="KD29" s="866" t="str">
        <f t="shared" si="1001"/>
        <v/>
      </c>
      <c r="KE29" s="866" t="str">
        <f t="shared" si="1001"/>
        <v/>
      </c>
      <c r="KF29" s="866" t="str">
        <f t="shared" si="1001"/>
        <v/>
      </c>
      <c r="KG29" s="866" t="str">
        <f t="shared" si="1001"/>
        <v/>
      </c>
      <c r="KH29" s="866" t="str">
        <f t="shared" si="1001"/>
        <v/>
      </c>
      <c r="KI29" s="866" t="str">
        <f t="shared" si="1001"/>
        <v/>
      </c>
      <c r="KJ29" s="866" t="str">
        <f t="shared" si="1001"/>
        <v/>
      </c>
      <c r="KK29" s="866">
        <f t="shared" si="1001"/>
        <v>0</v>
      </c>
      <c r="KL29" s="866" t="str">
        <f t="shared" si="1001"/>
        <v/>
      </c>
      <c r="KM29" s="866" t="str">
        <f t="shared" si="1001"/>
        <v/>
      </c>
      <c r="KN29" s="866" t="str">
        <f t="shared" si="1001"/>
        <v/>
      </c>
      <c r="KO29" s="866" t="str">
        <f t="shared" si="1001"/>
        <v/>
      </c>
      <c r="KP29" s="866" t="str">
        <f t="shared" si="1001"/>
        <v/>
      </c>
      <c r="KQ29" s="866" t="str">
        <f t="shared" si="1001"/>
        <v/>
      </c>
      <c r="KR29" s="866" t="str">
        <f t="shared" si="1001"/>
        <v/>
      </c>
      <c r="KS29" s="866" t="str">
        <f t="shared" si="1001"/>
        <v/>
      </c>
      <c r="KT29" s="866" t="str">
        <f t="shared" si="1001"/>
        <v/>
      </c>
      <c r="KU29" s="866" t="str">
        <f t="shared" si="1001"/>
        <v/>
      </c>
      <c r="KV29" s="866" t="str">
        <f t="shared" si="1001"/>
        <v/>
      </c>
      <c r="KW29" s="866">
        <f t="shared" si="1001"/>
        <v>0</v>
      </c>
      <c r="KX29" s="866" t="str">
        <f t="shared" si="1001"/>
        <v/>
      </c>
      <c r="KY29" s="866" t="str">
        <f t="shared" si="1001"/>
        <v/>
      </c>
      <c r="KZ29" s="866" t="str">
        <f t="shared" si="1001"/>
        <v/>
      </c>
      <c r="LA29" s="866" t="str">
        <f t="shared" si="1001"/>
        <v/>
      </c>
      <c r="LB29" s="866" t="str">
        <f t="shared" si="1001"/>
        <v/>
      </c>
      <c r="LC29" s="866" t="str">
        <f t="shared" si="1001"/>
        <v/>
      </c>
      <c r="LD29" s="866" t="str">
        <f t="shared" si="1001"/>
        <v/>
      </c>
      <c r="LE29" s="866" t="str">
        <f t="shared" si="1001"/>
        <v/>
      </c>
      <c r="LF29" s="866" t="str">
        <f t="shared" si="1001"/>
        <v/>
      </c>
      <c r="LG29" s="866" t="str">
        <f t="shared" si="1001"/>
        <v/>
      </c>
      <c r="LH29" s="866" t="str">
        <f t="shared" si="1001"/>
        <v/>
      </c>
      <c r="LI29" s="866">
        <f t="shared" si="1001"/>
        <v>0</v>
      </c>
      <c r="LJ29" s="866" t="str">
        <f t="shared" si="1001"/>
        <v/>
      </c>
      <c r="LK29" s="866" t="str">
        <f t="shared" si="1001"/>
        <v/>
      </c>
      <c r="LL29" s="866" t="str">
        <f t="shared" si="1001"/>
        <v/>
      </c>
      <c r="LM29" s="866" t="str">
        <f t="shared" si="1001"/>
        <v/>
      </c>
      <c r="LN29" s="866" t="str">
        <f t="shared" si="1001"/>
        <v/>
      </c>
      <c r="LO29" s="866" t="str">
        <f t="shared" si="1001"/>
        <v/>
      </c>
      <c r="LP29" s="866" t="str">
        <f t="shared" si="1001"/>
        <v/>
      </c>
      <c r="LQ29" s="866" t="str">
        <f t="shared" si="1001"/>
        <v/>
      </c>
      <c r="LR29" s="866" t="str">
        <f t="shared" si="1001"/>
        <v/>
      </c>
      <c r="LS29" s="866" t="str">
        <f t="shared" si="1001"/>
        <v/>
      </c>
      <c r="LT29" s="866" t="str">
        <f t="shared" si="1001"/>
        <v/>
      </c>
      <c r="LU29" s="866">
        <f t="shared" si="1001"/>
        <v>0</v>
      </c>
      <c r="LV29" s="866" t="str">
        <f t="shared" si="1001"/>
        <v/>
      </c>
      <c r="LW29" s="866" t="str">
        <f t="shared" si="1001"/>
        <v/>
      </c>
      <c r="LX29" s="866" t="str">
        <f t="shared" si="1001"/>
        <v/>
      </c>
      <c r="LY29" s="866" t="str">
        <f t="shared" si="1001"/>
        <v/>
      </c>
      <c r="LZ29" s="866" t="str">
        <f t="shared" si="1001"/>
        <v/>
      </c>
      <c r="MA29" s="866" t="str">
        <f t="shared" si="1001"/>
        <v/>
      </c>
      <c r="MB29" s="866" t="str">
        <f t="shared" si="1001"/>
        <v/>
      </c>
      <c r="MC29" s="866" t="str">
        <f t="shared" si="1001"/>
        <v/>
      </c>
      <c r="MD29" s="866" t="str">
        <f t="shared" ref="MD29:OO29" si="1002">IF(MOD(MD5,12)=0,SUM(LS28:MD28),"")</f>
        <v/>
      </c>
      <c r="ME29" s="866" t="str">
        <f t="shared" si="1002"/>
        <v/>
      </c>
      <c r="MF29" s="866" t="str">
        <f t="shared" si="1002"/>
        <v/>
      </c>
      <c r="MG29" s="866">
        <f t="shared" si="1002"/>
        <v>0</v>
      </c>
      <c r="MH29" s="866" t="str">
        <f t="shared" si="1002"/>
        <v/>
      </c>
      <c r="MI29" s="866" t="str">
        <f t="shared" si="1002"/>
        <v/>
      </c>
      <c r="MJ29" s="866" t="str">
        <f t="shared" si="1002"/>
        <v/>
      </c>
      <c r="MK29" s="866" t="str">
        <f t="shared" si="1002"/>
        <v/>
      </c>
      <c r="ML29" s="866" t="str">
        <f t="shared" si="1002"/>
        <v/>
      </c>
      <c r="MM29" s="866" t="str">
        <f t="shared" si="1002"/>
        <v/>
      </c>
      <c r="MN29" s="866" t="str">
        <f t="shared" si="1002"/>
        <v/>
      </c>
      <c r="MO29" s="866" t="str">
        <f t="shared" si="1002"/>
        <v/>
      </c>
      <c r="MP29" s="866" t="str">
        <f t="shared" si="1002"/>
        <v/>
      </c>
      <c r="MQ29" s="866" t="str">
        <f t="shared" si="1002"/>
        <v/>
      </c>
      <c r="MR29" s="866" t="str">
        <f t="shared" si="1002"/>
        <v/>
      </c>
      <c r="MS29" s="866">
        <f t="shared" si="1002"/>
        <v>0</v>
      </c>
      <c r="MT29" s="866" t="str">
        <f t="shared" si="1002"/>
        <v/>
      </c>
      <c r="MU29" s="866" t="str">
        <f t="shared" si="1002"/>
        <v/>
      </c>
      <c r="MV29" s="866" t="str">
        <f t="shared" si="1002"/>
        <v/>
      </c>
      <c r="MW29" s="866" t="str">
        <f t="shared" si="1002"/>
        <v/>
      </c>
      <c r="MX29" s="866" t="str">
        <f t="shared" si="1002"/>
        <v/>
      </c>
      <c r="MY29" s="866" t="str">
        <f t="shared" si="1002"/>
        <v/>
      </c>
      <c r="MZ29" s="866" t="str">
        <f t="shared" si="1002"/>
        <v/>
      </c>
      <c r="NA29" s="866" t="str">
        <f t="shared" si="1002"/>
        <v/>
      </c>
      <c r="NB29" s="866" t="str">
        <f t="shared" si="1002"/>
        <v/>
      </c>
      <c r="NC29" s="866" t="str">
        <f t="shared" si="1002"/>
        <v/>
      </c>
      <c r="ND29" s="866" t="str">
        <f t="shared" si="1002"/>
        <v/>
      </c>
      <c r="NE29" s="866">
        <f t="shared" si="1002"/>
        <v>0</v>
      </c>
      <c r="NF29" s="866" t="str">
        <f t="shared" si="1002"/>
        <v/>
      </c>
      <c r="NG29" s="866" t="str">
        <f t="shared" si="1002"/>
        <v/>
      </c>
      <c r="NH29" s="866" t="str">
        <f t="shared" si="1002"/>
        <v/>
      </c>
      <c r="NI29" s="866" t="str">
        <f t="shared" si="1002"/>
        <v/>
      </c>
      <c r="NJ29" s="866" t="str">
        <f t="shared" si="1002"/>
        <v/>
      </c>
      <c r="NK29" s="866" t="str">
        <f t="shared" si="1002"/>
        <v/>
      </c>
      <c r="NL29" s="866" t="str">
        <f t="shared" si="1002"/>
        <v/>
      </c>
      <c r="NM29" s="866" t="str">
        <f t="shared" si="1002"/>
        <v/>
      </c>
      <c r="NN29" s="866" t="str">
        <f t="shared" si="1002"/>
        <v/>
      </c>
      <c r="NO29" s="866" t="str">
        <f t="shared" si="1002"/>
        <v/>
      </c>
      <c r="NP29" s="866" t="str">
        <f t="shared" si="1002"/>
        <v/>
      </c>
      <c r="NQ29" s="866">
        <f t="shared" si="1002"/>
        <v>0</v>
      </c>
      <c r="NR29" s="866" t="str">
        <f t="shared" si="1002"/>
        <v/>
      </c>
      <c r="NS29" s="866" t="str">
        <f t="shared" si="1002"/>
        <v/>
      </c>
      <c r="NT29" s="866" t="str">
        <f t="shared" si="1002"/>
        <v/>
      </c>
      <c r="NU29" s="866" t="str">
        <f t="shared" si="1002"/>
        <v/>
      </c>
      <c r="NV29" s="866" t="str">
        <f t="shared" si="1002"/>
        <v/>
      </c>
      <c r="NW29" s="866" t="str">
        <f t="shared" si="1002"/>
        <v/>
      </c>
      <c r="NX29" s="866" t="str">
        <f t="shared" si="1002"/>
        <v/>
      </c>
      <c r="NY29" s="866" t="str">
        <f t="shared" si="1002"/>
        <v/>
      </c>
      <c r="NZ29" s="866" t="str">
        <f t="shared" si="1002"/>
        <v/>
      </c>
      <c r="OA29" s="866" t="str">
        <f t="shared" si="1002"/>
        <v/>
      </c>
      <c r="OB29" s="866" t="str">
        <f t="shared" si="1002"/>
        <v/>
      </c>
      <c r="OC29" s="866">
        <f t="shared" si="1002"/>
        <v>0</v>
      </c>
      <c r="OD29" s="866" t="str">
        <f t="shared" si="1002"/>
        <v/>
      </c>
      <c r="OE29" s="866" t="str">
        <f t="shared" si="1002"/>
        <v/>
      </c>
      <c r="OF29" s="866" t="str">
        <f t="shared" si="1002"/>
        <v/>
      </c>
      <c r="OG29" s="866" t="str">
        <f t="shared" si="1002"/>
        <v/>
      </c>
      <c r="OH29" s="866" t="str">
        <f t="shared" si="1002"/>
        <v/>
      </c>
      <c r="OI29" s="866" t="str">
        <f t="shared" si="1002"/>
        <v/>
      </c>
      <c r="OJ29" s="866" t="str">
        <f t="shared" si="1002"/>
        <v/>
      </c>
      <c r="OK29" s="866" t="str">
        <f t="shared" si="1002"/>
        <v/>
      </c>
      <c r="OL29" s="866" t="str">
        <f t="shared" si="1002"/>
        <v/>
      </c>
      <c r="OM29" s="866" t="str">
        <f t="shared" si="1002"/>
        <v/>
      </c>
      <c r="ON29" s="866" t="str">
        <f t="shared" si="1002"/>
        <v/>
      </c>
      <c r="OO29" s="866">
        <f t="shared" si="1002"/>
        <v>0</v>
      </c>
      <c r="OP29" s="866" t="str">
        <f t="shared" ref="OP29:RA29" si="1003">IF(MOD(OP5,12)=0,SUM(OE28:OP28),"")</f>
        <v/>
      </c>
      <c r="OQ29" s="866" t="str">
        <f t="shared" si="1003"/>
        <v/>
      </c>
      <c r="OR29" s="866" t="str">
        <f t="shared" si="1003"/>
        <v/>
      </c>
      <c r="OS29" s="866" t="str">
        <f t="shared" si="1003"/>
        <v/>
      </c>
      <c r="OT29" s="866" t="str">
        <f t="shared" si="1003"/>
        <v/>
      </c>
      <c r="OU29" s="866" t="str">
        <f t="shared" si="1003"/>
        <v/>
      </c>
      <c r="OV29" s="866" t="str">
        <f t="shared" si="1003"/>
        <v/>
      </c>
      <c r="OW29" s="866" t="str">
        <f t="shared" si="1003"/>
        <v/>
      </c>
      <c r="OX29" s="866" t="str">
        <f t="shared" si="1003"/>
        <v/>
      </c>
      <c r="OY29" s="866" t="str">
        <f t="shared" si="1003"/>
        <v/>
      </c>
      <c r="OZ29" s="866" t="str">
        <f t="shared" si="1003"/>
        <v/>
      </c>
      <c r="PA29" s="866">
        <f t="shared" si="1003"/>
        <v>0</v>
      </c>
      <c r="PB29" s="866" t="str">
        <f t="shared" si="1003"/>
        <v/>
      </c>
      <c r="PC29" s="866" t="str">
        <f t="shared" si="1003"/>
        <v/>
      </c>
      <c r="PD29" s="866" t="str">
        <f t="shared" si="1003"/>
        <v/>
      </c>
      <c r="PE29" s="866" t="str">
        <f t="shared" si="1003"/>
        <v/>
      </c>
      <c r="PF29" s="866" t="str">
        <f t="shared" si="1003"/>
        <v/>
      </c>
      <c r="PG29" s="866" t="str">
        <f t="shared" si="1003"/>
        <v/>
      </c>
      <c r="PH29" s="866" t="str">
        <f t="shared" si="1003"/>
        <v/>
      </c>
      <c r="PI29" s="866" t="str">
        <f t="shared" si="1003"/>
        <v/>
      </c>
      <c r="PJ29" s="866" t="str">
        <f t="shared" si="1003"/>
        <v/>
      </c>
      <c r="PK29" s="866" t="str">
        <f t="shared" si="1003"/>
        <v/>
      </c>
      <c r="PL29" s="866" t="str">
        <f t="shared" si="1003"/>
        <v/>
      </c>
      <c r="PM29" s="866">
        <f t="shared" si="1003"/>
        <v>0</v>
      </c>
      <c r="PN29" s="866" t="str">
        <f t="shared" si="1003"/>
        <v/>
      </c>
      <c r="PO29" s="866" t="str">
        <f t="shared" si="1003"/>
        <v/>
      </c>
      <c r="PP29" s="866" t="str">
        <f t="shared" si="1003"/>
        <v/>
      </c>
      <c r="PQ29" s="866" t="str">
        <f t="shared" si="1003"/>
        <v/>
      </c>
      <c r="PR29" s="866" t="str">
        <f t="shared" si="1003"/>
        <v/>
      </c>
      <c r="PS29" s="866" t="str">
        <f t="shared" si="1003"/>
        <v/>
      </c>
      <c r="PT29" s="866" t="str">
        <f t="shared" si="1003"/>
        <v/>
      </c>
      <c r="PU29" s="866" t="str">
        <f t="shared" si="1003"/>
        <v/>
      </c>
      <c r="PV29" s="866" t="str">
        <f t="shared" si="1003"/>
        <v/>
      </c>
      <c r="PW29" s="866" t="str">
        <f t="shared" si="1003"/>
        <v/>
      </c>
      <c r="PX29" s="866" t="str">
        <f t="shared" si="1003"/>
        <v/>
      </c>
      <c r="PY29" s="866">
        <f t="shared" si="1003"/>
        <v>0</v>
      </c>
      <c r="PZ29" s="866" t="str">
        <f t="shared" si="1003"/>
        <v/>
      </c>
      <c r="QA29" s="866" t="str">
        <f t="shared" si="1003"/>
        <v/>
      </c>
      <c r="QB29" s="866" t="str">
        <f t="shared" si="1003"/>
        <v/>
      </c>
      <c r="QC29" s="866" t="str">
        <f t="shared" si="1003"/>
        <v/>
      </c>
      <c r="QD29" s="866" t="str">
        <f t="shared" si="1003"/>
        <v/>
      </c>
      <c r="QE29" s="866" t="str">
        <f t="shared" si="1003"/>
        <v/>
      </c>
      <c r="QF29" s="866" t="str">
        <f t="shared" si="1003"/>
        <v/>
      </c>
      <c r="QG29" s="866" t="str">
        <f t="shared" si="1003"/>
        <v/>
      </c>
      <c r="QH29" s="866" t="str">
        <f t="shared" si="1003"/>
        <v/>
      </c>
      <c r="QI29" s="866" t="str">
        <f t="shared" si="1003"/>
        <v/>
      </c>
      <c r="QJ29" s="866" t="str">
        <f t="shared" si="1003"/>
        <v/>
      </c>
      <c r="QK29" s="866">
        <f t="shared" si="1003"/>
        <v>0</v>
      </c>
      <c r="QL29" s="866" t="str">
        <f t="shared" si="1003"/>
        <v/>
      </c>
      <c r="QM29" s="866" t="str">
        <f t="shared" si="1003"/>
        <v/>
      </c>
      <c r="QN29" s="866" t="str">
        <f t="shared" si="1003"/>
        <v/>
      </c>
      <c r="QO29" s="866" t="str">
        <f t="shared" si="1003"/>
        <v/>
      </c>
      <c r="QP29" s="866" t="str">
        <f t="shared" si="1003"/>
        <v/>
      </c>
      <c r="QQ29" s="866" t="str">
        <f t="shared" si="1003"/>
        <v/>
      </c>
      <c r="QR29" s="866" t="str">
        <f t="shared" si="1003"/>
        <v/>
      </c>
      <c r="QS29" s="866" t="str">
        <f t="shared" si="1003"/>
        <v/>
      </c>
      <c r="QT29" s="866" t="str">
        <f t="shared" si="1003"/>
        <v/>
      </c>
      <c r="QU29" s="866" t="str">
        <f t="shared" si="1003"/>
        <v/>
      </c>
      <c r="QV29" s="866" t="str">
        <f t="shared" si="1003"/>
        <v/>
      </c>
      <c r="QW29" s="866">
        <f t="shared" si="1003"/>
        <v>0</v>
      </c>
      <c r="QX29" s="866" t="str">
        <f t="shared" si="1003"/>
        <v/>
      </c>
      <c r="QY29" s="866" t="str">
        <f t="shared" si="1003"/>
        <v/>
      </c>
      <c r="QZ29" s="866" t="str">
        <f t="shared" si="1003"/>
        <v/>
      </c>
      <c r="RA29" s="866" t="str">
        <f t="shared" si="1003"/>
        <v/>
      </c>
      <c r="RB29" s="866" t="str">
        <f t="shared" ref="RB29:RU29" si="1004">IF(MOD(RB5,12)=0,SUM(QQ28:RB28),"")</f>
        <v/>
      </c>
      <c r="RC29" s="866" t="str">
        <f t="shared" si="1004"/>
        <v/>
      </c>
      <c r="RD29" s="866" t="str">
        <f t="shared" si="1004"/>
        <v/>
      </c>
      <c r="RE29" s="866" t="str">
        <f t="shared" si="1004"/>
        <v/>
      </c>
      <c r="RF29" s="866" t="str">
        <f t="shared" si="1004"/>
        <v/>
      </c>
      <c r="RG29" s="866" t="str">
        <f t="shared" si="1004"/>
        <v/>
      </c>
      <c r="RH29" s="866" t="str">
        <f t="shared" si="1004"/>
        <v/>
      </c>
      <c r="RI29" s="866">
        <f t="shared" si="1004"/>
        <v>0</v>
      </c>
      <c r="RJ29" s="866" t="str">
        <f t="shared" si="1004"/>
        <v/>
      </c>
      <c r="RK29" s="866" t="str">
        <f t="shared" si="1004"/>
        <v/>
      </c>
      <c r="RL29" s="866" t="str">
        <f t="shared" si="1004"/>
        <v/>
      </c>
      <c r="RM29" s="866" t="str">
        <f t="shared" si="1004"/>
        <v/>
      </c>
      <c r="RN29" s="866" t="str">
        <f t="shared" si="1004"/>
        <v/>
      </c>
      <c r="RO29" s="866" t="str">
        <f t="shared" si="1004"/>
        <v/>
      </c>
      <c r="RP29" s="866" t="str">
        <f t="shared" si="1004"/>
        <v/>
      </c>
      <c r="RQ29" s="866" t="str">
        <f t="shared" si="1004"/>
        <v/>
      </c>
      <c r="RR29" s="866" t="str">
        <f t="shared" si="1004"/>
        <v/>
      </c>
      <c r="RS29" s="866" t="str">
        <f t="shared" si="1004"/>
        <v/>
      </c>
      <c r="RT29" s="866" t="str">
        <f t="shared" si="1004"/>
        <v/>
      </c>
      <c r="RU29" s="866">
        <f t="shared" si="1004"/>
        <v>0</v>
      </c>
      <c r="RV29" s="47"/>
      <c r="RW29" s="47"/>
      <c r="RX29" s="47"/>
      <c r="RY29" s="47"/>
      <c r="RZ29" s="47"/>
      <c r="SA29" s="47"/>
      <c r="SB29" s="47"/>
      <c r="SC29" s="47"/>
      <c r="SD29" s="47"/>
      <c r="SE29" s="47"/>
      <c r="SF29" s="47"/>
      <c r="SG29" s="47"/>
      <c r="SH29" s="47"/>
      <c r="SI29" s="47"/>
      <c r="SJ29" s="47"/>
      <c r="SK29" s="47"/>
      <c r="SL29" s="47"/>
    </row>
    <row r="30" spans="2:506">
      <c r="B30" s="47"/>
      <c r="C30" s="47" t="s">
        <v>887</v>
      </c>
      <c r="D30" s="864" t="e">
        <f>PMT(D25/12,D27,-D28)*12</f>
        <v>#VALUE!</v>
      </c>
      <c r="E30" s="47"/>
      <c r="F30" s="47" t="s">
        <v>1468</v>
      </c>
      <c r="G30" s="47"/>
      <c r="H30" s="47"/>
      <c r="I30" s="864">
        <f>D28</f>
        <v>0</v>
      </c>
      <c r="J30" s="866">
        <f>J24+J25-J26-J27</f>
        <v>0</v>
      </c>
      <c r="K30" s="866">
        <f t="shared" ref="K30:BV30" si="1005">K24+K25-K26-K27</f>
        <v>0</v>
      </c>
      <c r="L30" s="866">
        <f t="shared" si="1005"/>
        <v>0</v>
      </c>
      <c r="M30" s="866">
        <f t="shared" si="1005"/>
        <v>0</v>
      </c>
      <c r="N30" s="866">
        <f t="shared" si="1005"/>
        <v>0</v>
      </c>
      <c r="O30" s="866">
        <f t="shared" si="1005"/>
        <v>0</v>
      </c>
      <c r="P30" s="866">
        <f t="shared" si="1005"/>
        <v>0</v>
      </c>
      <c r="Q30" s="866">
        <f t="shared" si="1005"/>
        <v>0</v>
      </c>
      <c r="R30" s="866">
        <f t="shared" si="1005"/>
        <v>0</v>
      </c>
      <c r="S30" s="866">
        <f t="shared" si="1005"/>
        <v>0</v>
      </c>
      <c r="T30" s="866">
        <f t="shared" si="1005"/>
        <v>0</v>
      </c>
      <c r="U30" s="866">
        <f t="shared" si="1005"/>
        <v>0</v>
      </c>
      <c r="V30" s="866">
        <f t="shared" si="1005"/>
        <v>0</v>
      </c>
      <c r="W30" s="866">
        <f t="shared" si="1005"/>
        <v>0</v>
      </c>
      <c r="X30" s="866">
        <f t="shared" si="1005"/>
        <v>0</v>
      </c>
      <c r="Y30" s="866">
        <f t="shared" si="1005"/>
        <v>0</v>
      </c>
      <c r="Z30" s="866">
        <f t="shared" si="1005"/>
        <v>0</v>
      </c>
      <c r="AA30" s="866">
        <f t="shared" si="1005"/>
        <v>0</v>
      </c>
      <c r="AB30" s="866">
        <f t="shared" si="1005"/>
        <v>0</v>
      </c>
      <c r="AC30" s="866">
        <f t="shared" si="1005"/>
        <v>0</v>
      </c>
      <c r="AD30" s="866">
        <f t="shared" si="1005"/>
        <v>0</v>
      </c>
      <c r="AE30" s="866">
        <f t="shared" si="1005"/>
        <v>0</v>
      </c>
      <c r="AF30" s="866">
        <f t="shared" si="1005"/>
        <v>0</v>
      </c>
      <c r="AG30" s="866">
        <f t="shared" si="1005"/>
        <v>0</v>
      </c>
      <c r="AH30" s="866">
        <f t="shared" si="1005"/>
        <v>0</v>
      </c>
      <c r="AI30" s="866">
        <f t="shared" si="1005"/>
        <v>0</v>
      </c>
      <c r="AJ30" s="866">
        <f t="shared" si="1005"/>
        <v>0</v>
      </c>
      <c r="AK30" s="866">
        <f t="shared" si="1005"/>
        <v>0</v>
      </c>
      <c r="AL30" s="866">
        <f t="shared" si="1005"/>
        <v>0</v>
      </c>
      <c r="AM30" s="866">
        <f t="shared" si="1005"/>
        <v>0</v>
      </c>
      <c r="AN30" s="866">
        <f t="shared" si="1005"/>
        <v>0</v>
      </c>
      <c r="AO30" s="866">
        <f t="shared" si="1005"/>
        <v>0</v>
      </c>
      <c r="AP30" s="866">
        <f t="shared" si="1005"/>
        <v>0</v>
      </c>
      <c r="AQ30" s="866">
        <f t="shared" si="1005"/>
        <v>0</v>
      </c>
      <c r="AR30" s="866">
        <f t="shared" si="1005"/>
        <v>0</v>
      </c>
      <c r="AS30" s="866">
        <f t="shared" si="1005"/>
        <v>0</v>
      </c>
      <c r="AT30" s="866">
        <f t="shared" si="1005"/>
        <v>0</v>
      </c>
      <c r="AU30" s="866">
        <f t="shared" si="1005"/>
        <v>0</v>
      </c>
      <c r="AV30" s="866">
        <f t="shared" si="1005"/>
        <v>0</v>
      </c>
      <c r="AW30" s="866">
        <f t="shared" si="1005"/>
        <v>0</v>
      </c>
      <c r="AX30" s="866">
        <f t="shared" si="1005"/>
        <v>0</v>
      </c>
      <c r="AY30" s="866">
        <f t="shared" si="1005"/>
        <v>0</v>
      </c>
      <c r="AZ30" s="866">
        <f t="shared" si="1005"/>
        <v>0</v>
      </c>
      <c r="BA30" s="866">
        <f t="shared" si="1005"/>
        <v>0</v>
      </c>
      <c r="BB30" s="866">
        <f t="shared" si="1005"/>
        <v>0</v>
      </c>
      <c r="BC30" s="866">
        <f t="shared" si="1005"/>
        <v>0</v>
      </c>
      <c r="BD30" s="866">
        <f t="shared" si="1005"/>
        <v>0</v>
      </c>
      <c r="BE30" s="866">
        <f t="shared" si="1005"/>
        <v>0</v>
      </c>
      <c r="BF30" s="866">
        <f t="shared" si="1005"/>
        <v>0</v>
      </c>
      <c r="BG30" s="866">
        <f t="shared" si="1005"/>
        <v>0</v>
      </c>
      <c r="BH30" s="866">
        <f t="shared" si="1005"/>
        <v>0</v>
      </c>
      <c r="BI30" s="866">
        <f t="shared" si="1005"/>
        <v>0</v>
      </c>
      <c r="BJ30" s="866">
        <f t="shared" si="1005"/>
        <v>0</v>
      </c>
      <c r="BK30" s="866">
        <f t="shared" si="1005"/>
        <v>0</v>
      </c>
      <c r="BL30" s="866">
        <f t="shared" si="1005"/>
        <v>0</v>
      </c>
      <c r="BM30" s="866">
        <f t="shared" si="1005"/>
        <v>0</v>
      </c>
      <c r="BN30" s="866">
        <f t="shared" si="1005"/>
        <v>0</v>
      </c>
      <c r="BO30" s="866">
        <f t="shared" si="1005"/>
        <v>0</v>
      </c>
      <c r="BP30" s="866">
        <f t="shared" si="1005"/>
        <v>0</v>
      </c>
      <c r="BQ30" s="866">
        <f t="shared" si="1005"/>
        <v>0</v>
      </c>
      <c r="BR30" s="866">
        <f t="shared" si="1005"/>
        <v>0</v>
      </c>
      <c r="BS30" s="866">
        <f t="shared" si="1005"/>
        <v>0</v>
      </c>
      <c r="BT30" s="866">
        <f t="shared" si="1005"/>
        <v>0</v>
      </c>
      <c r="BU30" s="866">
        <f t="shared" si="1005"/>
        <v>0</v>
      </c>
      <c r="BV30" s="866">
        <f t="shared" si="1005"/>
        <v>0</v>
      </c>
      <c r="BW30" s="866">
        <f t="shared" ref="BW30:EH30" si="1006">BW24+BW25-BW26-BW27</f>
        <v>0</v>
      </c>
      <c r="BX30" s="866">
        <f t="shared" si="1006"/>
        <v>0</v>
      </c>
      <c r="BY30" s="866">
        <f t="shared" si="1006"/>
        <v>0</v>
      </c>
      <c r="BZ30" s="866">
        <f t="shared" si="1006"/>
        <v>0</v>
      </c>
      <c r="CA30" s="866">
        <f t="shared" si="1006"/>
        <v>0</v>
      </c>
      <c r="CB30" s="866">
        <f t="shared" si="1006"/>
        <v>0</v>
      </c>
      <c r="CC30" s="866">
        <f t="shared" si="1006"/>
        <v>0</v>
      </c>
      <c r="CD30" s="866">
        <f t="shared" si="1006"/>
        <v>0</v>
      </c>
      <c r="CE30" s="866">
        <f t="shared" si="1006"/>
        <v>0</v>
      </c>
      <c r="CF30" s="866">
        <f t="shared" si="1006"/>
        <v>0</v>
      </c>
      <c r="CG30" s="866">
        <f t="shared" si="1006"/>
        <v>0</v>
      </c>
      <c r="CH30" s="866">
        <f t="shared" si="1006"/>
        <v>0</v>
      </c>
      <c r="CI30" s="866">
        <f t="shared" si="1006"/>
        <v>0</v>
      </c>
      <c r="CJ30" s="866">
        <f t="shared" si="1006"/>
        <v>0</v>
      </c>
      <c r="CK30" s="866">
        <f t="shared" si="1006"/>
        <v>0</v>
      </c>
      <c r="CL30" s="866">
        <f t="shared" si="1006"/>
        <v>0</v>
      </c>
      <c r="CM30" s="866">
        <f t="shared" si="1006"/>
        <v>0</v>
      </c>
      <c r="CN30" s="866">
        <f t="shared" si="1006"/>
        <v>0</v>
      </c>
      <c r="CO30" s="866">
        <f t="shared" si="1006"/>
        <v>0</v>
      </c>
      <c r="CP30" s="866">
        <f t="shared" si="1006"/>
        <v>0</v>
      </c>
      <c r="CQ30" s="866">
        <f t="shared" si="1006"/>
        <v>0</v>
      </c>
      <c r="CR30" s="866">
        <f t="shared" si="1006"/>
        <v>0</v>
      </c>
      <c r="CS30" s="866">
        <f t="shared" si="1006"/>
        <v>0</v>
      </c>
      <c r="CT30" s="866">
        <f t="shared" si="1006"/>
        <v>0</v>
      </c>
      <c r="CU30" s="866">
        <f t="shared" si="1006"/>
        <v>0</v>
      </c>
      <c r="CV30" s="866">
        <f t="shared" si="1006"/>
        <v>0</v>
      </c>
      <c r="CW30" s="866">
        <f t="shared" si="1006"/>
        <v>0</v>
      </c>
      <c r="CX30" s="866">
        <f t="shared" si="1006"/>
        <v>0</v>
      </c>
      <c r="CY30" s="866">
        <f t="shared" si="1006"/>
        <v>0</v>
      </c>
      <c r="CZ30" s="866">
        <f t="shared" si="1006"/>
        <v>0</v>
      </c>
      <c r="DA30" s="866">
        <f t="shared" si="1006"/>
        <v>0</v>
      </c>
      <c r="DB30" s="866">
        <f t="shared" si="1006"/>
        <v>0</v>
      </c>
      <c r="DC30" s="866">
        <f t="shared" si="1006"/>
        <v>0</v>
      </c>
      <c r="DD30" s="866">
        <f t="shared" si="1006"/>
        <v>0</v>
      </c>
      <c r="DE30" s="866">
        <f t="shared" si="1006"/>
        <v>0</v>
      </c>
      <c r="DF30" s="866">
        <f t="shared" si="1006"/>
        <v>0</v>
      </c>
      <c r="DG30" s="866">
        <f t="shared" si="1006"/>
        <v>0</v>
      </c>
      <c r="DH30" s="866">
        <f t="shared" si="1006"/>
        <v>0</v>
      </c>
      <c r="DI30" s="866">
        <f t="shared" si="1006"/>
        <v>0</v>
      </c>
      <c r="DJ30" s="866">
        <f t="shared" si="1006"/>
        <v>0</v>
      </c>
      <c r="DK30" s="866">
        <f t="shared" si="1006"/>
        <v>0</v>
      </c>
      <c r="DL30" s="866">
        <f t="shared" si="1006"/>
        <v>0</v>
      </c>
      <c r="DM30" s="866">
        <f t="shared" si="1006"/>
        <v>0</v>
      </c>
      <c r="DN30" s="866">
        <f t="shared" si="1006"/>
        <v>0</v>
      </c>
      <c r="DO30" s="866">
        <f t="shared" si="1006"/>
        <v>0</v>
      </c>
      <c r="DP30" s="866">
        <f t="shared" si="1006"/>
        <v>0</v>
      </c>
      <c r="DQ30" s="866">
        <f t="shared" si="1006"/>
        <v>0</v>
      </c>
      <c r="DR30" s="866">
        <f t="shared" si="1006"/>
        <v>0</v>
      </c>
      <c r="DS30" s="866">
        <f t="shared" si="1006"/>
        <v>0</v>
      </c>
      <c r="DT30" s="866">
        <f t="shared" si="1006"/>
        <v>0</v>
      </c>
      <c r="DU30" s="866">
        <f t="shared" si="1006"/>
        <v>0</v>
      </c>
      <c r="DV30" s="866">
        <f t="shared" si="1006"/>
        <v>0</v>
      </c>
      <c r="DW30" s="866">
        <f t="shared" si="1006"/>
        <v>0</v>
      </c>
      <c r="DX30" s="866">
        <f t="shared" si="1006"/>
        <v>0</v>
      </c>
      <c r="DY30" s="866">
        <f t="shared" si="1006"/>
        <v>0</v>
      </c>
      <c r="DZ30" s="866">
        <f t="shared" si="1006"/>
        <v>0</v>
      </c>
      <c r="EA30" s="866">
        <f t="shared" si="1006"/>
        <v>0</v>
      </c>
      <c r="EB30" s="866">
        <f t="shared" si="1006"/>
        <v>0</v>
      </c>
      <c r="EC30" s="866">
        <f t="shared" si="1006"/>
        <v>0</v>
      </c>
      <c r="ED30" s="866">
        <f t="shared" si="1006"/>
        <v>0</v>
      </c>
      <c r="EE30" s="866">
        <f t="shared" si="1006"/>
        <v>0</v>
      </c>
      <c r="EF30" s="866">
        <f t="shared" si="1006"/>
        <v>0</v>
      </c>
      <c r="EG30" s="866">
        <f t="shared" si="1006"/>
        <v>0</v>
      </c>
      <c r="EH30" s="866">
        <f t="shared" si="1006"/>
        <v>0</v>
      </c>
      <c r="EI30" s="866">
        <f t="shared" ref="EI30:GT30" si="1007">EI24+EI25-EI26-EI27</f>
        <v>0</v>
      </c>
      <c r="EJ30" s="866">
        <f t="shared" si="1007"/>
        <v>0</v>
      </c>
      <c r="EK30" s="866">
        <f t="shared" si="1007"/>
        <v>0</v>
      </c>
      <c r="EL30" s="866">
        <f t="shared" si="1007"/>
        <v>0</v>
      </c>
      <c r="EM30" s="866">
        <f t="shared" si="1007"/>
        <v>0</v>
      </c>
      <c r="EN30" s="866">
        <f t="shared" si="1007"/>
        <v>0</v>
      </c>
      <c r="EO30" s="866">
        <f t="shared" si="1007"/>
        <v>0</v>
      </c>
      <c r="EP30" s="866">
        <f t="shared" si="1007"/>
        <v>0</v>
      </c>
      <c r="EQ30" s="866">
        <f t="shared" si="1007"/>
        <v>0</v>
      </c>
      <c r="ER30" s="866">
        <f t="shared" si="1007"/>
        <v>0</v>
      </c>
      <c r="ES30" s="866">
        <f t="shared" si="1007"/>
        <v>0</v>
      </c>
      <c r="ET30" s="866">
        <f t="shared" si="1007"/>
        <v>0</v>
      </c>
      <c r="EU30" s="866">
        <f t="shared" si="1007"/>
        <v>0</v>
      </c>
      <c r="EV30" s="866">
        <f t="shared" si="1007"/>
        <v>0</v>
      </c>
      <c r="EW30" s="866">
        <f t="shared" si="1007"/>
        <v>0</v>
      </c>
      <c r="EX30" s="866">
        <f t="shared" si="1007"/>
        <v>0</v>
      </c>
      <c r="EY30" s="866">
        <f t="shared" si="1007"/>
        <v>0</v>
      </c>
      <c r="EZ30" s="866">
        <f t="shared" si="1007"/>
        <v>0</v>
      </c>
      <c r="FA30" s="866">
        <f t="shared" si="1007"/>
        <v>0</v>
      </c>
      <c r="FB30" s="866">
        <f t="shared" si="1007"/>
        <v>0</v>
      </c>
      <c r="FC30" s="866">
        <f t="shared" si="1007"/>
        <v>0</v>
      </c>
      <c r="FD30" s="866">
        <f t="shared" si="1007"/>
        <v>0</v>
      </c>
      <c r="FE30" s="866">
        <f t="shared" si="1007"/>
        <v>0</v>
      </c>
      <c r="FF30" s="866">
        <f t="shared" si="1007"/>
        <v>0</v>
      </c>
      <c r="FG30" s="866">
        <f t="shared" si="1007"/>
        <v>0</v>
      </c>
      <c r="FH30" s="866">
        <f t="shared" si="1007"/>
        <v>0</v>
      </c>
      <c r="FI30" s="866">
        <f t="shared" si="1007"/>
        <v>0</v>
      </c>
      <c r="FJ30" s="866">
        <f t="shared" si="1007"/>
        <v>0</v>
      </c>
      <c r="FK30" s="866">
        <f t="shared" si="1007"/>
        <v>0</v>
      </c>
      <c r="FL30" s="866">
        <f t="shared" si="1007"/>
        <v>0</v>
      </c>
      <c r="FM30" s="866">
        <f t="shared" si="1007"/>
        <v>0</v>
      </c>
      <c r="FN30" s="866">
        <f t="shared" si="1007"/>
        <v>0</v>
      </c>
      <c r="FO30" s="866">
        <f t="shared" si="1007"/>
        <v>0</v>
      </c>
      <c r="FP30" s="866">
        <f t="shared" si="1007"/>
        <v>0</v>
      </c>
      <c r="FQ30" s="866">
        <f t="shared" si="1007"/>
        <v>0</v>
      </c>
      <c r="FR30" s="866">
        <f t="shared" si="1007"/>
        <v>0</v>
      </c>
      <c r="FS30" s="866">
        <f t="shared" si="1007"/>
        <v>0</v>
      </c>
      <c r="FT30" s="866">
        <f t="shared" si="1007"/>
        <v>0</v>
      </c>
      <c r="FU30" s="866">
        <f t="shared" si="1007"/>
        <v>0</v>
      </c>
      <c r="FV30" s="866">
        <f t="shared" si="1007"/>
        <v>0</v>
      </c>
      <c r="FW30" s="866">
        <f t="shared" si="1007"/>
        <v>0</v>
      </c>
      <c r="FX30" s="866">
        <f t="shared" si="1007"/>
        <v>0</v>
      </c>
      <c r="FY30" s="866">
        <f t="shared" si="1007"/>
        <v>0</v>
      </c>
      <c r="FZ30" s="866">
        <f t="shared" si="1007"/>
        <v>0</v>
      </c>
      <c r="GA30" s="866">
        <f t="shared" si="1007"/>
        <v>0</v>
      </c>
      <c r="GB30" s="866">
        <f t="shared" si="1007"/>
        <v>0</v>
      </c>
      <c r="GC30" s="866">
        <f t="shared" si="1007"/>
        <v>0</v>
      </c>
      <c r="GD30" s="866">
        <f t="shared" si="1007"/>
        <v>0</v>
      </c>
      <c r="GE30" s="866">
        <f t="shared" si="1007"/>
        <v>0</v>
      </c>
      <c r="GF30" s="866">
        <f t="shared" si="1007"/>
        <v>0</v>
      </c>
      <c r="GG30" s="866">
        <f t="shared" si="1007"/>
        <v>0</v>
      </c>
      <c r="GH30" s="866">
        <f t="shared" si="1007"/>
        <v>0</v>
      </c>
      <c r="GI30" s="866">
        <f t="shared" si="1007"/>
        <v>0</v>
      </c>
      <c r="GJ30" s="866">
        <f t="shared" si="1007"/>
        <v>0</v>
      </c>
      <c r="GK30" s="866">
        <f t="shared" si="1007"/>
        <v>0</v>
      </c>
      <c r="GL30" s="866">
        <f t="shared" si="1007"/>
        <v>0</v>
      </c>
      <c r="GM30" s="866">
        <f t="shared" si="1007"/>
        <v>0</v>
      </c>
      <c r="GN30" s="866">
        <f t="shared" si="1007"/>
        <v>0</v>
      </c>
      <c r="GO30" s="866">
        <f t="shared" si="1007"/>
        <v>0</v>
      </c>
      <c r="GP30" s="866">
        <f t="shared" si="1007"/>
        <v>0</v>
      </c>
      <c r="GQ30" s="866">
        <f t="shared" si="1007"/>
        <v>0</v>
      </c>
      <c r="GR30" s="866">
        <f t="shared" si="1007"/>
        <v>0</v>
      </c>
      <c r="GS30" s="866">
        <f t="shared" si="1007"/>
        <v>0</v>
      </c>
      <c r="GT30" s="866">
        <f t="shared" si="1007"/>
        <v>0</v>
      </c>
      <c r="GU30" s="866">
        <f t="shared" ref="GU30:JF30" si="1008">GU24+GU25-GU26-GU27</f>
        <v>0</v>
      </c>
      <c r="GV30" s="866">
        <f t="shared" si="1008"/>
        <v>0</v>
      </c>
      <c r="GW30" s="866">
        <f t="shared" si="1008"/>
        <v>0</v>
      </c>
      <c r="GX30" s="866">
        <f t="shared" si="1008"/>
        <v>0</v>
      </c>
      <c r="GY30" s="866">
        <f t="shared" si="1008"/>
        <v>0</v>
      </c>
      <c r="GZ30" s="866">
        <f t="shared" si="1008"/>
        <v>0</v>
      </c>
      <c r="HA30" s="866">
        <f t="shared" si="1008"/>
        <v>0</v>
      </c>
      <c r="HB30" s="866">
        <f t="shared" si="1008"/>
        <v>0</v>
      </c>
      <c r="HC30" s="866">
        <f t="shared" si="1008"/>
        <v>0</v>
      </c>
      <c r="HD30" s="866">
        <f t="shared" si="1008"/>
        <v>0</v>
      </c>
      <c r="HE30" s="866">
        <f t="shared" si="1008"/>
        <v>0</v>
      </c>
      <c r="HF30" s="866">
        <f t="shared" si="1008"/>
        <v>0</v>
      </c>
      <c r="HG30" s="866">
        <f t="shared" si="1008"/>
        <v>0</v>
      </c>
      <c r="HH30" s="866">
        <f t="shared" si="1008"/>
        <v>0</v>
      </c>
      <c r="HI30" s="866">
        <f t="shared" si="1008"/>
        <v>0</v>
      </c>
      <c r="HJ30" s="866">
        <f t="shared" si="1008"/>
        <v>0</v>
      </c>
      <c r="HK30" s="866">
        <f t="shared" si="1008"/>
        <v>0</v>
      </c>
      <c r="HL30" s="866">
        <f t="shared" si="1008"/>
        <v>0</v>
      </c>
      <c r="HM30" s="866">
        <f t="shared" si="1008"/>
        <v>0</v>
      </c>
      <c r="HN30" s="866">
        <f t="shared" si="1008"/>
        <v>0</v>
      </c>
      <c r="HO30" s="866">
        <f t="shared" si="1008"/>
        <v>0</v>
      </c>
      <c r="HP30" s="866">
        <f t="shared" si="1008"/>
        <v>0</v>
      </c>
      <c r="HQ30" s="866">
        <f t="shared" si="1008"/>
        <v>0</v>
      </c>
      <c r="HR30" s="866">
        <f t="shared" si="1008"/>
        <v>0</v>
      </c>
      <c r="HS30" s="866">
        <f t="shared" si="1008"/>
        <v>0</v>
      </c>
      <c r="HT30" s="866">
        <f t="shared" si="1008"/>
        <v>0</v>
      </c>
      <c r="HU30" s="866">
        <f t="shared" si="1008"/>
        <v>0</v>
      </c>
      <c r="HV30" s="866">
        <f t="shared" si="1008"/>
        <v>0</v>
      </c>
      <c r="HW30" s="866">
        <f t="shared" si="1008"/>
        <v>0</v>
      </c>
      <c r="HX30" s="866">
        <f t="shared" si="1008"/>
        <v>0</v>
      </c>
      <c r="HY30" s="866">
        <f t="shared" si="1008"/>
        <v>0</v>
      </c>
      <c r="HZ30" s="866">
        <f t="shared" si="1008"/>
        <v>0</v>
      </c>
      <c r="IA30" s="866">
        <f t="shared" si="1008"/>
        <v>0</v>
      </c>
      <c r="IB30" s="866">
        <f t="shared" si="1008"/>
        <v>0</v>
      </c>
      <c r="IC30" s="866">
        <f t="shared" si="1008"/>
        <v>0</v>
      </c>
      <c r="ID30" s="866">
        <f t="shared" si="1008"/>
        <v>0</v>
      </c>
      <c r="IE30" s="866">
        <f t="shared" si="1008"/>
        <v>0</v>
      </c>
      <c r="IF30" s="866">
        <f t="shared" si="1008"/>
        <v>0</v>
      </c>
      <c r="IG30" s="866">
        <f t="shared" si="1008"/>
        <v>0</v>
      </c>
      <c r="IH30" s="866">
        <f t="shared" si="1008"/>
        <v>0</v>
      </c>
      <c r="II30" s="866">
        <f t="shared" si="1008"/>
        <v>0</v>
      </c>
      <c r="IJ30" s="866">
        <f t="shared" si="1008"/>
        <v>0</v>
      </c>
      <c r="IK30" s="866">
        <f t="shared" si="1008"/>
        <v>0</v>
      </c>
      <c r="IL30" s="866">
        <f t="shared" si="1008"/>
        <v>0</v>
      </c>
      <c r="IM30" s="866">
        <f t="shared" si="1008"/>
        <v>0</v>
      </c>
      <c r="IN30" s="866">
        <f t="shared" si="1008"/>
        <v>0</v>
      </c>
      <c r="IO30" s="866">
        <f t="shared" si="1008"/>
        <v>0</v>
      </c>
      <c r="IP30" s="866">
        <f t="shared" si="1008"/>
        <v>0</v>
      </c>
      <c r="IQ30" s="866">
        <f t="shared" si="1008"/>
        <v>0</v>
      </c>
      <c r="IR30" s="866">
        <f t="shared" si="1008"/>
        <v>0</v>
      </c>
      <c r="IS30" s="866">
        <f t="shared" si="1008"/>
        <v>0</v>
      </c>
      <c r="IT30" s="866">
        <f t="shared" si="1008"/>
        <v>0</v>
      </c>
      <c r="IU30" s="866">
        <f t="shared" si="1008"/>
        <v>0</v>
      </c>
      <c r="IV30" s="866">
        <f t="shared" si="1008"/>
        <v>0</v>
      </c>
      <c r="IW30" s="866">
        <f t="shared" si="1008"/>
        <v>0</v>
      </c>
      <c r="IX30" s="866">
        <f t="shared" si="1008"/>
        <v>0</v>
      </c>
      <c r="IY30" s="866">
        <f t="shared" si="1008"/>
        <v>0</v>
      </c>
      <c r="IZ30" s="866">
        <f t="shared" si="1008"/>
        <v>0</v>
      </c>
      <c r="JA30" s="866">
        <f t="shared" si="1008"/>
        <v>0</v>
      </c>
      <c r="JB30" s="866">
        <f t="shared" si="1008"/>
        <v>0</v>
      </c>
      <c r="JC30" s="866">
        <f t="shared" si="1008"/>
        <v>0</v>
      </c>
      <c r="JD30" s="866">
        <f t="shared" si="1008"/>
        <v>0</v>
      </c>
      <c r="JE30" s="866">
        <f t="shared" si="1008"/>
        <v>0</v>
      </c>
      <c r="JF30" s="866">
        <f t="shared" si="1008"/>
        <v>0</v>
      </c>
      <c r="JG30" s="866">
        <f t="shared" ref="JG30:LR30" si="1009">JG24+JG25-JG26-JG27</f>
        <v>0</v>
      </c>
      <c r="JH30" s="866">
        <f t="shared" si="1009"/>
        <v>0</v>
      </c>
      <c r="JI30" s="866">
        <f t="shared" si="1009"/>
        <v>0</v>
      </c>
      <c r="JJ30" s="866">
        <f t="shared" si="1009"/>
        <v>0</v>
      </c>
      <c r="JK30" s="866">
        <f t="shared" si="1009"/>
        <v>0</v>
      </c>
      <c r="JL30" s="866">
        <f t="shared" si="1009"/>
        <v>0</v>
      </c>
      <c r="JM30" s="866">
        <f t="shared" si="1009"/>
        <v>0</v>
      </c>
      <c r="JN30" s="866">
        <f t="shared" si="1009"/>
        <v>0</v>
      </c>
      <c r="JO30" s="866">
        <f t="shared" si="1009"/>
        <v>0</v>
      </c>
      <c r="JP30" s="866">
        <f t="shared" si="1009"/>
        <v>0</v>
      </c>
      <c r="JQ30" s="866">
        <f t="shared" si="1009"/>
        <v>0</v>
      </c>
      <c r="JR30" s="866">
        <f t="shared" si="1009"/>
        <v>0</v>
      </c>
      <c r="JS30" s="866">
        <f t="shared" si="1009"/>
        <v>0</v>
      </c>
      <c r="JT30" s="866">
        <f t="shared" si="1009"/>
        <v>0</v>
      </c>
      <c r="JU30" s="866">
        <f t="shared" si="1009"/>
        <v>0</v>
      </c>
      <c r="JV30" s="866">
        <f t="shared" si="1009"/>
        <v>0</v>
      </c>
      <c r="JW30" s="866">
        <f t="shared" si="1009"/>
        <v>0</v>
      </c>
      <c r="JX30" s="866">
        <f t="shared" si="1009"/>
        <v>0</v>
      </c>
      <c r="JY30" s="866">
        <f t="shared" si="1009"/>
        <v>0</v>
      </c>
      <c r="JZ30" s="866">
        <f t="shared" si="1009"/>
        <v>0</v>
      </c>
      <c r="KA30" s="866">
        <f t="shared" si="1009"/>
        <v>0</v>
      </c>
      <c r="KB30" s="866">
        <f t="shared" si="1009"/>
        <v>0</v>
      </c>
      <c r="KC30" s="866">
        <f t="shared" si="1009"/>
        <v>0</v>
      </c>
      <c r="KD30" s="866">
        <f t="shared" si="1009"/>
        <v>0</v>
      </c>
      <c r="KE30" s="866">
        <f t="shared" si="1009"/>
        <v>0</v>
      </c>
      <c r="KF30" s="866">
        <f t="shared" si="1009"/>
        <v>0</v>
      </c>
      <c r="KG30" s="866">
        <f t="shared" si="1009"/>
        <v>0</v>
      </c>
      <c r="KH30" s="866">
        <f t="shared" si="1009"/>
        <v>0</v>
      </c>
      <c r="KI30" s="866">
        <f t="shared" si="1009"/>
        <v>0</v>
      </c>
      <c r="KJ30" s="866">
        <f t="shared" si="1009"/>
        <v>0</v>
      </c>
      <c r="KK30" s="866">
        <f t="shared" si="1009"/>
        <v>0</v>
      </c>
      <c r="KL30" s="866">
        <f t="shared" si="1009"/>
        <v>0</v>
      </c>
      <c r="KM30" s="866">
        <f t="shared" si="1009"/>
        <v>0</v>
      </c>
      <c r="KN30" s="866">
        <f t="shared" si="1009"/>
        <v>0</v>
      </c>
      <c r="KO30" s="866">
        <f t="shared" si="1009"/>
        <v>0</v>
      </c>
      <c r="KP30" s="866">
        <f t="shared" si="1009"/>
        <v>0</v>
      </c>
      <c r="KQ30" s="866">
        <f t="shared" si="1009"/>
        <v>0</v>
      </c>
      <c r="KR30" s="866">
        <f t="shared" si="1009"/>
        <v>0</v>
      </c>
      <c r="KS30" s="866">
        <f t="shared" si="1009"/>
        <v>0</v>
      </c>
      <c r="KT30" s="866">
        <f t="shared" si="1009"/>
        <v>0</v>
      </c>
      <c r="KU30" s="866">
        <f t="shared" si="1009"/>
        <v>0</v>
      </c>
      <c r="KV30" s="866">
        <f t="shared" si="1009"/>
        <v>0</v>
      </c>
      <c r="KW30" s="866">
        <f t="shared" si="1009"/>
        <v>0</v>
      </c>
      <c r="KX30" s="866">
        <f t="shared" si="1009"/>
        <v>0</v>
      </c>
      <c r="KY30" s="866">
        <f t="shared" si="1009"/>
        <v>0</v>
      </c>
      <c r="KZ30" s="866">
        <f t="shared" si="1009"/>
        <v>0</v>
      </c>
      <c r="LA30" s="866">
        <f t="shared" si="1009"/>
        <v>0</v>
      </c>
      <c r="LB30" s="866">
        <f t="shared" si="1009"/>
        <v>0</v>
      </c>
      <c r="LC30" s="866">
        <f t="shared" si="1009"/>
        <v>0</v>
      </c>
      <c r="LD30" s="866">
        <f t="shared" si="1009"/>
        <v>0</v>
      </c>
      <c r="LE30" s="866">
        <f t="shared" si="1009"/>
        <v>0</v>
      </c>
      <c r="LF30" s="866">
        <f t="shared" si="1009"/>
        <v>0</v>
      </c>
      <c r="LG30" s="866">
        <f t="shared" si="1009"/>
        <v>0</v>
      </c>
      <c r="LH30" s="866">
        <f t="shared" si="1009"/>
        <v>0</v>
      </c>
      <c r="LI30" s="866">
        <f t="shared" si="1009"/>
        <v>0</v>
      </c>
      <c r="LJ30" s="866">
        <f t="shared" si="1009"/>
        <v>0</v>
      </c>
      <c r="LK30" s="866">
        <f t="shared" si="1009"/>
        <v>0</v>
      </c>
      <c r="LL30" s="866">
        <f t="shared" si="1009"/>
        <v>0</v>
      </c>
      <c r="LM30" s="866">
        <f t="shared" si="1009"/>
        <v>0</v>
      </c>
      <c r="LN30" s="866">
        <f t="shared" si="1009"/>
        <v>0</v>
      </c>
      <c r="LO30" s="866">
        <f t="shared" si="1009"/>
        <v>0</v>
      </c>
      <c r="LP30" s="866">
        <f t="shared" si="1009"/>
        <v>0</v>
      </c>
      <c r="LQ30" s="866">
        <f t="shared" si="1009"/>
        <v>0</v>
      </c>
      <c r="LR30" s="866">
        <f t="shared" si="1009"/>
        <v>0</v>
      </c>
      <c r="LS30" s="866">
        <f t="shared" ref="LS30:OD30" si="1010">LS24+LS25-LS26-LS27</f>
        <v>0</v>
      </c>
      <c r="LT30" s="866">
        <f t="shared" si="1010"/>
        <v>0</v>
      </c>
      <c r="LU30" s="866">
        <f t="shared" si="1010"/>
        <v>0</v>
      </c>
      <c r="LV30" s="866">
        <f t="shared" si="1010"/>
        <v>0</v>
      </c>
      <c r="LW30" s="866">
        <f t="shared" si="1010"/>
        <v>0</v>
      </c>
      <c r="LX30" s="866">
        <f t="shared" si="1010"/>
        <v>0</v>
      </c>
      <c r="LY30" s="866">
        <f t="shared" si="1010"/>
        <v>0</v>
      </c>
      <c r="LZ30" s="866">
        <f t="shared" si="1010"/>
        <v>0</v>
      </c>
      <c r="MA30" s="866">
        <f t="shared" si="1010"/>
        <v>0</v>
      </c>
      <c r="MB30" s="866">
        <f t="shared" si="1010"/>
        <v>0</v>
      </c>
      <c r="MC30" s="866">
        <f t="shared" si="1010"/>
        <v>0</v>
      </c>
      <c r="MD30" s="866">
        <f t="shared" si="1010"/>
        <v>0</v>
      </c>
      <c r="ME30" s="866">
        <f t="shared" si="1010"/>
        <v>0</v>
      </c>
      <c r="MF30" s="866">
        <f t="shared" si="1010"/>
        <v>0</v>
      </c>
      <c r="MG30" s="866">
        <f t="shared" si="1010"/>
        <v>0</v>
      </c>
      <c r="MH30" s="866">
        <f t="shared" si="1010"/>
        <v>0</v>
      </c>
      <c r="MI30" s="866">
        <f t="shared" si="1010"/>
        <v>0</v>
      </c>
      <c r="MJ30" s="866">
        <f t="shared" si="1010"/>
        <v>0</v>
      </c>
      <c r="MK30" s="866">
        <f t="shared" si="1010"/>
        <v>0</v>
      </c>
      <c r="ML30" s="866">
        <f t="shared" si="1010"/>
        <v>0</v>
      </c>
      <c r="MM30" s="866">
        <f t="shared" si="1010"/>
        <v>0</v>
      </c>
      <c r="MN30" s="866">
        <f t="shared" si="1010"/>
        <v>0</v>
      </c>
      <c r="MO30" s="866">
        <f t="shared" si="1010"/>
        <v>0</v>
      </c>
      <c r="MP30" s="866">
        <f t="shared" si="1010"/>
        <v>0</v>
      </c>
      <c r="MQ30" s="866">
        <f t="shared" si="1010"/>
        <v>0</v>
      </c>
      <c r="MR30" s="866">
        <f t="shared" si="1010"/>
        <v>0</v>
      </c>
      <c r="MS30" s="866">
        <f t="shared" si="1010"/>
        <v>0</v>
      </c>
      <c r="MT30" s="866">
        <f t="shared" si="1010"/>
        <v>0</v>
      </c>
      <c r="MU30" s="866">
        <f t="shared" si="1010"/>
        <v>0</v>
      </c>
      <c r="MV30" s="866">
        <f t="shared" si="1010"/>
        <v>0</v>
      </c>
      <c r="MW30" s="866">
        <f t="shared" si="1010"/>
        <v>0</v>
      </c>
      <c r="MX30" s="866">
        <f t="shared" si="1010"/>
        <v>0</v>
      </c>
      <c r="MY30" s="866">
        <f t="shared" si="1010"/>
        <v>0</v>
      </c>
      <c r="MZ30" s="866">
        <f t="shared" si="1010"/>
        <v>0</v>
      </c>
      <c r="NA30" s="866">
        <f t="shared" si="1010"/>
        <v>0</v>
      </c>
      <c r="NB30" s="866">
        <f t="shared" si="1010"/>
        <v>0</v>
      </c>
      <c r="NC30" s="866">
        <f t="shared" si="1010"/>
        <v>0</v>
      </c>
      <c r="ND30" s="866">
        <f t="shared" si="1010"/>
        <v>0</v>
      </c>
      <c r="NE30" s="866">
        <f t="shared" si="1010"/>
        <v>0</v>
      </c>
      <c r="NF30" s="866">
        <f t="shared" si="1010"/>
        <v>0</v>
      </c>
      <c r="NG30" s="866">
        <f t="shared" si="1010"/>
        <v>0</v>
      </c>
      <c r="NH30" s="866">
        <f t="shared" si="1010"/>
        <v>0</v>
      </c>
      <c r="NI30" s="866">
        <f t="shared" si="1010"/>
        <v>0</v>
      </c>
      <c r="NJ30" s="866">
        <f t="shared" si="1010"/>
        <v>0</v>
      </c>
      <c r="NK30" s="866">
        <f t="shared" si="1010"/>
        <v>0</v>
      </c>
      <c r="NL30" s="866">
        <f t="shared" si="1010"/>
        <v>0</v>
      </c>
      <c r="NM30" s="866">
        <f t="shared" si="1010"/>
        <v>0</v>
      </c>
      <c r="NN30" s="866">
        <f t="shared" si="1010"/>
        <v>0</v>
      </c>
      <c r="NO30" s="866">
        <f t="shared" si="1010"/>
        <v>0</v>
      </c>
      <c r="NP30" s="866">
        <f t="shared" si="1010"/>
        <v>0</v>
      </c>
      <c r="NQ30" s="866">
        <f t="shared" si="1010"/>
        <v>0</v>
      </c>
      <c r="NR30" s="866">
        <f t="shared" si="1010"/>
        <v>0</v>
      </c>
      <c r="NS30" s="866">
        <f t="shared" si="1010"/>
        <v>0</v>
      </c>
      <c r="NT30" s="866">
        <f t="shared" si="1010"/>
        <v>0</v>
      </c>
      <c r="NU30" s="866">
        <f t="shared" si="1010"/>
        <v>0</v>
      </c>
      <c r="NV30" s="866">
        <f t="shared" si="1010"/>
        <v>0</v>
      </c>
      <c r="NW30" s="866">
        <f t="shared" si="1010"/>
        <v>0</v>
      </c>
      <c r="NX30" s="866">
        <f t="shared" si="1010"/>
        <v>0</v>
      </c>
      <c r="NY30" s="866">
        <f t="shared" si="1010"/>
        <v>0</v>
      </c>
      <c r="NZ30" s="866">
        <f t="shared" si="1010"/>
        <v>0</v>
      </c>
      <c r="OA30" s="866">
        <f t="shared" si="1010"/>
        <v>0</v>
      </c>
      <c r="OB30" s="866">
        <f t="shared" si="1010"/>
        <v>0</v>
      </c>
      <c r="OC30" s="866">
        <f t="shared" si="1010"/>
        <v>0</v>
      </c>
      <c r="OD30" s="866">
        <f t="shared" si="1010"/>
        <v>0</v>
      </c>
      <c r="OE30" s="866">
        <f t="shared" ref="OE30:QP30" si="1011">OE24+OE25-OE26-OE27</f>
        <v>0</v>
      </c>
      <c r="OF30" s="866">
        <f t="shared" si="1011"/>
        <v>0</v>
      </c>
      <c r="OG30" s="866">
        <f t="shared" si="1011"/>
        <v>0</v>
      </c>
      <c r="OH30" s="866">
        <f t="shared" si="1011"/>
        <v>0</v>
      </c>
      <c r="OI30" s="866">
        <f t="shared" si="1011"/>
        <v>0</v>
      </c>
      <c r="OJ30" s="866">
        <f t="shared" si="1011"/>
        <v>0</v>
      </c>
      <c r="OK30" s="866">
        <f t="shared" si="1011"/>
        <v>0</v>
      </c>
      <c r="OL30" s="866">
        <f t="shared" si="1011"/>
        <v>0</v>
      </c>
      <c r="OM30" s="866">
        <f t="shared" si="1011"/>
        <v>0</v>
      </c>
      <c r="ON30" s="866">
        <f t="shared" si="1011"/>
        <v>0</v>
      </c>
      <c r="OO30" s="866">
        <f t="shared" si="1011"/>
        <v>0</v>
      </c>
      <c r="OP30" s="866">
        <f t="shared" si="1011"/>
        <v>0</v>
      </c>
      <c r="OQ30" s="866">
        <f t="shared" si="1011"/>
        <v>0</v>
      </c>
      <c r="OR30" s="866">
        <f t="shared" si="1011"/>
        <v>0</v>
      </c>
      <c r="OS30" s="866">
        <f t="shared" si="1011"/>
        <v>0</v>
      </c>
      <c r="OT30" s="866">
        <f t="shared" si="1011"/>
        <v>0</v>
      </c>
      <c r="OU30" s="866">
        <f t="shared" si="1011"/>
        <v>0</v>
      </c>
      <c r="OV30" s="866">
        <f t="shared" si="1011"/>
        <v>0</v>
      </c>
      <c r="OW30" s="866">
        <f t="shared" si="1011"/>
        <v>0</v>
      </c>
      <c r="OX30" s="866">
        <f t="shared" si="1011"/>
        <v>0</v>
      </c>
      <c r="OY30" s="866">
        <f t="shared" si="1011"/>
        <v>0</v>
      </c>
      <c r="OZ30" s="866">
        <f t="shared" si="1011"/>
        <v>0</v>
      </c>
      <c r="PA30" s="866">
        <f t="shared" si="1011"/>
        <v>0</v>
      </c>
      <c r="PB30" s="866">
        <f t="shared" si="1011"/>
        <v>0</v>
      </c>
      <c r="PC30" s="866">
        <f t="shared" si="1011"/>
        <v>0</v>
      </c>
      <c r="PD30" s="866">
        <f t="shared" si="1011"/>
        <v>0</v>
      </c>
      <c r="PE30" s="866">
        <f t="shared" si="1011"/>
        <v>0</v>
      </c>
      <c r="PF30" s="866">
        <f t="shared" si="1011"/>
        <v>0</v>
      </c>
      <c r="PG30" s="866">
        <f t="shared" si="1011"/>
        <v>0</v>
      </c>
      <c r="PH30" s="866">
        <f t="shared" si="1011"/>
        <v>0</v>
      </c>
      <c r="PI30" s="866">
        <f t="shared" si="1011"/>
        <v>0</v>
      </c>
      <c r="PJ30" s="866">
        <f t="shared" si="1011"/>
        <v>0</v>
      </c>
      <c r="PK30" s="866">
        <f t="shared" si="1011"/>
        <v>0</v>
      </c>
      <c r="PL30" s="866">
        <f t="shared" si="1011"/>
        <v>0</v>
      </c>
      <c r="PM30" s="866">
        <f t="shared" si="1011"/>
        <v>0</v>
      </c>
      <c r="PN30" s="866">
        <f t="shared" si="1011"/>
        <v>0</v>
      </c>
      <c r="PO30" s="866">
        <f t="shared" si="1011"/>
        <v>0</v>
      </c>
      <c r="PP30" s="866">
        <f t="shared" si="1011"/>
        <v>0</v>
      </c>
      <c r="PQ30" s="866">
        <f t="shared" si="1011"/>
        <v>0</v>
      </c>
      <c r="PR30" s="866">
        <f t="shared" si="1011"/>
        <v>0</v>
      </c>
      <c r="PS30" s="866">
        <f t="shared" si="1011"/>
        <v>0</v>
      </c>
      <c r="PT30" s="866">
        <f t="shared" si="1011"/>
        <v>0</v>
      </c>
      <c r="PU30" s="866">
        <f t="shared" si="1011"/>
        <v>0</v>
      </c>
      <c r="PV30" s="866">
        <f t="shared" si="1011"/>
        <v>0</v>
      </c>
      <c r="PW30" s="866">
        <f t="shared" si="1011"/>
        <v>0</v>
      </c>
      <c r="PX30" s="866">
        <f t="shared" si="1011"/>
        <v>0</v>
      </c>
      <c r="PY30" s="866">
        <f t="shared" si="1011"/>
        <v>0</v>
      </c>
      <c r="PZ30" s="866">
        <f t="shared" si="1011"/>
        <v>0</v>
      </c>
      <c r="QA30" s="866">
        <f t="shared" si="1011"/>
        <v>0</v>
      </c>
      <c r="QB30" s="866">
        <f t="shared" si="1011"/>
        <v>0</v>
      </c>
      <c r="QC30" s="866">
        <f t="shared" si="1011"/>
        <v>0</v>
      </c>
      <c r="QD30" s="866">
        <f t="shared" si="1011"/>
        <v>0</v>
      </c>
      <c r="QE30" s="866">
        <f t="shared" si="1011"/>
        <v>0</v>
      </c>
      <c r="QF30" s="866">
        <f t="shared" si="1011"/>
        <v>0</v>
      </c>
      <c r="QG30" s="866">
        <f t="shared" si="1011"/>
        <v>0</v>
      </c>
      <c r="QH30" s="866">
        <f t="shared" si="1011"/>
        <v>0</v>
      </c>
      <c r="QI30" s="866">
        <f t="shared" si="1011"/>
        <v>0</v>
      </c>
      <c r="QJ30" s="866">
        <f t="shared" si="1011"/>
        <v>0</v>
      </c>
      <c r="QK30" s="866">
        <f t="shared" si="1011"/>
        <v>0</v>
      </c>
      <c r="QL30" s="866">
        <f t="shared" si="1011"/>
        <v>0</v>
      </c>
      <c r="QM30" s="866">
        <f t="shared" si="1011"/>
        <v>0</v>
      </c>
      <c r="QN30" s="866">
        <f t="shared" si="1011"/>
        <v>0</v>
      </c>
      <c r="QO30" s="866">
        <f t="shared" si="1011"/>
        <v>0</v>
      </c>
      <c r="QP30" s="866">
        <f t="shared" si="1011"/>
        <v>0</v>
      </c>
      <c r="QQ30" s="866">
        <f t="shared" ref="QQ30:RU30" si="1012">QQ24+QQ25-QQ26-QQ27</f>
        <v>0</v>
      </c>
      <c r="QR30" s="866">
        <f t="shared" si="1012"/>
        <v>0</v>
      </c>
      <c r="QS30" s="866">
        <f t="shared" si="1012"/>
        <v>0</v>
      </c>
      <c r="QT30" s="866">
        <f t="shared" si="1012"/>
        <v>0</v>
      </c>
      <c r="QU30" s="866">
        <f t="shared" si="1012"/>
        <v>0</v>
      </c>
      <c r="QV30" s="866">
        <f t="shared" si="1012"/>
        <v>0</v>
      </c>
      <c r="QW30" s="866">
        <f t="shared" si="1012"/>
        <v>0</v>
      </c>
      <c r="QX30" s="866">
        <f t="shared" si="1012"/>
        <v>0</v>
      </c>
      <c r="QY30" s="866">
        <f t="shared" si="1012"/>
        <v>0</v>
      </c>
      <c r="QZ30" s="866">
        <f t="shared" si="1012"/>
        <v>0</v>
      </c>
      <c r="RA30" s="866">
        <f t="shared" si="1012"/>
        <v>0</v>
      </c>
      <c r="RB30" s="866">
        <f t="shared" si="1012"/>
        <v>0</v>
      </c>
      <c r="RC30" s="866">
        <f t="shared" si="1012"/>
        <v>0</v>
      </c>
      <c r="RD30" s="866">
        <f t="shared" si="1012"/>
        <v>0</v>
      </c>
      <c r="RE30" s="866">
        <f t="shared" si="1012"/>
        <v>0</v>
      </c>
      <c r="RF30" s="866">
        <f t="shared" si="1012"/>
        <v>0</v>
      </c>
      <c r="RG30" s="866">
        <f t="shared" si="1012"/>
        <v>0</v>
      </c>
      <c r="RH30" s="866">
        <f t="shared" si="1012"/>
        <v>0</v>
      </c>
      <c r="RI30" s="866">
        <f t="shared" si="1012"/>
        <v>0</v>
      </c>
      <c r="RJ30" s="866">
        <f t="shared" si="1012"/>
        <v>0</v>
      </c>
      <c r="RK30" s="866">
        <f t="shared" si="1012"/>
        <v>0</v>
      </c>
      <c r="RL30" s="866">
        <f t="shared" si="1012"/>
        <v>0</v>
      </c>
      <c r="RM30" s="866">
        <f t="shared" si="1012"/>
        <v>0</v>
      </c>
      <c r="RN30" s="866">
        <f t="shared" si="1012"/>
        <v>0</v>
      </c>
      <c r="RO30" s="866">
        <f t="shared" si="1012"/>
        <v>0</v>
      </c>
      <c r="RP30" s="866">
        <f t="shared" si="1012"/>
        <v>0</v>
      </c>
      <c r="RQ30" s="866">
        <f t="shared" si="1012"/>
        <v>0</v>
      </c>
      <c r="RR30" s="866">
        <f t="shared" si="1012"/>
        <v>0</v>
      </c>
      <c r="RS30" s="866">
        <f t="shared" si="1012"/>
        <v>0</v>
      </c>
      <c r="RT30" s="866">
        <f t="shared" si="1012"/>
        <v>0</v>
      </c>
      <c r="RU30" s="866">
        <f t="shared" si="1012"/>
        <v>0</v>
      </c>
      <c r="RV30" s="47"/>
      <c r="RW30" s="47"/>
      <c r="RX30" s="47"/>
      <c r="RY30" s="47"/>
      <c r="RZ30" s="47"/>
      <c r="SA30" s="47"/>
      <c r="SB30" s="47"/>
      <c r="SC30" s="47"/>
      <c r="SD30" s="47"/>
      <c r="SE30" s="47"/>
      <c r="SF30" s="47"/>
      <c r="SG30" s="47"/>
      <c r="SH30" s="47"/>
      <c r="SI30" s="47"/>
      <c r="SJ30" s="47"/>
      <c r="SK30" s="47"/>
      <c r="SL30" s="47"/>
    </row>
    <row r="31" spans="2:506">
      <c r="B31" s="47"/>
      <c r="C31" s="47"/>
      <c r="D31" s="47"/>
      <c r="E31" s="47"/>
      <c r="F31" s="47"/>
      <c r="G31" s="47"/>
      <c r="H31" s="47"/>
      <c r="I31" s="47"/>
      <c r="J31" s="868"/>
      <c r="K31" s="868"/>
      <c r="L31" s="868"/>
      <c r="M31" s="868"/>
      <c r="N31" s="868"/>
      <c r="O31" s="868"/>
      <c r="P31" s="868"/>
      <c r="Q31" s="868"/>
      <c r="R31" s="868"/>
      <c r="S31" s="868"/>
      <c r="T31" s="868"/>
      <c r="U31" s="868"/>
      <c r="V31" s="868"/>
      <c r="W31" s="868"/>
      <c r="X31" s="868"/>
      <c r="Y31" s="868"/>
      <c r="Z31" s="868"/>
      <c r="AA31" s="868"/>
      <c r="AB31" s="868"/>
      <c r="AC31" s="868"/>
      <c r="AD31" s="868"/>
      <c r="AE31" s="868"/>
      <c r="AF31" s="868"/>
      <c r="AG31" s="868"/>
      <c r="AH31" s="868"/>
      <c r="AI31" s="868"/>
      <c r="AJ31" s="868"/>
      <c r="AK31" s="868"/>
      <c r="AL31" s="868"/>
      <c r="AM31" s="868"/>
      <c r="AN31" s="868"/>
      <c r="AO31" s="868"/>
      <c r="AP31" s="868"/>
      <c r="AQ31" s="868"/>
      <c r="AR31" s="868"/>
      <c r="AS31" s="868"/>
      <c r="AT31" s="868"/>
      <c r="AU31" s="868"/>
      <c r="AV31" s="868"/>
      <c r="AW31" s="868"/>
      <c r="AX31" s="868"/>
      <c r="AY31" s="868"/>
      <c r="AZ31" s="868"/>
      <c r="BA31" s="868"/>
      <c r="BB31" s="868"/>
      <c r="BC31" s="868"/>
      <c r="BD31" s="868"/>
      <c r="BE31" s="868"/>
      <c r="BF31" s="868"/>
      <c r="BG31" s="868"/>
      <c r="BH31" s="868"/>
      <c r="BI31" s="868"/>
      <c r="BJ31" s="868"/>
      <c r="BK31" s="868"/>
      <c r="BL31" s="868"/>
      <c r="BM31" s="868"/>
      <c r="BN31" s="868"/>
      <c r="BO31" s="868"/>
      <c r="BP31" s="868"/>
      <c r="BQ31" s="868"/>
      <c r="BR31" s="868"/>
      <c r="BS31" s="868"/>
      <c r="BT31" s="868"/>
      <c r="BU31" s="868"/>
      <c r="BV31" s="868"/>
      <c r="BW31" s="868"/>
      <c r="BX31" s="868"/>
      <c r="BY31" s="868"/>
      <c r="BZ31" s="868"/>
      <c r="CA31" s="868"/>
      <c r="CB31" s="868"/>
      <c r="CC31" s="868"/>
      <c r="CD31" s="868"/>
      <c r="CE31" s="868"/>
      <c r="CF31" s="868"/>
      <c r="CG31" s="868"/>
      <c r="CH31" s="868"/>
      <c r="CI31" s="868"/>
      <c r="CJ31" s="868"/>
      <c r="CK31" s="868"/>
      <c r="CL31" s="868"/>
      <c r="CM31" s="868"/>
      <c r="CN31" s="868"/>
      <c r="CO31" s="868"/>
      <c r="CP31" s="868"/>
      <c r="CQ31" s="868"/>
      <c r="CR31" s="868"/>
      <c r="CS31" s="868"/>
      <c r="CT31" s="868"/>
      <c r="CU31" s="868"/>
      <c r="CV31" s="868"/>
      <c r="CW31" s="868"/>
      <c r="CX31" s="868"/>
      <c r="CY31" s="868"/>
      <c r="CZ31" s="868"/>
      <c r="DA31" s="868"/>
      <c r="DB31" s="868"/>
      <c r="DC31" s="868"/>
      <c r="DD31" s="868"/>
      <c r="DE31" s="868"/>
      <c r="DF31" s="868"/>
      <c r="DG31" s="868"/>
      <c r="DH31" s="868"/>
      <c r="DI31" s="868"/>
      <c r="DJ31" s="868"/>
      <c r="DK31" s="868"/>
      <c r="DL31" s="868"/>
      <c r="DM31" s="868"/>
      <c r="DN31" s="868"/>
      <c r="DO31" s="868"/>
      <c r="DP31" s="868"/>
      <c r="DQ31" s="868"/>
      <c r="DR31" s="868"/>
      <c r="DS31" s="868"/>
      <c r="DT31" s="868"/>
      <c r="DU31" s="868"/>
      <c r="DV31" s="868"/>
      <c r="DW31" s="868"/>
      <c r="DX31" s="868"/>
      <c r="DY31" s="868"/>
      <c r="DZ31" s="868"/>
      <c r="EA31" s="868"/>
      <c r="EB31" s="868"/>
      <c r="EC31" s="868"/>
      <c r="ED31" s="868"/>
      <c r="EE31" s="868"/>
      <c r="EF31" s="868"/>
      <c r="EG31" s="868"/>
      <c r="EH31" s="868"/>
      <c r="EI31" s="868"/>
      <c r="EJ31" s="868"/>
      <c r="EK31" s="868"/>
      <c r="EL31" s="868"/>
      <c r="EM31" s="868"/>
      <c r="EN31" s="868"/>
      <c r="EO31" s="868"/>
      <c r="EP31" s="868"/>
      <c r="EQ31" s="868"/>
      <c r="ER31" s="868"/>
      <c r="ES31" s="868"/>
      <c r="ET31" s="868"/>
      <c r="EU31" s="868"/>
      <c r="EV31" s="868"/>
      <c r="EW31" s="868"/>
      <c r="EX31" s="868"/>
      <c r="EY31" s="868"/>
      <c r="EZ31" s="868"/>
      <c r="FA31" s="868"/>
      <c r="FB31" s="868"/>
      <c r="FC31" s="868"/>
      <c r="FD31" s="868"/>
      <c r="FE31" s="868"/>
      <c r="FF31" s="868"/>
      <c r="FG31" s="868"/>
      <c r="FH31" s="868"/>
      <c r="FI31" s="868"/>
      <c r="FJ31" s="868"/>
      <c r="FK31" s="868"/>
      <c r="FL31" s="868"/>
      <c r="FM31" s="868"/>
      <c r="FN31" s="868"/>
      <c r="FO31" s="868"/>
      <c r="FP31" s="868"/>
      <c r="FQ31" s="868"/>
      <c r="FR31" s="868"/>
      <c r="FS31" s="868"/>
      <c r="FT31" s="868"/>
      <c r="FU31" s="868"/>
      <c r="FV31" s="868"/>
      <c r="FW31" s="868"/>
      <c r="FX31" s="868"/>
      <c r="FY31" s="868"/>
      <c r="FZ31" s="868"/>
      <c r="GA31" s="868"/>
      <c r="GB31" s="868"/>
      <c r="GC31" s="868"/>
      <c r="GD31" s="868"/>
      <c r="GE31" s="868"/>
      <c r="GF31" s="868"/>
      <c r="GG31" s="868"/>
      <c r="GH31" s="868"/>
      <c r="GI31" s="868"/>
      <c r="GJ31" s="868"/>
      <c r="GK31" s="868"/>
      <c r="GL31" s="868"/>
      <c r="GM31" s="868"/>
      <c r="GN31" s="868"/>
      <c r="GO31" s="868"/>
      <c r="GP31" s="868"/>
      <c r="GQ31" s="868"/>
      <c r="GR31" s="868"/>
      <c r="GS31" s="868"/>
      <c r="GT31" s="868"/>
      <c r="GU31" s="868"/>
      <c r="GV31" s="868"/>
      <c r="GW31" s="868"/>
      <c r="GX31" s="868"/>
      <c r="GY31" s="868"/>
      <c r="GZ31" s="868"/>
      <c r="HA31" s="868"/>
      <c r="HB31" s="868"/>
      <c r="HC31" s="868"/>
      <c r="HD31" s="868"/>
      <c r="HE31" s="868"/>
      <c r="HF31" s="868"/>
      <c r="HG31" s="868"/>
      <c r="HH31" s="868"/>
      <c r="HI31" s="868"/>
      <c r="HJ31" s="868"/>
      <c r="HK31" s="868"/>
      <c r="HL31" s="868"/>
      <c r="HM31" s="868"/>
      <c r="HN31" s="868"/>
      <c r="HO31" s="868"/>
      <c r="HP31" s="868"/>
      <c r="HQ31" s="868"/>
      <c r="HR31" s="868"/>
      <c r="HS31" s="868"/>
      <c r="HT31" s="868"/>
      <c r="HU31" s="868"/>
      <c r="HV31" s="868"/>
      <c r="HW31" s="868"/>
      <c r="HX31" s="868"/>
      <c r="HY31" s="868"/>
      <c r="HZ31" s="868"/>
      <c r="IA31" s="868"/>
      <c r="IB31" s="868"/>
      <c r="IC31" s="868"/>
      <c r="ID31" s="868"/>
      <c r="IE31" s="868"/>
      <c r="IF31" s="868"/>
      <c r="IG31" s="868"/>
      <c r="IH31" s="868"/>
      <c r="II31" s="868"/>
      <c r="IJ31" s="868"/>
      <c r="IK31" s="868"/>
      <c r="IL31" s="868"/>
      <c r="IM31" s="868"/>
      <c r="IN31" s="868"/>
      <c r="IO31" s="868"/>
      <c r="IP31" s="868"/>
      <c r="IQ31" s="868"/>
      <c r="IR31" s="868"/>
      <c r="IS31" s="868"/>
      <c r="IT31" s="868"/>
      <c r="IU31" s="868"/>
      <c r="IV31" s="868"/>
      <c r="IW31" s="868"/>
      <c r="IX31" s="868"/>
      <c r="IY31" s="868"/>
      <c r="IZ31" s="868"/>
      <c r="JA31" s="868"/>
      <c r="JB31" s="868"/>
      <c r="JC31" s="868"/>
      <c r="JD31" s="868"/>
      <c r="JE31" s="868"/>
      <c r="JF31" s="868"/>
      <c r="JG31" s="868"/>
      <c r="JH31" s="868"/>
      <c r="JI31" s="868"/>
      <c r="JJ31" s="868"/>
      <c r="JK31" s="868"/>
      <c r="JL31" s="868"/>
      <c r="JM31" s="868"/>
      <c r="JN31" s="868"/>
      <c r="JO31" s="868"/>
      <c r="JP31" s="868"/>
      <c r="JQ31" s="868"/>
      <c r="JR31" s="868"/>
      <c r="JS31" s="868"/>
      <c r="JT31" s="868"/>
      <c r="JU31" s="868"/>
      <c r="JV31" s="868"/>
      <c r="JW31" s="868"/>
      <c r="JX31" s="868"/>
      <c r="JY31" s="868"/>
      <c r="JZ31" s="868"/>
      <c r="KA31" s="868"/>
      <c r="KB31" s="868"/>
      <c r="KC31" s="868"/>
      <c r="KD31" s="868"/>
      <c r="KE31" s="868"/>
      <c r="KF31" s="868"/>
      <c r="KG31" s="868"/>
      <c r="KH31" s="868"/>
      <c r="KI31" s="868"/>
      <c r="KJ31" s="868"/>
      <c r="KK31" s="868"/>
      <c r="KL31" s="868"/>
      <c r="KM31" s="868"/>
      <c r="KN31" s="868"/>
      <c r="KO31" s="868"/>
      <c r="KP31" s="868"/>
      <c r="KQ31" s="868"/>
      <c r="KR31" s="868"/>
      <c r="KS31" s="868"/>
      <c r="KT31" s="868"/>
      <c r="KU31" s="868"/>
      <c r="KV31" s="868"/>
      <c r="KW31" s="868"/>
      <c r="KX31" s="868"/>
      <c r="KY31" s="868"/>
      <c r="KZ31" s="868"/>
      <c r="LA31" s="868"/>
      <c r="LB31" s="868"/>
      <c r="LC31" s="868"/>
      <c r="LD31" s="868"/>
      <c r="LE31" s="868"/>
      <c r="LF31" s="868"/>
      <c r="LG31" s="868"/>
      <c r="LH31" s="868"/>
      <c r="LI31" s="868"/>
      <c r="LJ31" s="868"/>
      <c r="LK31" s="868"/>
      <c r="LL31" s="868"/>
      <c r="LM31" s="868"/>
      <c r="LN31" s="868"/>
      <c r="LO31" s="868"/>
      <c r="LP31" s="868"/>
      <c r="LQ31" s="868"/>
      <c r="LR31" s="868"/>
      <c r="LS31" s="868"/>
      <c r="LT31" s="868"/>
      <c r="LU31" s="868"/>
      <c r="LV31" s="868"/>
      <c r="LW31" s="868"/>
      <c r="LX31" s="868"/>
      <c r="LY31" s="868"/>
      <c r="LZ31" s="868"/>
      <c r="MA31" s="868"/>
      <c r="MB31" s="868"/>
      <c r="MC31" s="868"/>
      <c r="MD31" s="868"/>
      <c r="ME31" s="868"/>
      <c r="MF31" s="868"/>
      <c r="MG31" s="868"/>
      <c r="MH31" s="868"/>
      <c r="MI31" s="868"/>
      <c r="MJ31" s="868"/>
      <c r="MK31" s="868"/>
      <c r="ML31" s="868"/>
      <c r="MM31" s="868"/>
      <c r="MN31" s="868"/>
      <c r="MO31" s="868"/>
      <c r="MP31" s="868"/>
      <c r="MQ31" s="868"/>
      <c r="MR31" s="868"/>
      <c r="MS31" s="868"/>
      <c r="MT31" s="868"/>
      <c r="MU31" s="868"/>
      <c r="MV31" s="868"/>
      <c r="MW31" s="868"/>
      <c r="MX31" s="868"/>
      <c r="MY31" s="868"/>
      <c r="MZ31" s="868"/>
      <c r="NA31" s="868"/>
      <c r="NB31" s="868"/>
      <c r="NC31" s="868"/>
      <c r="ND31" s="868"/>
      <c r="NE31" s="868"/>
      <c r="NF31" s="868"/>
      <c r="NG31" s="868"/>
      <c r="NH31" s="868"/>
      <c r="NI31" s="868"/>
      <c r="NJ31" s="868"/>
      <c r="NK31" s="868"/>
      <c r="NL31" s="868"/>
      <c r="NM31" s="868"/>
      <c r="NN31" s="868"/>
      <c r="NO31" s="868"/>
      <c r="NP31" s="868"/>
      <c r="NQ31" s="868"/>
      <c r="NR31" s="868"/>
      <c r="NS31" s="868"/>
      <c r="NT31" s="868"/>
      <c r="NU31" s="868"/>
      <c r="NV31" s="868"/>
      <c r="NW31" s="868"/>
      <c r="NX31" s="868"/>
      <c r="NY31" s="868"/>
      <c r="NZ31" s="868"/>
      <c r="OA31" s="868"/>
      <c r="OB31" s="868"/>
      <c r="OC31" s="868"/>
      <c r="OD31" s="868"/>
      <c r="OE31" s="868"/>
      <c r="OF31" s="868"/>
      <c r="OG31" s="868"/>
      <c r="OH31" s="868"/>
      <c r="OI31" s="868"/>
      <c r="OJ31" s="868"/>
      <c r="OK31" s="868"/>
      <c r="OL31" s="868"/>
      <c r="OM31" s="868"/>
      <c r="ON31" s="868"/>
      <c r="OO31" s="868"/>
      <c r="OP31" s="868"/>
      <c r="OQ31" s="868"/>
      <c r="OR31" s="868"/>
      <c r="OS31" s="868"/>
      <c r="OT31" s="868"/>
      <c r="OU31" s="868"/>
      <c r="OV31" s="868"/>
      <c r="OW31" s="868"/>
      <c r="OX31" s="868"/>
      <c r="OY31" s="868"/>
      <c r="OZ31" s="868"/>
      <c r="PA31" s="868"/>
      <c r="PB31" s="868"/>
      <c r="PC31" s="868"/>
      <c r="PD31" s="868"/>
      <c r="PE31" s="868"/>
      <c r="PF31" s="868"/>
      <c r="PG31" s="868"/>
      <c r="PH31" s="868"/>
      <c r="PI31" s="868"/>
      <c r="PJ31" s="868"/>
      <c r="PK31" s="868"/>
      <c r="PL31" s="868"/>
      <c r="PM31" s="868"/>
      <c r="PN31" s="868"/>
      <c r="PO31" s="868"/>
      <c r="PP31" s="868"/>
      <c r="PQ31" s="868"/>
      <c r="PR31" s="868"/>
      <c r="PS31" s="868"/>
      <c r="PT31" s="868"/>
      <c r="PU31" s="868"/>
      <c r="PV31" s="868"/>
      <c r="PW31" s="868"/>
      <c r="PX31" s="868"/>
      <c r="PY31" s="868"/>
      <c r="PZ31" s="868"/>
      <c r="QA31" s="868"/>
      <c r="QB31" s="868"/>
      <c r="QC31" s="868"/>
      <c r="QD31" s="868"/>
      <c r="QE31" s="868"/>
      <c r="QF31" s="868"/>
      <c r="QG31" s="868"/>
      <c r="QH31" s="868"/>
      <c r="QI31" s="868"/>
      <c r="QJ31" s="868"/>
      <c r="QK31" s="868"/>
      <c r="QL31" s="868"/>
      <c r="QM31" s="868"/>
      <c r="QN31" s="868"/>
      <c r="QO31" s="868"/>
      <c r="QP31" s="868"/>
      <c r="QQ31" s="868"/>
      <c r="QR31" s="868"/>
      <c r="QS31" s="868"/>
      <c r="QT31" s="868"/>
      <c r="QU31" s="868"/>
      <c r="QV31" s="868"/>
      <c r="QW31" s="868"/>
      <c r="QX31" s="868"/>
      <c r="QY31" s="868"/>
      <c r="QZ31" s="868"/>
      <c r="RA31" s="868"/>
      <c r="RB31" s="868"/>
      <c r="RC31" s="868"/>
      <c r="RD31" s="868"/>
      <c r="RE31" s="868"/>
      <c r="RF31" s="868"/>
      <c r="RG31" s="868"/>
      <c r="RH31" s="868"/>
      <c r="RI31" s="868"/>
      <c r="RJ31" s="868"/>
      <c r="RK31" s="868"/>
      <c r="RL31" s="868"/>
      <c r="RM31" s="868"/>
      <c r="RN31" s="868"/>
      <c r="RO31" s="868"/>
      <c r="RP31" s="868"/>
      <c r="RQ31" s="868"/>
      <c r="RR31" s="868"/>
      <c r="RS31" s="868"/>
      <c r="RT31" s="868"/>
      <c r="RU31" s="868"/>
      <c r="RV31" s="47"/>
      <c r="RW31" s="47"/>
      <c r="RX31" s="47"/>
      <c r="RY31" s="47"/>
      <c r="RZ31" s="47"/>
      <c r="SA31" s="47"/>
      <c r="SB31" s="47"/>
      <c r="SC31" s="47"/>
      <c r="SD31" s="47"/>
      <c r="SE31" s="47"/>
      <c r="SF31" s="47"/>
      <c r="SG31" s="47"/>
      <c r="SH31" s="47"/>
      <c r="SI31" s="47"/>
      <c r="SJ31" s="47"/>
      <c r="SK31" s="47"/>
      <c r="SL31" s="47"/>
    </row>
    <row r="32" spans="2:506">
      <c r="B32" s="865" t="s">
        <v>753</v>
      </c>
      <c r="C32" s="47"/>
      <c r="D32" s="47"/>
      <c r="E32" s="47"/>
      <c r="F32" s="47"/>
      <c r="G32" s="47"/>
      <c r="H32" s="47"/>
      <c r="I32" s="47"/>
      <c r="J32" s="868"/>
      <c r="K32" s="868"/>
      <c r="L32" s="868"/>
      <c r="M32" s="868"/>
      <c r="N32" s="868"/>
      <c r="O32" s="868"/>
      <c r="P32" s="868"/>
      <c r="Q32" s="868"/>
      <c r="R32" s="868"/>
      <c r="S32" s="868"/>
      <c r="T32" s="868"/>
      <c r="U32" s="868"/>
      <c r="V32" s="868"/>
      <c r="W32" s="868"/>
      <c r="X32" s="868"/>
      <c r="Y32" s="868"/>
      <c r="Z32" s="868"/>
      <c r="AA32" s="868"/>
      <c r="AB32" s="868"/>
      <c r="AC32" s="868"/>
      <c r="AD32" s="868"/>
      <c r="AE32" s="868"/>
      <c r="AF32" s="868"/>
      <c r="AG32" s="868"/>
      <c r="AH32" s="868"/>
      <c r="AI32" s="868"/>
      <c r="AJ32" s="868"/>
      <c r="AK32" s="868"/>
      <c r="AL32" s="868"/>
      <c r="AM32" s="868"/>
      <c r="AN32" s="868"/>
      <c r="AO32" s="868"/>
      <c r="AP32" s="868"/>
      <c r="AQ32" s="868"/>
      <c r="AR32" s="868"/>
      <c r="AS32" s="868"/>
      <c r="AT32" s="868"/>
      <c r="AU32" s="868"/>
      <c r="AV32" s="868"/>
      <c r="AW32" s="868"/>
      <c r="AX32" s="868"/>
      <c r="AY32" s="868"/>
      <c r="AZ32" s="868"/>
      <c r="BA32" s="868"/>
      <c r="BB32" s="868"/>
      <c r="BC32" s="868"/>
      <c r="BD32" s="868"/>
      <c r="BE32" s="868"/>
      <c r="BF32" s="868"/>
      <c r="BG32" s="868"/>
      <c r="BH32" s="868"/>
      <c r="BI32" s="868"/>
      <c r="BJ32" s="868"/>
      <c r="BK32" s="868"/>
      <c r="BL32" s="868"/>
      <c r="BM32" s="868"/>
      <c r="BN32" s="868"/>
      <c r="BO32" s="868"/>
      <c r="BP32" s="868"/>
      <c r="BQ32" s="868"/>
      <c r="BR32" s="868"/>
      <c r="BS32" s="868"/>
      <c r="BT32" s="868"/>
      <c r="BU32" s="868"/>
      <c r="BV32" s="868"/>
      <c r="BW32" s="868"/>
      <c r="BX32" s="868"/>
      <c r="BY32" s="868"/>
      <c r="BZ32" s="868"/>
      <c r="CA32" s="868"/>
      <c r="CB32" s="868"/>
      <c r="CC32" s="868"/>
      <c r="CD32" s="868"/>
      <c r="CE32" s="868"/>
      <c r="CF32" s="868"/>
      <c r="CG32" s="868"/>
      <c r="CH32" s="868"/>
      <c r="CI32" s="868"/>
      <c r="CJ32" s="868"/>
      <c r="CK32" s="868"/>
      <c r="CL32" s="868"/>
      <c r="CM32" s="868"/>
      <c r="CN32" s="868"/>
      <c r="CO32" s="868"/>
      <c r="CP32" s="868"/>
      <c r="CQ32" s="868"/>
      <c r="CR32" s="868"/>
      <c r="CS32" s="868"/>
      <c r="CT32" s="868"/>
      <c r="CU32" s="868"/>
      <c r="CV32" s="868"/>
      <c r="CW32" s="868"/>
      <c r="CX32" s="868"/>
      <c r="CY32" s="868"/>
      <c r="CZ32" s="868"/>
      <c r="DA32" s="868"/>
      <c r="DB32" s="868"/>
      <c r="DC32" s="868"/>
      <c r="DD32" s="868"/>
      <c r="DE32" s="868"/>
      <c r="DF32" s="868"/>
      <c r="DG32" s="868"/>
      <c r="DH32" s="868"/>
      <c r="DI32" s="868"/>
      <c r="DJ32" s="868"/>
      <c r="DK32" s="868"/>
      <c r="DL32" s="868"/>
      <c r="DM32" s="868"/>
      <c r="DN32" s="868"/>
      <c r="DO32" s="868"/>
      <c r="DP32" s="868"/>
      <c r="DQ32" s="868"/>
      <c r="DR32" s="868"/>
      <c r="DS32" s="868"/>
      <c r="DT32" s="868"/>
      <c r="DU32" s="868"/>
      <c r="DV32" s="868"/>
      <c r="DW32" s="868"/>
      <c r="DX32" s="868"/>
      <c r="DY32" s="868"/>
      <c r="DZ32" s="868"/>
      <c r="EA32" s="868"/>
      <c r="EB32" s="868"/>
      <c r="EC32" s="868"/>
      <c r="ED32" s="868"/>
      <c r="EE32" s="868"/>
      <c r="EF32" s="868"/>
      <c r="EG32" s="868"/>
      <c r="EH32" s="868"/>
      <c r="EI32" s="868"/>
      <c r="EJ32" s="868"/>
      <c r="EK32" s="868"/>
      <c r="EL32" s="868"/>
      <c r="EM32" s="868"/>
      <c r="EN32" s="868"/>
      <c r="EO32" s="868"/>
      <c r="EP32" s="868"/>
      <c r="EQ32" s="868"/>
      <c r="ER32" s="868"/>
      <c r="ES32" s="868"/>
      <c r="ET32" s="868"/>
      <c r="EU32" s="868"/>
      <c r="EV32" s="868"/>
      <c r="EW32" s="868"/>
      <c r="EX32" s="868"/>
      <c r="EY32" s="868"/>
      <c r="EZ32" s="868"/>
      <c r="FA32" s="868"/>
      <c r="FB32" s="868"/>
      <c r="FC32" s="868"/>
      <c r="FD32" s="868"/>
      <c r="FE32" s="868"/>
      <c r="FF32" s="868"/>
      <c r="FG32" s="868"/>
      <c r="FH32" s="868"/>
      <c r="FI32" s="868"/>
      <c r="FJ32" s="868"/>
      <c r="FK32" s="868"/>
      <c r="FL32" s="868"/>
      <c r="FM32" s="868"/>
      <c r="FN32" s="868"/>
      <c r="FO32" s="868"/>
      <c r="FP32" s="868"/>
      <c r="FQ32" s="868"/>
      <c r="FR32" s="868"/>
      <c r="FS32" s="868"/>
      <c r="FT32" s="868"/>
      <c r="FU32" s="868"/>
      <c r="FV32" s="868"/>
      <c r="FW32" s="868"/>
      <c r="FX32" s="868"/>
      <c r="FY32" s="868"/>
      <c r="FZ32" s="868"/>
      <c r="GA32" s="868"/>
      <c r="GB32" s="868"/>
      <c r="GC32" s="868"/>
      <c r="GD32" s="868"/>
      <c r="GE32" s="868"/>
      <c r="GF32" s="868"/>
      <c r="GG32" s="868"/>
      <c r="GH32" s="868"/>
      <c r="GI32" s="868"/>
      <c r="GJ32" s="868"/>
      <c r="GK32" s="868"/>
      <c r="GL32" s="868"/>
      <c r="GM32" s="868"/>
      <c r="GN32" s="868"/>
      <c r="GO32" s="868"/>
      <c r="GP32" s="868"/>
      <c r="GQ32" s="868"/>
      <c r="GR32" s="868"/>
      <c r="GS32" s="868"/>
      <c r="GT32" s="868"/>
      <c r="GU32" s="868"/>
      <c r="GV32" s="868"/>
      <c r="GW32" s="868"/>
      <c r="GX32" s="868"/>
      <c r="GY32" s="868"/>
      <c r="GZ32" s="868"/>
      <c r="HA32" s="868"/>
      <c r="HB32" s="868"/>
      <c r="HC32" s="868"/>
      <c r="HD32" s="868"/>
      <c r="HE32" s="868"/>
      <c r="HF32" s="868"/>
      <c r="HG32" s="868"/>
      <c r="HH32" s="868"/>
      <c r="HI32" s="868"/>
      <c r="HJ32" s="868"/>
      <c r="HK32" s="868"/>
      <c r="HL32" s="868"/>
      <c r="HM32" s="868"/>
      <c r="HN32" s="868"/>
      <c r="HO32" s="868"/>
      <c r="HP32" s="868"/>
      <c r="HQ32" s="868"/>
      <c r="HR32" s="868"/>
      <c r="HS32" s="868"/>
      <c r="HT32" s="868"/>
      <c r="HU32" s="868"/>
      <c r="HV32" s="868"/>
      <c r="HW32" s="868"/>
      <c r="HX32" s="868"/>
      <c r="HY32" s="868"/>
      <c r="HZ32" s="868"/>
      <c r="IA32" s="868"/>
      <c r="IB32" s="868"/>
      <c r="IC32" s="868"/>
      <c r="ID32" s="868"/>
      <c r="IE32" s="868"/>
      <c r="IF32" s="868"/>
      <c r="IG32" s="868"/>
      <c r="IH32" s="868"/>
      <c r="II32" s="868"/>
      <c r="IJ32" s="868"/>
      <c r="IK32" s="868"/>
      <c r="IL32" s="868"/>
      <c r="IM32" s="868"/>
      <c r="IN32" s="868"/>
      <c r="IO32" s="868"/>
      <c r="IP32" s="868"/>
      <c r="IQ32" s="868"/>
      <c r="IR32" s="868"/>
      <c r="IS32" s="868"/>
      <c r="IT32" s="868"/>
      <c r="IU32" s="868"/>
      <c r="IV32" s="868"/>
      <c r="IW32" s="868"/>
      <c r="IX32" s="868"/>
      <c r="IY32" s="868"/>
      <c r="IZ32" s="868"/>
      <c r="JA32" s="868"/>
      <c r="JB32" s="868"/>
      <c r="JC32" s="868"/>
      <c r="JD32" s="868"/>
      <c r="JE32" s="868"/>
      <c r="JF32" s="868"/>
      <c r="JG32" s="868"/>
      <c r="JH32" s="868"/>
      <c r="JI32" s="868"/>
      <c r="JJ32" s="868"/>
      <c r="JK32" s="868"/>
      <c r="JL32" s="868"/>
      <c r="JM32" s="868"/>
      <c r="JN32" s="868"/>
      <c r="JO32" s="868"/>
      <c r="JP32" s="868"/>
      <c r="JQ32" s="868"/>
      <c r="JR32" s="868"/>
      <c r="JS32" s="868"/>
      <c r="JT32" s="868"/>
      <c r="JU32" s="868"/>
      <c r="JV32" s="868"/>
      <c r="JW32" s="868"/>
      <c r="JX32" s="868"/>
      <c r="JY32" s="868"/>
      <c r="JZ32" s="868"/>
      <c r="KA32" s="868"/>
      <c r="KB32" s="868"/>
      <c r="KC32" s="868"/>
      <c r="KD32" s="868"/>
      <c r="KE32" s="868"/>
      <c r="KF32" s="868"/>
      <c r="KG32" s="868"/>
      <c r="KH32" s="868"/>
      <c r="KI32" s="868"/>
      <c r="KJ32" s="868"/>
      <c r="KK32" s="868"/>
      <c r="KL32" s="868"/>
      <c r="KM32" s="868"/>
      <c r="KN32" s="868"/>
      <c r="KO32" s="868"/>
      <c r="KP32" s="868"/>
      <c r="KQ32" s="868"/>
      <c r="KR32" s="868"/>
      <c r="KS32" s="868"/>
      <c r="KT32" s="868"/>
      <c r="KU32" s="868"/>
      <c r="KV32" s="868"/>
      <c r="KW32" s="868"/>
      <c r="KX32" s="868"/>
      <c r="KY32" s="868"/>
      <c r="KZ32" s="868"/>
      <c r="LA32" s="868"/>
      <c r="LB32" s="868"/>
      <c r="LC32" s="868"/>
      <c r="LD32" s="868"/>
      <c r="LE32" s="868"/>
      <c r="LF32" s="868"/>
      <c r="LG32" s="868"/>
      <c r="LH32" s="868"/>
      <c r="LI32" s="868"/>
      <c r="LJ32" s="868"/>
      <c r="LK32" s="868"/>
      <c r="LL32" s="868"/>
      <c r="LM32" s="868"/>
      <c r="LN32" s="868"/>
      <c r="LO32" s="868"/>
      <c r="LP32" s="868"/>
      <c r="LQ32" s="868"/>
      <c r="LR32" s="868"/>
      <c r="LS32" s="868"/>
      <c r="LT32" s="868"/>
      <c r="LU32" s="868"/>
      <c r="LV32" s="868"/>
      <c r="LW32" s="868"/>
      <c r="LX32" s="868"/>
      <c r="LY32" s="868"/>
      <c r="LZ32" s="868"/>
      <c r="MA32" s="868"/>
      <c r="MB32" s="868"/>
      <c r="MC32" s="868"/>
      <c r="MD32" s="868"/>
      <c r="ME32" s="868"/>
      <c r="MF32" s="868"/>
      <c r="MG32" s="868"/>
      <c r="MH32" s="868"/>
      <c r="MI32" s="868"/>
      <c r="MJ32" s="868"/>
      <c r="MK32" s="868"/>
      <c r="ML32" s="868"/>
      <c r="MM32" s="868"/>
      <c r="MN32" s="868"/>
      <c r="MO32" s="868"/>
      <c r="MP32" s="868"/>
      <c r="MQ32" s="868"/>
      <c r="MR32" s="868"/>
      <c r="MS32" s="868"/>
      <c r="MT32" s="868"/>
      <c r="MU32" s="868"/>
      <c r="MV32" s="868"/>
      <c r="MW32" s="868"/>
      <c r="MX32" s="868"/>
      <c r="MY32" s="868"/>
      <c r="MZ32" s="868"/>
      <c r="NA32" s="868"/>
      <c r="NB32" s="868"/>
      <c r="NC32" s="868"/>
      <c r="ND32" s="868"/>
      <c r="NE32" s="868"/>
      <c r="NF32" s="868"/>
      <c r="NG32" s="868"/>
      <c r="NH32" s="868"/>
      <c r="NI32" s="868"/>
      <c r="NJ32" s="868"/>
      <c r="NK32" s="868"/>
      <c r="NL32" s="868"/>
      <c r="NM32" s="868"/>
      <c r="NN32" s="868"/>
      <c r="NO32" s="868"/>
      <c r="NP32" s="868"/>
      <c r="NQ32" s="868"/>
      <c r="NR32" s="868"/>
      <c r="NS32" s="868"/>
      <c r="NT32" s="868"/>
      <c r="NU32" s="868"/>
      <c r="NV32" s="868"/>
      <c r="NW32" s="868"/>
      <c r="NX32" s="868"/>
      <c r="NY32" s="868"/>
      <c r="NZ32" s="868"/>
      <c r="OA32" s="868"/>
      <c r="OB32" s="868"/>
      <c r="OC32" s="868"/>
      <c r="OD32" s="868"/>
      <c r="OE32" s="868"/>
      <c r="OF32" s="868"/>
      <c r="OG32" s="868"/>
      <c r="OH32" s="868"/>
      <c r="OI32" s="868"/>
      <c r="OJ32" s="868"/>
      <c r="OK32" s="868"/>
      <c r="OL32" s="868"/>
      <c r="OM32" s="868"/>
      <c r="ON32" s="868"/>
      <c r="OO32" s="868"/>
      <c r="OP32" s="868"/>
      <c r="OQ32" s="868"/>
      <c r="OR32" s="868"/>
      <c r="OS32" s="868"/>
      <c r="OT32" s="868"/>
      <c r="OU32" s="868"/>
      <c r="OV32" s="868"/>
      <c r="OW32" s="868"/>
      <c r="OX32" s="868"/>
      <c r="OY32" s="868"/>
      <c r="OZ32" s="868"/>
      <c r="PA32" s="868"/>
      <c r="PB32" s="868"/>
      <c r="PC32" s="868"/>
      <c r="PD32" s="868"/>
      <c r="PE32" s="868"/>
      <c r="PF32" s="868"/>
      <c r="PG32" s="868"/>
      <c r="PH32" s="868"/>
      <c r="PI32" s="868"/>
      <c r="PJ32" s="868"/>
      <c r="PK32" s="868"/>
      <c r="PL32" s="868"/>
      <c r="PM32" s="868"/>
      <c r="PN32" s="868"/>
      <c r="PO32" s="868"/>
      <c r="PP32" s="868"/>
      <c r="PQ32" s="868"/>
      <c r="PR32" s="868"/>
      <c r="PS32" s="868"/>
      <c r="PT32" s="868"/>
      <c r="PU32" s="868"/>
      <c r="PV32" s="868"/>
      <c r="PW32" s="868"/>
      <c r="PX32" s="868"/>
      <c r="PY32" s="868"/>
      <c r="PZ32" s="868"/>
      <c r="QA32" s="868"/>
      <c r="QB32" s="868"/>
      <c r="QC32" s="868"/>
      <c r="QD32" s="868"/>
      <c r="QE32" s="868"/>
      <c r="QF32" s="868"/>
      <c r="QG32" s="868"/>
      <c r="QH32" s="868"/>
      <c r="QI32" s="868"/>
      <c r="QJ32" s="868"/>
      <c r="QK32" s="868"/>
      <c r="QL32" s="868"/>
      <c r="QM32" s="868"/>
      <c r="QN32" s="868"/>
      <c r="QO32" s="868"/>
      <c r="QP32" s="868"/>
      <c r="QQ32" s="868"/>
      <c r="QR32" s="868"/>
      <c r="QS32" s="868"/>
      <c r="QT32" s="868"/>
      <c r="QU32" s="868"/>
      <c r="QV32" s="868"/>
      <c r="QW32" s="868"/>
      <c r="QX32" s="868"/>
      <c r="QY32" s="868"/>
      <c r="QZ32" s="868"/>
      <c r="RA32" s="868"/>
      <c r="RB32" s="868"/>
      <c r="RC32" s="868"/>
      <c r="RD32" s="868"/>
      <c r="RE32" s="868"/>
      <c r="RF32" s="868"/>
      <c r="RG32" s="868"/>
      <c r="RH32" s="868"/>
      <c r="RI32" s="868"/>
      <c r="RJ32" s="868"/>
      <c r="RK32" s="868"/>
      <c r="RL32" s="868"/>
      <c r="RM32" s="868"/>
      <c r="RN32" s="868"/>
      <c r="RO32" s="868"/>
      <c r="RP32" s="868"/>
      <c r="RQ32" s="868"/>
      <c r="RR32" s="868"/>
      <c r="RS32" s="868"/>
      <c r="RT32" s="868"/>
      <c r="RU32" s="868"/>
      <c r="RV32" s="47"/>
      <c r="RW32" s="47"/>
      <c r="RX32" s="47"/>
      <c r="RY32" s="47"/>
      <c r="RZ32" s="47"/>
      <c r="SA32" s="47"/>
      <c r="SB32" s="47"/>
      <c r="SC32" s="47"/>
      <c r="SD32" s="47"/>
      <c r="SE32" s="47"/>
      <c r="SF32" s="47"/>
      <c r="SG32" s="47"/>
      <c r="SH32" s="47"/>
      <c r="SI32" s="47"/>
      <c r="SJ32" s="47"/>
      <c r="SK32" s="47"/>
      <c r="SL32" s="47"/>
    </row>
    <row r="33" spans="2:506">
      <c r="B33" s="47"/>
      <c r="C33" s="47" t="str">
        <f>'Proforma '!J300</f>
        <v/>
      </c>
      <c r="D33" s="47" t="str">
        <f>'Proforma '!K300</f>
        <v/>
      </c>
      <c r="E33" s="47"/>
      <c r="F33" s="47" t="s">
        <v>888</v>
      </c>
      <c r="G33" s="47"/>
      <c r="H33" s="47"/>
      <c r="I33" s="47"/>
      <c r="J33" s="866">
        <f>I39</f>
        <v>0</v>
      </c>
      <c r="K33" s="866">
        <f t="shared" ref="K33:BV33" si="1013">J39</f>
        <v>0</v>
      </c>
      <c r="L33" s="866">
        <f t="shared" si="1013"/>
        <v>0</v>
      </c>
      <c r="M33" s="866">
        <f t="shared" si="1013"/>
        <v>0</v>
      </c>
      <c r="N33" s="866">
        <f t="shared" si="1013"/>
        <v>0</v>
      </c>
      <c r="O33" s="866">
        <f t="shared" si="1013"/>
        <v>0</v>
      </c>
      <c r="P33" s="866">
        <f t="shared" si="1013"/>
        <v>0</v>
      </c>
      <c r="Q33" s="866">
        <f t="shared" si="1013"/>
        <v>0</v>
      </c>
      <c r="R33" s="866">
        <f t="shared" si="1013"/>
        <v>0</v>
      </c>
      <c r="S33" s="866">
        <f t="shared" si="1013"/>
        <v>0</v>
      </c>
      <c r="T33" s="866">
        <f t="shared" si="1013"/>
        <v>0</v>
      </c>
      <c r="U33" s="866">
        <f t="shared" si="1013"/>
        <v>0</v>
      </c>
      <c r="V33" s="866">
        <f t="shared" si="1013"/>
        <v>0</v>
      </c>
      <c r="W33" s="866">
        <f t="shared" si="1013"/>
        <v>0</v>
      </c>
      <c r="X33" s="866">
        <f t="shared" si="1013"/>
        <v>0</v>
      </c>
      <c r="Y33" s="866">
        <f t="shared" si="1013"/>
        <v>0</v>
      </c>
      <c r="Z33" s="866">
        <f t="shared" si="1013"/>
        <v>0</v>
      </c>
      <c r="AA33" s="866">
        <f t="shared" si="1013"/>
        <v>0</v>
      </c>
      <c r="AB33" s="866">
        <f t="shared" si="1013"/>
        <v>0</v>
      </c>
      <c r="AC33" s="866">
        <f t="shared" si="1013"/>
        <v>0</v>
      </c>
      <c r="AD33" s="866">
        <f t="shared" si="1013"/>
        <v>0</v>
      </c>
      <c r="AE33" s="866">
        <f t="shared" si="1013"/>
        <v>0</v>
      </c>
      <c r="AF33" s="866">
        <f t="shared" si="1013"/>
        <v>0</v>
      </c>
      <c r="AG33" s="866">
        <f t="shared" si="1013"/>
        <v>0</v>
      </c>
      <c r="AH33" s="866">
        <f t="shared" si="1013"/>
        <v>0</v>
      </c>
      <c r="AI33" s="866">
        <f t="shared" si="1013"/>
        <v>0</v>
      </c>
      <c r="AJ33" s="866">
        <f t="shared" si="1013"/>
        <v>0</v>
      </c>
      <c r="AK33" s="866">
        <f t="shared" si="1013"/>
        <v>0</v>
      </c>
      <c r="AL33" s="866">
        <f t="shared" si="1013"/>
        <v>0</v>
      </c>
      <c r="AM33" s="866">
        <f t="shared" si="1013"/>
        <v>0</v>
      </c>
      <c r="AN33" s="866">
        <f t="shared" si="1013"/>
        <v>0</v>
      </c>
      <c r="AO33" s="866">
        <f t="shared" si="1013"/>
        <v>0</v>
      </c>
      <c r="AP33" s="866">
        <f t="shared" si="1013"/>
        <v>0</v>
      </c>
      <c r="AQ33" s="866">
        <f t="shared" si="1013"/>
        <v>0</v>
      </c>
      <c r="AR33" s="866">
        <f t="shared" si="1013"/>
        <v>0</v>
      </c>
      <c r="AS33" s="866">
        <f t="shared" si="1013"/>
        <v>0</v>
      </c>
      <c r="AT33" s="866">
        <f t="shared" si="1013"/>
        <v>0</v>
      </c>
      <c r="AU33" s="866">
        <f t="shared" si="1013"/>
        <v>0</v>
      </c>
      <c r="AV33" s="866">
        <f t="shared" si="1013"/>
        <v>0</v>
      </c>
      <c r="AW33" s="866">
        <f t="shared" si="1013"/>
        <v>0</v>
      </c>
      <c r="AX33" s="866">
        <f t="shared" si="1013"/>
        <v>0</v>
      </c>
      <c r="AY33" s="866">
        <f t="shared" si="1013"/>
        <v>0</v>
      </c>
      <c r="AZ33" s="866">
        <f t="shared" si="1013"/>
        <v>0</v>
      </c>
      <c r="BA33" s="866">
        <f t="shared" si="1013"/>
        <v>0</v>
      </c>
      <c r="BB33" s="866">
        <f t="shared" si="1013"/>
        <v>0</v>
      </c>
      <c r="BC33" s="866">
        <f t="shared" si="1013"/>
        <v>0</v>
      </c>
      <c r="BD33" s="866">
        <f t="shared" si="1013"/>
        <v>0</v>
      </c>
      <c r="BE33" s="866">
        <f t="shared" si="1013"/>
        <v>0</v>
      </c>
      <c r="BF33" s="866">
        <f t="shared" si="1013"/>
        <v>0</v>
      </c>
      <c r="BG33" s="866">
        <f t="shared" si="1013"/>
        <v>0</v>
      </c>
      <c r="BH33" s="866">
        <f t="shared" si="1013"/>
        <v>0</v>
      </c>
      <c r="BI33" s="866">
        <f t="shared" si="1013"/>
        <v>0</v>
      </c>
      <c r="BJ33" s="866">
        <f t="shared" si="1013"/>
        <v>0</v>
      </c>
      <c r="BK33" s="866">
        <f t="shared" si="1013"/>
        <v>0</v>
      </c>
      <c r="BL33" s="866">
        <f t="shared" si="1013"/>
        <v>0</v>
      </c>
      <c r="BM33" s="866">
        <f t="shared" si="1013"/>
        <v>0</v>
      </c>
      <c r="BN33" s="866">
        <f t="shared" si="1013"/>
        <v>0</v>
      </c>
      <c r="BO33" s="866">
        <f t="shared" si="1013"/>
        <v>0</v>
      </c>
      <c r="BP33" s="866">
        <f t="shared" si="1013"/>
        <v>0</v>
      </c>
      <c r="BQ33" s="866">
        <f t="shared" si="1013"/>
        <v>0</v>
      </c>
      <c r="BR33" s="866">
        <f t="shared" si="1013"/>
        <v>0</v>
      </c>
      <c r="BS33" s="866">
        <f t="shared" si="1013"/>
        <v>0</v>
      </c>
      <c r="BT33" s="866">
        <f t="shared" si="1013"/>
        <v>0</v>
      </c>
      <c r="BU33" s="866">
        <f t="shared" si="1013"/>
        <v>0</v>
      </c>
      <c r="BV33" s="866">
        <f t="shared" si="1013"/>
        <v>0</v>
      </c>
      <c r="BW33" s="866">
        <f t="shared" ref="BW33:EH33" si="1014">BV39</f>
        <v>0</v>
      </c>
      <c r="BX33" s="866">
        <f t="shared" si="1014"/>
        <v>0</v>
      </c>
      <c r="BY33" s="866">
        <f t="shared" si="1014"/>
        <v>0</v>
      </c>
      <c r="BZ33" s="866">
        <f t="shared" si="1014"/>
        <v>0</v>
      </c>
      <c r="CA33" s="866">
        <f t="shared" si="1014"/>
        <v>0</v>
      </c>
      <c r="CB33" s="866">
        <f t="shared" si="1014"/>
        <v>0</v>
      </c>
      <c r="CC33" s="866">
        <f t="shared" si="1014"/>
        <v>0</v>
      </c>
      <c r="CD33" s="866">
        <f t="shared" si="1014"/>
        <v>0</v>
      </c>
      <c r="CE33" s="866">
        <f t="shared" si="1014"/>
        <v>0</v>
      </c>
      <c r="CF33" s="866">
        <f t="shared" si="1014"/>
        <v>0</v>
      </c>
      <c r="CG33" s="866">
        <f t="shared" si="1014"/>
        <v>0</v>
      </c>
      <c r="CH33" s="866">
        <f t="shared" si="1014"/>
        <v>0</v>
      </c>
      <c r="CI33" s="866">
        <f t="shared" si="1014"/>
        <v>0</v>
      </c>
      <c r="CJ33" s="866">
        <f t="shared" si="1014"/>
        <v>0</v>
      </c>
      <c r="CK33" s="866">
        <f t="shared" si="1014"/>
        <v>0</v>
      </c>
      <c r="CL33" s="866">
        <f t="shared" si="1014"/>
        <v>0</v>
      </c>
      <c r="CM33" s="866">
        <f t="shared" si="1014"/>
        <v>0</v>
      </c>
      <c r="CN33" s="866">
        <f t="shared" si="1014"/>
        <v>0</v>
      </c>
      <c r="CO33" s="866">
        <f t="shared" si="1014"/>
        <v>0</v>
      </c>
      <c r="CP33" s="866">
        <f t="shared" si="1014"/>
        <v>0</v>
      </c>
      <c r="CQ33" s="866">
        <f t="shared" si="1014"/>
        <v>0</v>
      </c>
      <c r="CR33" s="866">
        <f t="shared" si="1014"/>
        <v>0</v>
      </c>
      <c r="CS33" s="866">
        <f t="shared" si="1014"/>
        <v>0</v>
      </c>
      <c r="CT33" s="866">
        <f t="shared" si="1014"/>
        <v>0</v>
      </c>
      <c r="CU33" s="866">
        <f t="shared" si="1014"/>
        <v>0</v>
      </c>
      <c r="CV33" s="866">
        <f t="shared" si="1014"/>
        <v>0</v>
      </c>
      <c r="CW33" s="866">
        <f t="shared" si="1014"/>
        <v>0</v>
      </c>
      <c r="CX33" s="866">
        <f t="shared" si="1014"/>
        <v>0</v>
      </c>
      <c r="CY33" s="866">
        <f t="shared" si="1014"/>
        <v>0</v>
      </c>
      <c r="CZ33" s="866">
        <f t="shared" si="1014"/>
        <v>0</v>
      </c>
      <c r="DA33" s="866">
        <f t="shared" si="1014"/>
        <v>0</v>
      </c>
      <c r="DB33" s="866">
        <f t="shared" si="1014"/>
        <v>0</v>
      </c>
      <c r="DC33" s="866">
        <f t="shared" si="1014"/>
        <v>0</v>
      </c>
      <c r="DD33" s="866">
        <f t="shared" si="1014"/>
        <v>0</v>
      </c>
      <c r="DE33" s="866">
        <f t="shared" si="1014"/>
        <v>0</v>
      </c>
      <c r="DF33" s="866">
        <f t="shared" si="1014"/>
        <v>0</v>
      </c>
      <c r="DG33" s="866">
        <f t="shared" si="1014"/>
        <v>0</v>
      </c>
      <c r="DH33" s="866">
        <f t="shared" si="1014"/>
        <v>0</v>
      </c>
      <c r="DI33" s="866">
        <f t="shared" si="1014"/>
        <v>0</v>
      </c>
      <c r="DJ33" s="866">
        <f t="shared" si="1014"/>
        <v>0</v>
      </c>
      <c r="DK33" s="866">
        <f t="shared" si="1014"/>
        <v>0</v>
      </c>
      <c r="DL33" s="866">
        <f t="shared" si="1014"/>
        <v>0</v>
      </c>
      <c r="DM33" s="866">
        <f t="shared" si="1014"/>
        <v>0</v>
      </c>
      <c r="DN33" s="866">
        <f t="shared" si="1014"/>
        <v>0</v>
      </c>
      <c r="DO33" s="866">
        <f t="shared" si="1014"/>
        <v>0</v>
      </c>
      <c r="DP33" s="866">
        <f t="shared" si="1014"/>
        <v>0</v>
      </c>
      <c r="DQ33" s="866">
        <f t="shared" si="1014"/>
        <v>0</v>
      </c>
      <c r="DR33" s="866">
        <f t="shared" si="1014"/>
        <v>0</v>
      </c>
      <c r="DS33" s="866">
        <f t="shared" si="1014"/>
        <v>0</v>
      </c>
      <c r="DT33" s="866">
        <f t="shared" si="1014"/>
        <v>0</v>
      </c>
      <c r="DU33" s="866">
        <f t="shared" si="1014"/>
        <v>0</v>
      </c>
      <c r="DV33" s="866">
        <f t="shared" si="1014"/>
        <v>0</v>
      </c>
      <c r="DW33" s="866">
        <f t="shared" si="1014"/>
        <v>0</v>
      </c>
      <c r="DX33" s="866">
        <f t="shared" si="1014"/>
        <v>0</v>
      </c>
      <c r="DY33" s="866">
        <f t="shared" si="1014"/>
        <v>0</v>
      </c>
      <c r="DZ33" s="866">
        <f t="shared" si="1014"/>
        <v>0</v>
      </c>
      <c r="EA33" s="866">
        <f t="shared" si="1014"/>
        <v>0</v>
      </c>
      <c r="EB33" s="866">
        <f t="shared" si="1014"/>
        <v>0</v>
      </c>
      <c r="EC33" s="866">
        <f t="shared" si="1014"/>
        <v>0</v>
      </c>
      <c r="ED33" s="866">
        <f t="shared" si="1014"/>
        <v>0</v>
      </c>
      <c r="EE33" s="866">
        <f t="shared" si="1014"/>
        <v>0</v>
      </c>
      <c r="EF33" s="866">
        <f t="shared" si="1014"/>
        <v>0</v>
      </c>
      <c r="EG33" s="866">
        <f t="shared" si="1014"/>
        <v>0</v>
      </c>
      <c r="EH33" s="866">
        <f t="shared" si="1014"/>
        <v>0</v>
      </c>
      <c r="EI33" s="866">
        <f t="shared" ref="EI33:GT33" si="1015">EH39</f>
        <v>0</v>
      </c>
      <c r="EJ33" s="866">
        <f t="shared" si="1015"/>
        <v>0</v>
      </c>
      <c r="EK33" s="866">
        <f t="shared" si="1015"/>
        <v>0</v>
      </c>
      <c r="EL33" s="866">
        <f t="shared" si="1015"/>
        <v>0</v>
      </c>
      <c r="EM33" s="866">
        <f t="shared" si="1015"/>
        <v>0</v>
      </c>
      <c r="EN33" s="866">
        <f t="shared" si="1015"/>
        <v>0</v>
      </c>
      <c r="EO33" s="866">
        <f t="shared" si="1015"/>
        <v>0</v>
      </c>
      <c r="EP33" s="866">
        <f t="shared" si="1015"/>
        <v>0</v>
      </c>
      <c r="EQ33" s="866">
        <f t="shared" si="1015"/>
        <v>0</v>
      </c>
      <c r="ER33" s="866">
        <f t="shared" si="1015"/>
        <v>0</v>
      </c>
      <c r="ES33" s="866">
        <f t="shared" si="1015"/>
        <v>0</v>
      </c>
      <c r="ET33" s="866">
        <f t="shared" si="1015"/>
        <v>0</v>
      </c>
      <c r="EU33" s="866">
        <f t="shared" si="1015"/>
        <v>0</v>
      </c>
      <c r="EV33" s="866">
        <f t="shared" si="1015"/>
        <v>0</v>
      </c>
      <c r="EW33" s="866">
        <f t="shared" si="1015"/>
        <v>0</v>
      </c>
      <c r="EX33" s="866">
        <f t="shared" si="1015"/>
        <v>0</v>
      </c>
      <c r="EY33" s="866">
        <f t="shared" si="1015"/>
        <v>0</v>
      </c>
      <c r="EZ33" s="866">
        <f t="shared" si="1015"/>
        <v>0</v>
      </c>
      <c r="FA33" s="866">
        <f t="shared" si="1015"/>
        <v>0</v>
      </c>
      <c r="FB33" s="866">
        <f t="shared" si="1015"/>
        <v>0</v>
      </c>
      <c r="FC33" s="866">
        <f t="shared" si="1015"/>
        <v>0</v>
      </c>
      <c r="FD33" s="866">
        <f t="shared" si="1015"/>
        <v>0</v>
      </c>
      <c r="FE33" s="866">
        <f t="shared" si="1015"/>
        <v>0</v>
      </c>
      <c r="FF33" s="866">
        <f t="shared" si="1015"/>
        <v>0</v>
      </c>
      <c r="FG33" s="866">
        <f t="shared" si="1015"/>
        <v>0</v>
      </c>
      <c r="FH33" s="866">
        <f t="shared" si="1015"/>
        <v>0</v>
      </c>
      <c r="FI33" s="866">
        <f t="shared" si="1015"/>
        <v>0</v>
      </c>
      <c r="FJ33" s="866">
        <f t="shared" si="1015"/>
        <v>0</v>
      </c>
      <c r="FK33" s="866">
        <f t="shared" si="1015"/>
        <v>0</v>
      </c>
      <c r="FL33" s="866">
        <f t="shared" si="1015"/>
        <v>0</v>
      </c>
      <c r="FM33" s="866">
        <f t="shared" si="1015"/>
        <v>0</v>
      </c>
      <c r="FN33" s="866">
        <f t="shared" si="1015"/>
        <v>0</v>
      </c>
      <c r="FO33" s="866">
        <f t="shared" si="1015"/>
        <v>0</v>
      </c>
      <c r="FP33" s="866">
        <f t="shared" si="1015"/>
        <v>0</v>
      </c>
      <c r="FQ33" s="866">
        <f t="shared" si="1015"/>
        <v>0</v>
      </c>
      <c r="FR33" s="866">
        <f t="shared" si="1015"/>
        <v>0</v>
      </c>
      <c r="FS33" s="866">
        <f t="shared" si="1015"/>
        <v>0</v>
      </c>
      <c r="FT33" s="866">
        <f t="shared" si="1015"/>
        <v>0</v>
      </c>
      <c r="FU33" s="866">
        <f t="shared" si="1015"/>
        <v>0</v>
      </c>
      <c r="FV33" s="866">
        <f t="shared" si="1015"/>
        <v>0</v>
      </c>
      <c r="FW33" s="866">
        <f t="shared" si="1015"/>
        <v>0</v>
      </c>
      <c r="FX33" s="866">
        <f t="shared" si="1015"/>
        <v>0</v>
      </c>
      <c r="FY33" s="866">
        <f t="shared" si="1015"/>
        <v>0</v>
      </c>
      <c r="FZ33" s="866">
        <f t="shared" si="1015"/>
        <v>0</v>
      </c>
      <c r="GA33" s="866">
        <f t="shared" si="1015"/>
        <v>0</v>
      </c>
      <c r="GB33" s="866">
        <f t="shared" si="1015"/>
        <v>0</v>
      </c>
      <c r="GC33" s="866">
        <f t="shared" si="1015"/>
        <v>0</v>
      </c>
      <c r="GD33" s="866">
        <f t="shared" si="1015"/>
        <v>0</v>
      </c>
      <c r="GE33" s="866">
        <f t="shared" si="1015"/>
        <v>0</v>
      </c>
      <c r="GF33" s="866">
        <f t="shared" si="1015"/>
        <v>0</v>
      </c>
      <c r="GG33" s="866">
        <f t="shared" si="1015"/>
        <v>0</v>
      </c>
      <c r="GH33" s="866">
        <f t="shared" si="1015"/>
        <v>0</v>
      </c>
      <c r="GI33" s="866">
        <f t="shared" si="1015"/>
        <v>0</v>
      </c>
      <c r="GJ33" s="866">
        <f t="shared" si="1015"/>
        <v>0</v>
      </c>
      <c r="GK33" s="866">
        <f t="shared" si="1015"/>
        <v>0</v>
      </c>
      <c r="GL33" s="866">
        <f t="shared" si="1015"/>
        <v>0</v>
      </c>
      <c r="GM33" s="866">
        <f t="shared" si="1015"/>
        <v>0</v>
      </c>
      <c r="GN33" s="866">
        <f t="shared" si="1015"/>
        <v>0</v>
      </c>
      <c r="GO33" s="866">
        <f t="shared" si="1015"/>
        <v>0</v>
      </c>
      <c r="GP33" s="866">
        <f t="shared" si="1015"/>
        <v>0</v>
      </c>
      <c r="GQ33" s="866">
        <f t="shared" si="1015"/>
        <v>0</v>
      </c>
      <c r="GR33" s="866">
        <f t="shared" si="1015"/>
        <v>0</v>
      </c>
      <c r="GS33" s="866">
        <f t="shared" si="1015"/>
        <v>0</v>
      </c>
      <c r="GT33" s="866">
        <f t="shared" si="1015"/>
        <v>0</v>
      </c>
      <c r="GU33" s="866">
        <f t="shared" ref="GU33:JF33" si="1016">GT39</f>
        <v>0</v>
      </c>
      <c r="GV33" s="866">
        <f t="shared" si="1016"/>
        <v>0</v>
      </c>
      <c r="GW33" s="866">
        <f t="shared" si="1016"/>
        <v>0</v>
      </c>
      <c r="GX33" s="866">
        <f t="shared" si="1016"/>
        <v>0</v>
      </c>
      <c r="GY33" s="866">
        <f t="shared" si="1016"/>
        <v>0</v>
      </c>
      <c r="GZ33" s="866">
        <f t="shared" si="1016"/>
        <v>0</v>
      </c>
      <c r="HA33" s="866">
        <f t="shared" si="1016"/>
        <v>0</v>
      </c>
      <c r="HB33" s="866">
        <f t="shared" si="1016"/>
        <v>0</v>
      </c>
      <c r="HC33" s="866">
        <f t="shared" si="1016"/>
        <v>0</v>
      </c>
      <c r="HD33" s="866">
        <f t="shared" si="1016"/>
        <v>0</v>
      </c>
      <c r="HE33" s="866">
        <f t="shared" si="1016"/>
        <v>0</v>
      </c>
      <c r="HF33" s="866">
        <f t="shared" si="1016"/>
        <v>0</v>
      </c>
      <c r="HG33" s="866">
        <f t="shared" si="1016"/>
        <v>0</v>
      </c>
      <c r="HH33" s="866">
        <f t="shared" si="1016"/>
        <v>0</v>
      </c>
      <c r="HI33" s="866">
        <f t="shared" si="1016"/>
        <v>0</v>
      </c>
      <c r="HJ33" s="866">
        <f t="shared" si="1016"/>
        <v>0</v>
      </c>
      <c r="HK33" s="866">
        <f t="shared" si="1016"/>
        <v>0</v>
      </c>
      <c r="HL33" s="866">
        <f t="shared" si="1016"/>
        <v>0</v>
      </c>
      <c r="HM33" s="866">
        <f t="shared" si="1016"/>
        <v>0</v>
      </c>
      <c r="HN33" s="866">
        <f t="shared" si="1016"/>
        <v>0</v>
      </c>
      <c r="HO33" s="866">
        <f t="shared" si="1016"/>
        <v>0</v>
      </c>
      <c r="HP33" s="866">
        <f t="shared" si="1016"/>
        <v>0</v>
      </c>
      <c r="HQ33" s="866">
        <f t="shared" si="1016"/>
        <v>0</v>
      </c>
      <c r="HR33" s="866">
        <f t="shared" si="1016"/>
        <v>0</v>
      </c>
      <c r="HS33" s="866">
        <f t="shared" si="1016"/>
        <v>0</v>
      </c>
      <c r="HT33" s="866">
        <f t="shared" si="1016"/>
        <v>0</v>
      </c>
      <c r="HU33" s="866">
        <f t="shared" si="1016"/>
        <v>0</v>
      </c>
      <c r="HV33" s="866">
        <f t="shared" si="1016"/>
        <v>0</v>
      </c>
      <c r="HW33" s="866">
        <f t="shared" si="1016"/>
        <v>0</v>
      </c>
      <c r="HX33" s="866">
        <f t="shared" si="1016"/>
        <v>0</v>
      </c>
      <c r="HY33" s="866">
        <f t="shared" si="1016"/>
        <v>0</v>
      </c>
      <c r="HZ33" s="866">
        <f t="shared" si="1016"/>
        <v>0</v>
      </c>
      <c r="IA33" s="866">
        <f t="shared" si="1016"/>
        <v>0</v>
      </c>
      <c r="IB33" s="866">
        <f t="shared" si="1016"/>
        <v>0</v>
      </c>
      <c r="IC33" s="866">
        <f t="shared" si="1016"/>
        <v>0</v>
      </c>
      <c r="ID33" s="866">
        <f t="shared" si="1016"/>
        <v>0</v>
      </c>
      <c r="IE33" s="866">
        <f t="shared" si="1016"/>
        <v>0</v>
      </c>
      <c r="IF33" s="866">
        <f t="shared" si="1016"/>
        <v>0</v>
      </c>
      <c r="IG33" s="866">
        <f t="shared" si="1016"/>
        <v>0</v>
      </c>
      <c r="IH33" s="866">
        <f t="shared" si="1016"/>
        <v>0</v>
      </c>
      <c r="II33" s="866">
        <f t="shared" si="1016"/>
        <v>0</v>
      </c>
      <c r="IJ33" s="866">
        <f t="shared" si="1016"/>
        <v>0</v>
      </c>
      <c r="IK33" s="866">
        <f t="shared" si="1016"/>
        <v>0</v>
      </c>
      <c r="IL33" s="866">
        <f t="shared" si="1016"/>
        <v>0</v>
      </c>
      <c r="IM33" s="866">
        <f t="shared" si="1016"/>
        <v>0</v>
      </c>
      <c r="IN33" s="866">
        <f t="shared" si="1016"/>
        <v>0</v>
      </c>
      <c r="IO33" s="866">
        <f t="shared" si="1016"/>
        <v>0</v>
      </c>
      <c r="IP33" s="866">
        <f t="shared" si="1016"/>
        <v>0</v>
      </c>
      <c r="IQ33" s="866">
        <f t="shared" si="1016"/>
        <v>0</v>
      </c>
      <c r="IR33" s="866">
        <f t="shared" si="1016"/>
        <v>0</v>
      </c>
      <c r="IS33" s="866">
        <f t="shared" si="1016"/>
        <v>0</v>
      </c>
      <c r="IT33" s="866">
        <f t="shared" si="1016"/>
        <v>0</v>
      </c>
      <c r="IU33" s="866">
        <f t="shared" si="1016"/>
        <v>0</v>
      </c>
      <c r="IV33" s="866">
        <f t="shared" si="1016"/>
        <v>0</v>
      </c>
      <c r="IW33" s="866">
        <f t="shared" si="1016"/>
        <v>0</v>
      </c>
      <c r="IX33" s="866">
        <f t="shared" si="1016"/>
        <v>0</v>
      </c>
      <c r="IY33" s="866">
        <f t="shared" si="1016"/>
        <v>0</v>
      </c>
      <c r="IZ33" s="866">
        <f t="shared" si="1016"/>
        <v>0</v>
      </c>
      <c r="JA33" s="866">
        <f t="shared" si="1016"/>
        <v>0</v>
      </c>
      <c r="JB33" s="866">
        <f t="shared" si="1016"/>
        <v>0</v>
      </c>
      <c r="JC33" s="866">
        <f t="shared" si="1016"/>
        <v>0</v>
      </c>
      <c r="JD33" s="866">
        <f t="shared" si="1016"/>
        <v>0</v>
      </c>
      <c r="JE33" s="866">
        <f t="shared" si="1016"/>
        <v>0</v>
      </c>
      <c r="JF33" s="866">
        <f t="shared" si="1016"/>
        <v>0</v>
      </c>
      <c r="JG33" s="866">
        <f t="shared" ref="JG33:LR33" si="1017">JF39</f>
        <v>0</v>
      </c>
      <c r="JH33" s="866">
        <f t="shared" si="1017"/>
        <v>0</v>
      </c>
      <c r="JI33" s="866">
        <f t="shared" si="1017"/>
        <v>0</v>
      </c>
      <c r="JJ33" s="866">
        <f t="shared" si="1017"/>
        <v>0</v>
      </c>
      <c r="JK33" s="866">
        <f t="shared" si="1017"/>
        <v>0</v>
      </c>
      <c r="JL33" s="866">
        <f t="shared" si="1017"/>
        <v>0</v>
      </c>
      <c r="JM33" s="866">
        <f t="shared" si="1017"/>
        <v>0</v>
      </c>
      <c r="JN33" s="866">
        <f t="shared" si="1017"/>
        <v>0</v>
      </c>
      <c r="JO33" s="866">
        <f t="shared" si="1017"/>
        <v>0</v>
      </c>
      <c r="JP33" s="866">
        <f t="shared" si="1017"/>
        <v>0</v>
      </c>
      <c r="JQ33" s="866">
        <f t="shared" si="1017"/>
        <v>0</v>
      </c>
      <c r="JR33" s="866">
        <f t="shared" si="1017"/>
        <v>0</v>
      </c>
      <c r="JS33" s="866">
        <f t="shared" si="1017"/>
        <v>0</v>
      </c>
      <c r="JT33" s="866">
        <f t="shared" si="1017"/>
        <v>0</v>
      </c>
      <c r="JU33" s="866">
        <f t="shared" si="1017"/>
        <v>0</v>
      </c>
      <c r="JV33" s="866">
        <f t="shared" si="1017"/>
        <v>0</v>
      </c>
      <c r="JW33" s="866">
        <f t="shared" si="1017"/>
        <v>0</v>
      </c>
      <c r="JX33" s="866">
        <f t="shared" si="1017"/>
        <v>0</v>
      </c>
      <c r="JY33" s="866">
        <f t="shared" si="1017"/>
        <v>0</v>
      </c>
      <c r="JZ33" s="866">
        <f t="shared" si="1017"/>
        <v>0</v>
      </c>
      <c r="KA33" s="866">
        <f t="shared" si="1017"/>
        <v>0</v>
      </c>
      <c r="KB33" s="866">
        <f t="shared" si="1017"/>
        <v>0</v>
      </c>
      <c r="KC33" s="866">
        <f t="shared" si="1017"/>
        <v>0</v>
      </c>
      <c r="KD33" s="866">
        <f t="shared" si="1017"/>
        <v>0</v>
      </c>
      <c r="KE33" s="866">
        <f t="shared" si="1017"/>
        <v>0</v>
      </c>
      <c r="KF33" s="866">
        <f t="shared" si="1017"/>
        <v>0</v>
      </c>
      <c r="KG33" s="866">
        <f t="shared" si="1017"/>
        <v>0</v>
      </c>
      <c r="KH33" s="866">
        <f t="shared" si="1017"/>
        <v>0</v>
      </c>
      <c r="KI33" s="866">
        <f t="shared" si="1017"/>
        <v>0</v>
      </c>
      <c r="KJ33" s="866">
        <f t="shared" si="1017"/>
        <v>0</v>
      </c>
      <c r="KK33" s="866">
        <f t="shared" si="1017"/>
        <v>0</v>
      </c>
      <c r="KL33" s="866">
        <f t="shared" si="1017"/>
        <v>0</v>
      </c>
      <c r="KM33" s="866">
        <f t="shared" si="1017"/>
        <v>0</v>
      </c>
      <c r="KN33" s="866">
        <f t="shared" si="1017"/>
        <v>0</v>
      </c>
      <c r="KO33" s="866">
        <f t="shared" si="1017"/>
        <v>0</v>
      </c>
      <c r="KP33" s="866">
        <f t="shared" si="1017"/>
        <v>0</v>
      </c>
      <c r="KQ33" s="866">
        <f t="shared" si="1017"/>
        <v>0</v>
      </c>
      <c r="KR33" s="866">
        <f t="shared" si="1017"/>
        <v>0</v>
      </c>
      <c r="KS33" s="866">
        <f t="shared" si="1017"/>
        <v>0</v>
      </c>
      <c r="KT33" s="866">
        <f t="shared" si="1017"/>
        <v>0</v>
      </c>
      <c r="KU33" s="866">
        <f t="shared" si="1017"/>
        <v>0</v>
      </c>
      <c r="KV33" s="866">
        <f t="shared" si="1017"/>
        <v>0</v>
      </c>
      <c r="KW33" s="866">
        <f t="shared" si="1017"/>
        <v>0</v>
      </c>
      <c r="KX33" s="866">
        <f t="shared" si="1017"/>
        <v>0</v>
      </c>
      <c r="KY33" s="866">
        <f t="shared" si="1017"/>
        <v>0</v>
      </c>
      <c r="KZ33" s="866">
        <f t="shared" si="1017"/>
        <v>0</v>
      </c>
      <c r="LA33" s="866">
        <f t="shared" si="1017"/>
        <v>0</v>
      </c>
      <c r="LB33" s="866">
        <f t="shared" si="1017"/>
        <v>0</v>
      </c>
      <c r="LC33" s="866">
        <f t="shared" si="1017"/>
        <v>0</v>
      </c>
      <c r="LD33" s="866">
        <f t="shared" si="1017"/>
        <v>0</v>
      </c>
      <c r="LE33" s="866">
        <f t="shared" si="1017"/>
        <v>0</v>
      </c>
      <c r="LF33" s="866">
        <f t="shared" si="1017"/>
        <v>0</v>
      </c>
      <c r="LG33" s="866">
        <f t="shared" si="1017"/>
        <v>0</v>
      </c>
      <c r="LH33" s="866">
        <f t="shared" si="1017"/>
        <v>0</v>
      </c>
      <c r="LI33" s="866">
        <f t="shared" si="1017"/>
        <v>0</v>
      </c>
      <c r="LJ33" s="866">
        <f t="shared" si="1017"/>
        <v>0</v>
      </c>
      <c r="LK33" s="866">
        <f t="shared" si="1017"/>
        <v>0</v>
      </c>
      <c r="LL33" s="866">
        <f t="shared" si="1017"/>
        <v>0</v>
      </c>
      <c r="LM33" s="866">
        <f t="shared" si="1017"/>
        <v>0</v>
      </c>
      <c r="LN33" s="866">
        <f t="shared" si="1017"/>
        <v>0</v>
      </c>
      <c r="LO33" s="866">
        <f t="shared" si="1017"/>
        <v>0</v>
      </c>
      <c r="LP33" s="866">
        <f t="shared" si="1017"/>
        <v>0</v>
      </c>
      <c r="LQ33" s="866">
        <f t="shared" si="1017"/>
        <v>0</v>
      </c>
      <c r="LR33" s="866">
        <f t="shared" si="1017"/>
        <v>0</v>
      </c>
      <c r="LS33" s="866">
        <f t="shared" ref="LS33:OD33" si="1018">LR39</f>
        <v>0</v>
      </c>
      <c r="LT33" s="866">
        <f t="shared" si="1018"/>
        <v>0</v>
      </c>
      <c r="LU33" s="866">
        <f t="shared" si="1018"/>
        <v>0</v>
      </c>
      <c r="LV33" s="866">
        <f t="shared" si="1018"/>
        <v>0</v>
      </c>
      <c r="LW33" s="866">
        <f t="shared" si="1018"/>
        <v>0</v>
      </c>
      <c r="LX33" s="866">
        <f t="shared" si="1018"/>
        <v>0</v>
      </c>
      <c r="LY33" s="866">
        <f t="shared" si="1018"/>
        <v>0</v>
      </c>
      <c r="LZ33" s="866">
        <f t="shared" si="1018"/>
        <v>0</v>
      </c>
      <c r="MA33" s="866">
        <f t="shared" si="1018"/>
        <v>0</v>
      </c>
      <c r="MB33" s="866">
        <f t="shared" si="1018"/>
        <v>0</v>
      </c>
      <c r="MC33" s="866">
        <f t="shared" si="1018"/>
        <v>0</v>
      </c>
      <c r="MD33" s="866">
        <f t="shared" si="1018"/>
        <v>0</v>
      </c>
      <c r="ME33" s="866">
        <f t="shared" si="1018"/>
        <v>0</v>
      </c>
      <c r="MF33" s="866">
        <f t="shared" si="1018"/>
        <v>0</v>
      </c>
      <c r="MG33" s="866">
        <f t="shared" si="1018"/>
        <v>0</v>
      </c>
      <c r="MH33" s="866">
        <f t="shared" si="1018"/>
        <v>0</v>
      </c>
      <c r="MI33" s="866">
        <f t="shared" si="1018"/>
        <v>0</v>
      </c>
      <c r="MJ33" s="866">
        <f t="shared" si="1018"/>
        <v>0</v>
      </c>
      <c r="MK33" s="866">
        <f t="shared" si="1018"/>
        <v>0</v>
      </c>
      <c r="ML33" s="866">
        <f t="shared" si="1018"/>
        <v>0</v>
      </c>
      <c r="MM33" s="866">
        <f t="shared" si="1018"/>
        <v>0</v>
      </c>
      <c r="MN33" s="866">
        <f t="shared" si="1018"/>
        <v>0</v>
      </c>
      <c r="MO33" s="866">
        <f t="shared" si="1018"/>
        <v>0</v>
      </c>
      <c r="MP33" s="866">
        <f t="shared" si="1018"/>
        <v>0</v>
      </c>
      <c r="MQ33" s="866">
        <f t="shared" si="1018"/>
        <v>0</v>
      </c>
      <c r="MR33" s="866">
        <f t="shared" si="1018"/>
        <v>0</v>
      </c>
      <c r="MS33" s="866">
        <f t="shared" si="1018"/>
        <v>0</v>
      </c>
      <c r="MT33" s="866">
        <f t="shared" si="1018"/>
        <v>0</v>
      </c>
      <c r="MU33" s="866">
        <f t="shared" si="1018"/>
        <v>0</v>
      </c>
      <c r="MV33" s="866">
        <f t="shared" si="1018"/>
        <v>0</v>
      </c>
      <c r="MW33" s="866">
        <f t="shared" si="1018"/>
        <v>0</v>
      </c>
      <c r="MX33" s="866">
        <f t="shared" si="1018"/>
        <v>0</v>
      </c>
      <c r="MY33" s="866">
        <f t="shared" si="1018"/>
        <v>0</v>
      </c>
      <c r="MZ33" s="866">
        <f t="shared" si="1018"/>
        <v>0</v>
      </c>
      <c r="NA33" s="866">
        <f t="shared" si="1018"/>
        <v>0</v>
      </c>
      <c r="NB33" s="866">
        <f t="shared" si="1018"/>
        <v>0</v>
      </c>
      <c r="NC33" s="866">
        <f t="shared" si="1018"/>
        <v>0</v>
      </c>
      <c r="ND33" s="866">
        <f t="shared" si="1018"/>
        <v>0</v>
      </c>
      <c r="NE33" s="866">
        <f t="shared" si="1018"/>
        <v>0</v>
      </c>
      <c r="NF33" s="866">
        <f t="shared" si="1018"/>
        <v>0</v>
      </c>
      <c r="NG33" s="866">
        <f t="shared" si="1018"/>
        <v>0</v>
      </c>
      <c r="NH33" s="866">
        <f t="shared" si="1018"/>
        <v>0</v>
      </c>
      <c r="NI33" s="866">
        <f t="shared" si="1018"/>
        <v>0</v>
      </c>
      <c r="NJ33" s="866">
        <f t="shared" si="1018"/>
        <v>0</v>
      </c>
      <c r="NK33" s="866">
        <f t="shared" si="1018"/>
        <v>0</v>
      </c>
      <c r="NL33" s="866">
        <f t="shared" si="1018"/>
        <v>0</v>
      </c>
      <c r="NM33" s="866">
        <f t="shared" si="1018"/>
        <v>0</v>
      </c>
      <c r="NN33" s="866">
        <f t="shared" si="1018"/>
        <v>0</v>
      </c>
      <c r="NO33" s="866">
        <f t="shared" si="1018"/>
        <v>0</v>
      </c>
      <c r="NP33" s="866">
        <f t="shared" si="1018"/>
        <v>0</v>
      </c>
      <c r="NQ33" s="866">
        <f t="shared" si="1018"/>
        <v>0</v>
      </c>
      <c r="NR33" s="866">
        <f t="shared" si="1018"/>
        <v>0</v>
      </c>
      <c r="NS33" s="866">
        <f t="shared" si="1018"/>
        <v>0</v>
      </c>
      <c r="NT33" s="866">
        <f t="shared" si="1018"/>
        <v>0</v>
      </c>
      <c r="NU33" s="866">
        <f t="shared" si="1018"/>
        <v>0</v>
      </c>
      <c r="NV33" s="866">
        <f t="shared" si="1018"/>
        <v>0</v>
      </c>
      <c r="NW33" s="866">
        <f t="shared" si="1018"/>
        <v>0</v>
      </c>
      <c r="NX33" s="866">
        <f t="shared" si="1018"/>
        <v>0</v>
      </c>
      <c r="NY33" s="866">
        <f t="shared" si="1018"/>
        <v>0</v>
      </c>
      <c r="NZ33" s="866">
        <f t="shared" si="1018"/>
        <v>0</v>
      </c>
      <c r="OA33" s="866">
        <f t="shared" si="1018"/>
        <v>0</v>
      </c>
      <c r="OB33" s="866">
        <f t="shared" si="1018"/>
        <v>0</v>
      </c>
      <c r="OC33" s="866">
        <f t="shared" si="1018"/>
        <v>0</v>
      </c>
      <c r="OD33" s="866">
        <f t="shared" si="1018"/>
        <v>0</v>
      </c>
      <c r="OE33" s="866">
        <f t="shared" ref="OE33:QP33" si="1019">OD39</f>
        <v>0</v>
      </c>
      <c r="OF33" s="866">
        <f t="shared" si="1019"/>
        <v>0</v>
      </c>
      <c r="OG33" s="866">
        <f t="shared" si="1019"/>
        <v>0</v>
      </c>
      <c r="OH33" s="866">
        <f t="shared" si="1019"/>
        <v>0</v>
      </c>
      <c r="OI33" s="866">
        <f t="shared" si="1019"/>
        <v>0</v>
      </c>
      <c r="OJ33" s="866">
        <f t="shared" si="1019"/>
        <v>0</v>
      </c>
      <c r="OK33" s="866">
        <f t="shared" si="1019"/>
        <v>0</v>
      </c>
      <c r="OL33" s="866">
        <f t="shared" si="1019"/>
        <v>0</v>
      </c>
      <c r="OM33" s="866">
        <f t="shared" si="1019"/>
        <v>0</v>
      </c>
      <c r="ON33" s="866">
        <f t="shared" si="1019"/>
        <v>0</v>
      </c>
      <c r="OO33" s="866">
        <f t="shared" si="1019"/>
        <v>0</v>
      </c>
      <c r="OP33" s="866">
        <f t="shared" si="1019"/>
        <v>0</v>
      </c>
      <c r="OQ33" s="866">
        <f t="shared" si="1019"/>
        <v>0</v>
      </c>
      <c r="OR33" s="866">
        <f t="shared" si="1019"/>
        <v>0</v>
      </c>
      <c r="OS33" s="866">
        <f t="shared" si="1019"/>
        <v>0</v>
      </c>
      <c r="OT33" s="866">
        <f t="shared" si="1019"/>
        <v>0</v>
      </c>
      <c r="OU33" s="866">
        <f t="shared" si="1019"/>
        <v>0</v>
      </c>
      <c r="OV33" s="866">
        <f t="shared" si="1019"/>
        <v>0</v>
      </c>
      <c r="OW33" s="866">
        <f t="shared" si="1019"/>
        <v>0</v>
      </c>
      <c r="OX33" s="866">
        <f t="shared" si="1019"/>
        <v>0</v>
      </c>
      <c r="OY33" s="866">
        <f t="shared" si="1019"/>
        <v>0</v>
      </c>
      <c r="OZ33" s="866">
        <f t="shared" si="1019"/>
        <v>0</v>
      </c>
      <c r="PA33" s="866">
        <f t="shared" si="1019"/>
        <v>0</v>
      </c>
      <c r="PB33" s="866">
        <f t="shared" si="1019"/>
        <v>0</v>
      </c>
      <c r="PC33" s="866">
        <f t="shared" si="1019"/>
        <v>0</v>
      </c>
      <c r="PD33" s="866">
        <f t="shared" si="1019"/>
        <v>0</v>
      </c>
      <c r="PE33" s="866">
        <f t="shared" si="1019"/>
        <v>0</v>
      </c>
      <c r="PF33" s="866">
        <f t="shared" si="1019"/>
        <v>0</v>
      </c>
      <c r="PG33" s="866">
        <f t="shared" si="1019"/>
        <v>0</v>
      </c>
      <c r="PH33" s="866">
        <f t="shared" si="1019"/>
        <v>0</v>
      </c>
      <c r="PI33" s="866">
        <f t="shared" si="1019"/>
        <v>0</v>
      </c>
      <c r="PJ33" s="866">
        <f t="shared" si="1019"/>
        <v>0</v>
      </c>
      <c r="PK33" s="866">
        <f t="shared" si="1019"/>
        <v>0</v>
      </c>
      <c r="PL33" s="866">
        <f t="shared" si="1019"/>
        <v>0</v>
      </c>
      <c r="PM33" s="866">
        <f t="shared" si="1019"/>
        <v>0</v>
      </c>
      <c r="PN33" s="866">
        <f t="shared" si="1019"/>
        <v>0</v>
      </c>
      <c r="PO33" s="866">
        <f t="shared" si="1019"/>
        <v>0</v>
      </c>
      <c r="PP33" s="866">
        <f t="shared" si="1019"/>
        <v>0</v>
      </c>
      <c r="PQ33" s="866">
        <f t="shared" si="1019"/>
        <v>0</v>
      </c>
      <c r="PR33" s="866">
        <f t="shared" si="1019"/>
        <v>0</v>
      </c>
      <c r="PS33" s="866">
        <f t="shared" si="1019"/>
        <v>0</v>
      </c>
      <c r="PT33" s="866">
        <f t="shared" si="1019"/>
        <v>0</v>
      </c>
      <c r="PU33" s="866">
        <f t="shared" si="1019"/>
        <v>0</v>
      </c>
      <c r="PV33" s="866">
        <f t="shared" si="1019"/>
        <v>0</v>
      </c>
      <c r="PW33" s="866">
        <f t="shared" si="1019"/>
        <v>0</v>
      </c>
      <c r="PX33" s="866">
        <f t="shared" si="1019"/>
        <v>0</v>
      </c>
      <c r="PY33" s="866">
        <f t="shared" si="1019"/>
        <v>0</v>
      </c>
      <c r="PZ33" s="866">
        <f t="shared" si="1019"/>
        <v>0</v>
      </c>
      <c r="QA33" s="866">
        <f t="shared" si="1019"/>
        <v>0</v>
      </c>
      <c r="QB33" s="866">
        <f t="shared" si="1019"/>
        <v>0</v>
      </c>
      <c r="QC33" s="866">
        <f t="shared" si="1019"/>
        <v>0</v>
      </c>
      <c r="QD33" s="866">
        <f t="shared" si="1019"/>
        <v>0</v>
      </c>
      <c r="QE33" s="866">
        <f t="shared" si="1019"/>
        <v>0</v>
      </c>
      <c r="QF33" s="866">
        <f t="shared" si="1019"/>
        <v>0</v>
      </c>
      <c r="QG33" s="866">
        <f t="shared" si="1019"/>
        <v>0</v>
      </c>
      <c r="QH33" s="866">
        <f t="shared" si="1019"/>
        <v>0</v>
      </c>
      <c r="QI33" s="866">
        <f t="shared" si="1019"/>
        <v>0</v>
      </c>
      <c r="QJ33" s="866">
        <f t="shared" si="1019"/>
        <v>0</v>
      </c>
      <c r="QK33" s="866">
        <f t="shared" si="1019"/>
        <v>0</v>
      </c>
      <c r="QL33" s="866">
        <f t="shared" si="1019"/>
        <v>0</v>
      </c>
      <c r="QM33" s="866">
        <f t="shared" si="1019"/>
        <v>0</v>
      </c>
      <c r="QN33" s="866">
        <f t="shared" si="1019"/>
        <v>0</v>
      </c>
      <c r="QO33" s="866">
        <f t="shared" si="1019"/>
        <v>0</v>
      </c>
      <c r="QP33" s="866">
        <f t="shared" si="1019"/>
        <v>0</v>
      </c>
      <c r="QQ33" s="866">
        <f t="shared" ref="QQ33:RU33" si="1020">QP39</f>
        <v>0</v>
      </c>
      <c r="QR33" s="866">
        <f t="shared" si="1020"/>
        <v>0</v>
      </c>
      <c r="QS33" s="866">
        <f t="shared" si="1020"/>
        <v>0</v>
      </c>
      <c r="QT33" s="866">
        <f t="shared" si="1020"/>
        <v>0</v>
      </c>
      <c r="QU33" s="866">
        <f t="shared" si="1020"/>
        <v>0</v>
      </c>
      <c r="QV33" s="866">
        <f t="shared" si="1020"/>
        <v>0</v>
      </c>
      <c r="QW33" s="866">
        <f t="shared" si="1020"/>
        <v>0</v>
      </c>
      <c r="QX33" s="866">
        <f t="shared" si="1020"/>
        <v>0</v>
      </c>
      <c r="QY33" s="866">
        <f t="shared" si="1020"/>
        <v>0</v>
      </c>
      <c r="QZ33" s="866">
        <f t="shared" si="1020"/>
        <v>0</v>
      </c>
      <c r="RA33" s="866">
        <f t="shared" si="1020"/>
        <v>0</v>
      </c>
      <c r="RB33" s="866">
        <f t="shared" si="1020"/>
        <v>0</v>
      </c>
      <c r="RC33" s="866">
        <f t="shared" si="1020"/>
        <v>0</v>
      </c>
      <c r="RD33" s="866">
        <f t="shared" si="1020"/>
        <v>0</v>
      </c>
      <c r="RE33" s="866">
        <f t="shared" si="1020"/>
        <v>0</v>
      </c>
      <c r="RF33" s="866">
        <f t="shared" si="1020"/>
        <v>0</v>
      </c>
      <c r="RG33" s="866">
        <f t="shared" si="1020"/>
        <v>0</v>
      </c>
      <c r="RH33" s="866">
        <f t="shared" si="1020"/>
        <v>0</v>
      </c>
      <c r="RI33" s="866">
        <f t="shared" si="1020"/>
        <v>0</v>
      </c>
      <c r="RJ33" s="866">
        <f t="shared" si="1020"/>
        <v>0</v>
      </c>
      <c r="RK33" s="866">
        <f t="shared" si="1020"/>
        <v>0</v>
      </c>
      <c r="RL33" s="866">
        <f t="shared" si="1020"/>
        <v>0</v>
      </c>
      <c r="RM33" s="866">
        <f t="shared" si="1020"/>
        <v>0</v>
      </c>
      <c r="RN33" s="866">
        <f t="shared" si="1020"/>
        <v>0</v>
      </c>
      <c r="RO33" s="866">
        <f t="shared" si="1020"/>
        <v>0</v>
      </c>
      <c r="RP33" s="866">
        <f t="shared" si="1020"/>
        <v>0</v>
      </c>
      <c r="RQ33" s="866">
        <f t="shared" si="1020"/>
        <v>0</v>
      </c>
      <c r="RR33" s="866">
        <f t="shared" si="1020"/>
        <v>0</v>
      </c>
      <c r="RS33" s="866">
        <f t="shared" si="1020"/>
        <v>0</v>
      </c>
      <c r="RT33" s="866">
        <f t="shared" si="1020"/>
        <v>0</v>
      </c>
      <c r="RU33" s="866">
        <f t="shared" si="1020"/>
        <v>0</v>
      </c>
      <c r="RV33" s="47"/>
      <c r="RW33" s="47"/>
      <c r="RX33" s="47"/>
      <c r="RY33" s="47"/>
      <c r="RZ33" s="47"/>
      <c r="SA33" s="47"/>
      <c r="SB33" s="47"/>
      <c r="SC33" s="47"/>
      <c r="SD33" s="47"/>
      <c r="SE33" s="47"/>
      <c r="SF33" s="47"/>
      <c r="SG33" s="47"/>
      <c r="SH33" s="47"/>
      <c r="SI33" s="47"/>
      <c r="SJ33" s="47"/>
      <c r="SK33" s="47"/>
      <c r="SL33" s="47"/>
    </row>
    <row r="34" spans="2:506">
      <c r="B34" s="47"/>
      <c r="C34" s="47" t="s">
        <v>885</v>
      </c>
      <c r="D34" s="861" t="str">
        <f>'Proforma '!J304</f>
        <v/>
      </c>
      <c r="E34" s="47"/>
      <c r="F34" s="47" t="s">
        <v>1465</v>
      </c>
      <c r="G34" s="47"/>
      <c r="H34" s="47"/>
      <c r="I34" s="47"/>
      <c r="J34" s="866">
        <f>IF(I39&lt;1,0,I39*$D$34/12)</f>
        <v>0</v>
      </c>
      <c r="K34" s="866">
        <f t="shared" ref="K34:BV34" si="1021">IF(J39&lt;1,0,J39*$D$34/12)</f>
        <v>0</v>
      </c>
      <c r="L34" s="866">
        <f t="shared" si="1021"/>
        <v>0</v>
      </c>
      <c r="M34" s="866">
        <f t="shared" si="1021"/>
        <v>0</v>
      </c>
      <c r="N34" s="866">
        <f t="shared" si="1021"/>
        <v>0</v>
      </c>
      <c r="O34" s="866">
        <f t="shared" si="1021"/>
        <v>0</v>
      </c>
      <c r="P34" s="866">
        <f t="shared" si="1021"/>
        <v>0</v>
      </c>
      <c r="Q34" s="866">
        <f t="shared" si="1021"/>
        <v>0</v>
      </c>
      <c r="R34" s="866">
        <f t="shared" si="1021"/>
        <v>0</v>
      </c>
      <c r="S34" s="866">
        <f t="shared" si="1021"/>
        <v>0</v>
      </c>
      <c r="T34" s="866">
        <f t="shared" si="1021"/>
        <v>0</v>
      </c>
      <c r="U34" s="866">
        <f t="shared" si="1021"/>
        <v>0</v>
      </c>
      <c r="V34" s="866">
        <f t="shared" si="1021"/>
        <v>0</v>
      </c>
      <c r="W34" s="866">
        <f t="shared" si="1021"/>
        <v>0</v>
      </c>
      <c r="X34" s="866">
        <f t="shared" si="1021"/>
        <v>0</v>
      </c>
      <c r="Y34" s="866">
        <f t="shared" si="1021"/>
        <v>0</v>
      </c>
      <c r="Z34" s="866">
        <f t="shared" si="1021"/>
        <v>0</v>
      </c>
      <c r="AA34" s="866">
        <f t="shared" si="1021"/>
        <v>0</v>
      </c>
      <c r="AB34" s="866">
        <f t="shared" si="1021"/>
        <v>0</v>
      </c>
      <c r="AC34" s="866">
        <f t="shared" si="1021"/>
        <v>0</v>
      </c>
      <c r="AD34" s="866">
        <f t="shared" si="1021"/>
        <v>0</v>
      </c>
      <c r="AE34" s="866">
        <f t="shared" si="1021"/>
        <v>0</v>
      </c>
      <c r="AF34" s="866">
        <f t="shared" si="1021"/>
        <v>0</v>
      </c>
      <c r="AG34" s="866">
        <f t="shared" si="1021"/>
        <v>0</v>
      </c>
      <c r="AH34" s="866">
        <f t="shared" si="1021"/>
        <v>0</v>
      </c>
      <c r="AI34" s="866">
        <f t="shared" si="1021"/>
        <v>0</v>
      </c>
      <c r="AJ34" s="866">
        <f t="shared" si="1021"/>
        <v>0</v>
      </c>
      <c r="AK34" s="866">
        <f t="shared" si="1021"/>
        <v>0</v>
      </c>
      <c r="AL34" s="866">
        <f t="shared" si="1021"/>
        <v>0</v>
      </c>
      <c r="AM34" s="866">
        <f t="shared" si="1021"/>
        <v>0</v>
      </c>
      <c r="AN34" s="866">
        <f t="shared" si="1021"/>
        <v>0</v>
      </c>
      <c r="AO34" s="866">
        <f t="shared" si="1021"/>
        <v>0</v>
      </c>
      <c r="AP34" s="866">
        <f t="shared" si="1021"/>
        <v>0</v>
      </c>
      <c r="AQ34" s="866">
        <f t="shared" si="1021"/>
        <v>0</v>
      </c>
      <c r="AR34" s="866">
        <f t="shared" si="1021"/>
        <v>0</v>
      </c>
      <c r="AS34" s="866">
        <f t="shared" si="1021"/>
        <v>0</v>
      </c>
      <c r="AT34" s="866">
        <f t="shared" si="1021"/>
        <v>0</v>
      </c>
      <c r="AU34" s="866">
        <f t="shared" si="1021"/>
        <v>0</v>
      </c>
      <c r="AV34" s="866">
        <f t="shared" si="1021"/>
        <v>0</v>
      </c>
      <c r="AW34" s="866">
        <f t="shared" si="1021"/>
        <v>0</v>
      </c>
      <c r="AX34" s="866">
        <f t="shared" si="1021"/>
        <v>0</v>
      </c>
      <c r="AY34" s="866">
        <f t="shared" si="1021"/>
        <v>0</v>
      </c>
      <c r="AZ34" s="866">
        <f t="shared" si="1021"/>
        <v>0</v>
      </c>
      <c r="BA34" s="866">
        <f t="shared" si="1021"/>
        <v>0</v>
      </c>
      <c r="BB34" s="866">
        <f t="shared" si="1021"/>
        <v>0</v>
      </c>
      <c r="BC34" s="866">
        <f t="shared" si="1021"/>
        <v>0</v>
      </c>
      <c r="BD34" s="866">
        <f t="shared" si="1021"/>
        <v>0</v>
      </c>
      <c r="BE34" s="866">
        <f t="shared" si="1021"/>
        <v>0</v>
      </c>
      <c r="BF34" s="866">
        <f t="shared" si="1021"/>
        <v>0</v>
      </c>
      <c r="BG34" s="866">
        <f t="shared" si="1021"/>
        <v>0</v>
      </c>
      <c r="BH34" s="866">
        <f t="shared" si="1021"/>
        <v>0</v>
      </c>
      <c r="BI34" s="866">
        <f t="shared" si="1021"/>
        <v>0</v>
      </c>
      <c r="BJ34" s="866">
        <f t="shared" si="1021"/>
        <v>0</v>
      </c>
      <c r="BK34" s="866">
        <f t="shared" si="1021"/>
        <v>0</v>
      </c>
      <c r="BL34" s="866">
        <f t="shared" si="1021"/>
        <v>0</v>
      </c>
      <c r="BM34" s="866">
        <f t="shared" si="1021"/>
        <v>0</v>
      </c>
      <c r="BN34" s="866">
        <f t="shared" si="1021"/>
        <v>0</v>
      </c>
      <c r="BO34" s="866">
        <f t="shared" si="1021"/>
        <v>0</v>
      </c>
      <c r="BP34" s="866">
        <f t="shared" si="1021"/>
        <v>0</v>
      </c>
      <c r="BQ34" s="866">
        <f t="shared" si="1021"/>
        <v>0</v>
      </c>
      <c r="BR34" s="866">
        <f t="shared" si="1021"/>
        <v>0</v>
      </c>
      <c r="BS34" s="866">
        <f t="shared" si="1021"/>
        <v>0</v>
      </c>
      <c r="BT34" s="866">
        <f t="shared" si="1021"/>
        <v>0</v>
      </c>
      <c r="BU34" s="866">
        <f t="shared" si="1021"/>
        <v>0</v>
      </c>
      <c r="BV34" s="866">
        <f t="shared" si="1021"/>
        <v>0</v>
      </c>
      <c r="BW34" s="866">
        <f t="shared" ref="BW34:EH34" si="1022">IF(BV39&lt;1,0,BV39*$D$34/12)</f>
        <v>0</v>
      </c>
      <c r="BX34" s="866">
        <f t="shared" si="1022"/>
        <v>0</v>
      </c>
      <c r="BY34" s="866">
        <f t="shared" si="1022"/>
        <v>0</v>
      </c>
      <c r="BZ34" s="866">
        <f t="shared" si="1022"/>
        <v>0</v>
      </c>
      <c r="CA34" s="866">
        <f t="shared" si="1022"/>
        <v>0</v>
      </c>
      <c r="CB34" s="866">
        <f t="shared" si="1022"/>
        <v>0</v>
      </c>
      <c r="CC34" s="866">
        <f t="shared" si="1022"/>
        <v>0</v>
      </c>
      <c r="CD34" s="866">
        <f t="shared" si="1022"/>
        <v>0</v>
      </c>
      <c r="CE34" s="866">
        <f t="shared" si="1022"/>
        <v>0</v>
      </c>
      <c r="CF34" s="866">
        <f t="shared" si="1022"/>
        <v>0</v>
      </c>
      <c r="CG34" s="866">
        <f t="shared" si="1022"/>
        <v>0</v>
      </c>
      <c r="CH34" s="866">
        <f t="shared" si="1022"/>
        <v>0</v>
      </c>
      <c r="CI34" s="866">
        <f t="shared" si="1022"/>
        <v>0</v>
      </c>
      <c r="CJ34" s="866">
        <f t="shared" si="1022"/>
        <v>0</v>
      </c>
      <c r="CK34" s="866">
        <f t="shared" si="1022"/>
        <v>0</v>
      </c>
      <c r="CL34" s="866">
        <f t="shared" si="1022"/>
        <v>0</v>
      </c>
      <c r="CM34" s="866">
        <f t="shared" si="1022"/>
        <v>0</v>
      </c>
      <c r="CN34" s="866">
        <f t="shared" si="1022"/>
        <v>0</v>
      </c>
      <c r="CO34" s="866">
        <f t="shared" si="1022"/>
        <v>0</v>
      </c>
      <c r="CP34" s="866">
        <f t="shared" si="1022"/>
        <v>0</v>
      </c>
      <c r="CQ34" s="866">
        <f t="shared" si="1022"/>
        <v>0</v>
      </c>
      <c r="CR34" s="866">
        <f t="shared" si="1022"/>
        <v>0</v>
      </c>
      <c r="CS34" s="866">
        <f t="shared" si="1022"/>
        <v>0</v>
      </c>
      <c r="CT34" s="866">
        <f t="shared" si="1022"/>
        <v>0</v>
      </c>
      <c r="CU34" s="866">
        <f t="shared" si="1022"/>
        <v>0</v>
      </c>
      <c r="CV34" s="866">
        <f t="shared" si="1022"/>
        <v>0</v>
      </c>
      <c r="CW34" s="866">
        <f t="shared" si="1022"/>
        <v>0</v>
      </c>
      <c r="CX34" s="866">
        <f t="shared" si="1022"/>
        <v>0</v>
      </c>
      <c r="CY34" s="866">
        <f t="shared" si="1022"/>
        <v>0</v>
      </c>
      <c r="CZ34" s="866">
        <f t="shared" si="1022"/>
        <v>0</v>
      </c>
      <c r="DA34" s="866">
        <f t="shared" si="1022"/>
        <v>0</v>
      </c>
      <c r="DB34" s="866">
        <f t="shared" si="1022"/>
        <v>0</v>
      </c>
      <c r="DC34" s="866">
        <f t="shared" si="1022"/>
        <v>0</v>
      </c>
      <c r="DD34" s="866">
        <f t="shared" si="1022"/>
        <v>0</v>
      </c>
      <c r="DE34" s="866">
        <f t="shared" si="1022"/>
        <v>0</v>
      </c>
      <c r="DF34" s="866">
        <f t="shared" si="1022"/>
        <v>0</v>
      </c>
      <c r="DG34" s="866">
        <f t="shared" si="1022"/>
        <v>0</v>
      </c>
      <c r="DH34" s="866">
        <f t="shared" si="1022"/>
        <v>0</v>
      </c>
      <c r="DI34" s="866">
        <f t="shared" si="1022"/>
        <v>0</v>
      </c>
      <c r="DJ34" s="866">
        <f t="shared" si="1022"/>
        <v>0</v>
      </c>
      <c r="DK34" s="866">
        <f t="shared" si="1022"/>
        <v>0</v>
      </c>
      <c r="DL34" s="866">
        <f t="shared" si="1022"/>
        <v>0</v>
      </c>
      <c r="DM34" s="866">
        <f t="shared" si="1022"/>
        <v>0</v>
      </c>
      <c r="DN34" s="866">
        <f t="shared" si="1022"/>
        <v>0</v>
      </c>
      <c r="DO34" s="866">
        <f t="shared" si="1022"/>
        <v>0</v>
      </c>
      <c r="DP34" s="866">
        <f t="shared" si="1022"/>
        <v>0</v>
      </c>
      <c r="DQ34" s="866">
        <f t="shared" si="1022"/>
        <v>0</v>
      </c>
      <c r="DR34" s="866">
        <f t="shared" si="1022"/>
        <v>0</v>
      </c>
      <c r="DS34" s="866">
        <f t="shared" si="1022"/>
        <v>0</v>
      </c>
      <c r="DT34" s="866">
        <f t="shared" si="1022"/>
        <v>0</v>
      </c>
      <c r="DU34" s="866">
        <f t="shared" si="1022"/>
        <v>0</v>
      </c>
      <c r="DV34" s="866">
        <f t="shared" si="1022"/>
        <v>0</v>
      </c>
      <c r="DW34" s="866">
        <f t="shared" si="1022"/>
        <v>0</v>
      </c>
      <c r="DX34" s="866">
        <f t="shared" si="1022"/>
        <v>0</v>
      </c>
      <c r="DY34" s="866">
        <f t="shared" si="1022"/>
        <v>0</v>
      </c>
      <c r="DZ34" s="866">
        <f t="shared" si="1022"/>
        <v>0</v>
      </c>
      <c r="EA34" s="866">
        <f t="shared" si="1022"/>
        <v>0</v>
      </c>
      <c r="EB34" s="866">
        <f t="shared" si="1022"/>
        <v>0</v>
      </c>
      <c r="EC34" s="866">
        <f t="shared" si="1022"/>
        <v>0</v>
      </c>
      <c r="ED34" s="866">
        <f t="shared" si="1022"/>
        <v>0</v>
      </c>
      <c r="EE34" s="866">
        <f t="shared" si="1022"/>
        <v>0</v>
      </c>
      <c r="EF34" s="866">
        <f t="shared" si="1022"/>
        <v>0</v>
      </c>
      <c r="EG34" s="866">
        <f t="shared" si="1022"/>
        <v>0</v>
      </c>
      <c r="EH34" s="866">
        <f t="shared" si="1022"/>
        <v>0</v>
      </c>
      <c r="EI34" s="866">
        <f t="shared" ref="EI34:GT34" si="1023">IF(EH39&lt;1,0,EH39*$D$34/12)</f>
        <v>0</v>
      </c>
      <c r="EJ34" s="866">
        <f t="shared" si="1023"/>
        <v>0</v>
      </c>
      <c r="EK34" s="866">
        <f t="shared" si="1023"/>
        <v>0</v>
      </c>
      <c r="EL34" s="866">
        <f t="shared" si="1023"/>
        <v>0</v>
      </c>
      <c r="EM34" s="866">
        <f t="shared" si="1023"/>
        <v>0</v>
      </c>
      <c r="EN34" s="866">
        <f t="shared" si="1023"/>
        <v>0</v>
      </c>
      <c r="EO34" s="866">
        <f t="shared" si="1023"/>
        <v>0</v>
      </c>
      <c r="EP34" s="866">
        <f t="shared" si="1023"/>
        <v>0</v>
      </c>
      <c r="EQ34" s="866">
        <f t="shared" si="1023"/>
        <v>0</v>
      </c>
      <c r="ER34" s="866">
        <f t="shared" si="1023"/>
        <v>0</v>
      </c>
      <c r="ES34" s="866">
        <f t="shared" si="1023"/>
        <v>0</v>
      </c>
      <c r="ET34" s="866">
        <f t="shared" si="1023"/>
        <v>0</v>
      </c>
      <c r="EU34" s="866">
        <f t="shared" si="1023"/>
        <v>0</v>
      </c>
      <c r="EV34" s="866">
        <f t="shared" si="1023"/>
        <v>0</v>
      </c>
      <c r="EW34" s="866">
        <f t="shared" si="1023"/>
        <v>0</v>
      </c>
      <c r="EX34" s="866">
        <f t="shared" si="1023"/>
        <v>0</v>
      </c>
      <c r="EY34" s="866">
        <f t="shared" si="1023"/>
        <v>0</v>
      </c>
      <c r="EZ34" s="866">
        <f t="shared" si="1023"/>
        <v>0</v>
      </c>
      <c r="FA34" s="866">
        <f t="shared" si="1023"/>
        <v>0</v>
      </c>
      <c r="FB34" s="866">
        <f t="shared" si="1023"/>
        <v>0</v>
      </c>
      <c r="FC34" s="866">
        <f t="shared" si="1023"/>
        <v>0</v>
      </c>
      <c r="FD34" s="866">
        <f t="shared" si="1023"/>
        <v>0</v>
      </c>
      <c r="FE34" s="866">
        <f t="shared" si="1023"/>
        <v>0</v>
      </c>
      <c r="FF34" s="866">
        <f t="shared" si="1023"/>
        <v>0</v>
      </c>
      <c r="FG34" s="866">
        <f t="shared" si="1023"/>
        <v>0</v>
      </c>
      <c r="FH34" s="866">
        <f t="shared" si="1023"/>
        <v>0</v>
      </c>
      <c r="FI34" s="866">
        <f t="shared" si="1023"/>
        <v>0</v>
      </c>
      <c r="FJ34" s="866">
        <f t="shared" si="1023"/>
        <v>0</v>
      </c>
      <c r="FK34" s="866">
        <f t="shared" si="1023"/>
        <v>0</v>
      </c>
      <c r="FL34" s="866">
        <f t="shared" si="1023"/>
        <v>0</v>
      </c>
      <c r="FM34" s="866">
        <f t="shared" si="1023"/>
        <v>0</v>
      </c>
      <c r="FN34" s="866">
        <f t="shared" si="1023"/>
        <v>0</v>
      </c>
      <c r="FO34" s="866">
        <f t="shared" si="1023"/>
        <v>0</v>
      </c>
      <c r="FP34" s="866">
        <f t="shared" si="1023"/>
        <v>0</v>
      </c>
      <c r="FQ34" s="866">
        <f t="shared" si="1023"/>
        <v>0</v>
      </c>
      <c r="FR34" s="866">
        <f t="shared" si="1023"/>
        <v>0</v>
      </c>
      <c r="FS34" s="866">
        <f t="shared" si="1023"/>
        <v>0</v>
      </c>
      <c r="FT34" s="866">
        <f t="shared" si="1023"/>
        <v>0</v>
      </c>
      <c r="FU34" s="866">
        <f t="shared" si="1023"/>
        <v>0</v>
      </c>
      <c r="FV34" s="866">
        <f t="shared" si="1023"/>
        <v>0</v>
      </c>
      <c r="FW34" s="866">
        <f t="shared" si="1023"/>
        <v>0</v>
      </c>
      <c r="FX34" s="866">
        <f t="shared" si="1023"/>
        <v>0</v>
      </c>
      <c r="FY34" s="866">
        <f t="shared" si="1023"/>
        <v>0</v>
      </c>
      <c r="FZ34" s="866">
        <f t="shared" si="1023"/>
        <v>0</v>
      </c>
      <c r="GA34" s="866">
        <f t="shared" si="1023"/>
        <v>0</v>
      </c>
      <c r="GB34" s="866">
        <f t="shared" si="1023"/>
        <v>0</v>
      </c>
      <c r="GC34" s="866">
        <f t="shared" si="1023"/>
        <v>0</v>
      </c>
      <c r="GD34" s="866">
        <f t="shared" si="1023"/>
        <v>0</v>
      </c>
      <c r="GE34" s="866">
        <f t="shared" si="1023"/>
        <v>0</v>
      </c>
      <c r="GF34" s="866">
        <f t="shared" si="1023"/>
        <v>0</v>
      </c>
      <c r="GG34" s="866">
        <f t="shared" si="1023"/>
        <v>0</v>
      </c>
      <c r="GH34" s="866">
        <f t="shared" si="1023"/>
        <v>0</v>
      </c>
      <c r="GI34" s="866">
        <f t="shared" si="1023"/>
        <v>0</v>
      </c>
      <c r="GJ34" s="866">
        <f t="shared" si="1023"/>
        <v>0</v>
      </c>
      <c r="GK34" s="866">
        <f t="shared" si="1023"/>
        <v>0</v>
      </c>
      <c r="GL34" s="866">
        <f t="shared" si="1023"/>
        <v>0</v>
      </c>
      <c r="GM34" s="866">
        <f t="shared" si="1023"/>
        <v>0</v>
      </c>
      <c r="GN34" s="866">
        <f t="shared" si="1023"/>
        <v>0</v>
      </c>
      <c r="GO34" s="866">
        <f t="shared" si="1023"/>
        <v>0</v>
      </c>
      <c r="GP34" s="866">
        <f t="shared" si="1023"/>
        <v>0</v>
      </c>
      <c r="GQ34" s="866">
        <f t="shared" si="1023"/>
        <v>0</v>
      </c>
      <c r="GR34" s="866">
        <f t="shared" si="1023"/>
        <v>0</v>
      </c>
      <c r="GS34" s="866">
        <f t="shared" si="1023"/>
        <v>0</v>
      </c>
      <c r="GT34" s="866">
        <f t="shared" si="1023"/>
        <v>0</v>
      </c>
      <c r="GU34" s="866">
        <f t="shared" ref="GU34:JF34" si="1024">IF(GT39&lt;1,0,GT39*$D$34/12)</f>
        <v>0</v>
      </c>
      <c r="GV34" s="866">
        <f t="shared" si="1024"/>
        <v>0</v>
      </c>
      <c r="GW34" s="866">
        <f t="shared" si="1024"/>
        <v>0</v>
      </c>
      <c r="GX34" s="866">
        <f t="shared" si="1024"/>
        <v>0</v>
      </c>
      <c r="GY34" s="866">
        <f t="shared" si="1024"/>
        <v>0</v>
      </c>
      <c r="GZ34" s="866">
        <f t="shared" si="1024"/>
        <v>0</v>
      </c>
      <c r="HA34" s="866">
        <f t="shared" si="1024"/>
        <v>0</v>
      </c>
      <c r="HB34" s="866">
        <f t="shared" si="1024"/>
        <v>0</v>
      </c>
      <c r="HC34" s="866">
        <f t="shared" si="1024"/>
        <v>0</v>
      </c>
      <c r="HD34" s="866">
        <f t="shared" si="1024"/>
        <v>0</v>
      </c>
      <c r="HE34" s="866">
        <f t="shared" si="1024"/>
        <v>0</v>
      </c>
      <c r="HF34" s="866">
        <f t="shared" si="1024"/>
        <v>0</v>
      </c>
      <c r="HG34" s="866">
        <f t="shared" si="1024"/>
        <v>0</v>
      </c>
      <c r="HH34" s="866">
        <f t="shared" si="1024"/>
        <v>0</v>
      </c>
      <c r="HI34" s="866">
        <f t="shared" si="1024"/>
        <v>0</v>
      </c>
      <c r="HJ34" s="866">
        <f t="shared" si="1024"/>
        <v>0</v>
      </c>
      <c r="HK34" s="866">
        <f t="shared" si="1024"/>
        <v>0</v>
      </c>
      <c r="HL34" s="866">
        <f t="shared" si="1024"/>
        <v>0</v>
      </c>
      <c r="HM34" s="866">
        <f t="shared" si="1024"/>
        <v>0</v>
      </c>
      <c r="HN34" s="866">
        <f t="shared" si="1024"/>
        <v>0</v>
      </c>
      <c r="HO34" s="866">
        <f t="shared" si="1024"/>
        <v>0</v>
      </c>
      <c r="HP34" s="866">
        <f t="shared" si="1024"/>
        <v>0</v>
      </c>
      <c r="HQ34" s="866">
        <f t="shared" si="1024"/>
        <v>0</v>
      </c>
      <c r="HR34" s="866">
        <f t="shared" si="1024"/>
        <v>0</v>
      </c>
      <c r="HS34" s="866">
        <f t="shared" si="1024"/>
        <v>0</v>
      </c>
      <c r="HT34" s="866">
        <f t="shared" si="1024"/>
        <v>0</v>
      </c>
      <c r="HU34" s="866">
        <f t="shared" si="1024"/>
        <v>0</v>
      </c>
      <c r="HV34" s="866">
        <f t="shared" si="1024"/>
        <v>0</v>
      </c>
      <c r="HW34" s="866">
        <f t="shared" si="1024"/>
        <v>0</v>
      </c>
      <c r="HX34" s="866">
        <f t="shared" si="1024"/>
        <v>0</v>
      </c>
      <c r="HY34" s="866">
        <f t="shared" si="1024"/>
        <v>0</v>
      </c>
      <c r="HZ34" s="866">
        <f t="shared" si="1024"/>
        <v>0</v>
      </c>
      <c r="IA34" s="866">
        <f t="shared" si="1024"/>
        <v>0</v>
      </c>
      <c r="IB34" s="866">
        <f t="shared" si="1024"/>
        <v>0</v>
      </c>
      <c r="IC34" s="866">
        <f t="shared" si="1024"/>
        <v>0</v>
      </c>
      <c r="ID34" s="866">
        <f t="shared" si="1024"/>
        <v>0</v>
      </c>
      <c r="IE34" s="866">
        <f t="shared" si="1024"/>
        <v>0</v>
      </c>
      <c r="IF34" s="866">
        <f t="shared" si="1024"/>
        <v>0</v>
      </c>
      <c r="IG34" s="866">
        <f t="shared" si="1024"/>
        <v>0</v>
      </c>
      <c r="IH34" s="866">
        <f t="shared" si="1024"/>
        <v>0</v>
      </c>
      <c r="II34" s="866">
        <f t="shared" si="1024"/>
        <v>0</v>
      </c>
      <c r="IJ34" s="866">
        <f t="shared" si="1024"/>
        <v>0</v>
      </c>
      <c r="IK34" s="866">
        <f t="shared" si="1024"/>
        <v>0</v>
      </c>
      <c r="IL34" s="866">
        <f t="shared" si="1024"/>
        <v>0</v>
      </c>
      <c r="IM34" s="866">
        <f t="shared" si="1024"/>
        <v>0</v>
      </c>
      <c r="IN34" s="866">
        <f t="shared" si="1024"/>
        <v>0</v>
      </c>
      <c r="IO34" s="866">
        <f t="shared" si="1024"/>
        <v>0</v>
      </c>
      <c r="IP34" s="866">
        <f t="shared" si="1024"/>
        <v>0</v>
      </c>
      <c r="IQ34" s="866">
        <f t="shared" si="1024"/>
        <v>0</v>
      </c>
      <c r="IR34" s="866">
        <f t="shared" si="1024"/>
        <v>0</v>
      </c>
      <c r="IS34" s="866">
        <f t="shared" si="1024"/>
        <v>0</v>
      </c>
      <c r="IT34" s="866">
        <f t="shared" si="1024"/>
        <v>0</v>
      </c>
      <c r="IU34" s="866">
        <f t="shared" si="1024"/>
        <v>0</v>
      </c>
      <c r="IV34" s="866">
        <f t="shared" si="1024"/>
        <v>0</v>
      </c>
      <c r="IW34" s="866">
        <f t="shared" si="1024"/>
        <v>0</v>
      </c>
      <c r="IX34" s="866">
        <f t="shared" si="1024"/>
        <v>0</v>
      </c>
      <c r="IY34" s="866">
        <f t="shared" si="1024"/>
        <v>0</v>
      </c>
      <c r="IZ34" s="866">
        <f t="shared" si="1024"/>
        <v>0</v>
      </c>
      <c r="JA34" s="866">
        <f t="shared" si="1024"/>
        <v>0</v>
      </c>
      <c r="JB34" s="866">
        <f t="shared" si="1024"/>
        <v>0</v>
      </c>
      <c r="JC34" s="866">
        <f t="shared" si="1024"/>
        <v>0</v>
      </c>
      <c r="JD34" s="866">
        <f t="shared" si="1024"/>
        <v>0</v>
      </c>
      <c r="JE34" s="866">
        <f t="shared" si="1024"/>
        <v>0</v>
      </c>
      <c r="JF34" s="866">
        <f t="shared" si="1024"/>
        <v>0</v>
      </c>
      <c r="JG34" s="866">
        <f t="shared" ref="JG34:LR34" si="1025">IF(JF39&lt;1,0,JF39*$D$34/12)</f>
        <v>0</v>
      </c>
      <c r="JH34" s="866">
        <f t="shared" si="1025"/>
        <v>0</v>
      </c>
      <c r="JI34" s="866">
        <f t="shared" si="1025"/>
        <v>0</v>
      </c>
      <c r="JJ34" s="866">
        <f t="shared" si="1025"/>
        <v>0</v>
      </c>
      <c r="JK34" s="866">
        <f t="shared" si="1025"/>
        <v>0</v>
      </c>
      <c r="JL34" s="866">
        <f t="shared" si="1025"/>
        <v>0</v>
      </c>
      <c r="JM34" s="866">
        <f t="shared" si="1025"/>
        <v>0</v>
      </c>
      <c r="JN34" s="866">
        <f t="shared" si="1025"/>
        <v>0</v>
      </c>
      <c r="JO34" s="866">
        <f t="shared" si="1025"/>
        <v>0</v>
      </c>
      <c r="JP34" s="866">
        <f t="shared" si="1025"/>
        <v>0</v>
      </c>
      <c r="JQ34" s="866">
        <f t="shared" si="1025"/>
        <v>0</v>
      </c>
      <c r="JR34" s="866">
        <f t="shared" si="1025"/>
        <v>0</v>
      </c>
      <c r="JS34" s="866">
        <f t="shared" si="1025"/>
        <v>0</v>
      </c>
      <c r="JT34" s="866">
        <f t="shared" si="1025"/>
        <v>0</v>
      </c>
      <c r="JU34" s="866">
        <f t="shared" si="1025"/>
        <v>0</v>
      </c>
      <c r="JV34" s="866">
        <f t="shared" si="1025"/>
        <v>0</v>
      </c>
      <c r="JW34" s="866">
        <f t="shared" si="1025"/>
        <v>0</v>
      </c>
      <c r="JX34" s="866">
        <f t="shared" si="1025"/>
        <v>0</v>
      </c>
      <c r="JY34" s="866">
        <f t="shared" si="1025"/>
        <v>0</v>
      </c>
      <c r="JZ34" s="866">
        <f t="shared" si="1025"/>
        <v>0</v>
      </c>
      <c r="KA34" s="866">
        <f t="shared" si="1025"/>
        <v>0</v>
      </c>
      <c r="KB34" s="866">
        <f t="shared" si="1025"/>
        <v>0</v>
      </c>
      <c r="KC34" s="866">
        <f t="shared" si="1025"/>
        <v>0</v>
      </c>
      <c r="KD34" s="866">
        <f t="shared" si="1025"/>
        <v>0</v>
      </c>
      <c r="KE34" s="866">
        <f t="shared" si="1025"/>
        <v>0</v>
      </c>
      <c r="KF34" s="866">
        <f t="shared" si="1025"/>
        <v>0</v>
      </c>
      <c r="KG34" s="866">
        <f t="shared" si="1025"/>
        <v>0</v>
      </c>
      <c r="KH34" s="866">
        <f t="shared" si="1025"/>
        <v>0</v>
      </c>
      <c r="KI34" s="866">
        <f t="shared" si="1025"/>
        <v>0</v>
      </c>
      <c r="KJ34" s="866">
        <f t="shared" si="1025"/>
        <v>0</v>
      </c>
      <c r="KK34" s="866">
        <f t="shared" si="1025"/>
        <v>0</v>
      </c>
      <c r="KL34" s="866">
        <f t="shared" si="1025"/>
        <v>0</v>
      </c>
      <c r="KM34" s="866">
        <f t="shared" si="1025"/>
        <v>0</v>
      </c>
      <c r="KN34" s="866">
        <f t="shared" si="1025"/>
        <v>0</v>
      </c>
      <c r="KO34" s="866">
        <f t="shared" si="1025"/>
        <v>0</v>
      </c>
      <c r="KP34" s="866">
        <f t="shared" si="1025"/>
        <v>0</v>
      </c>
      <c r="KQ34" s="866">
        <f t="shared" si="1025"/>
        <v>0</v>
      </c>
      <c r="KR34" s="866">
        <f t="shared" si="1025"/>
        <v>0</v>
      </c>
      <c r="KS34" s="866">
        <f t="shared" si="1025"/>
        <v>0</v>
      </c>
      <c r="KT34" s="866">
        <f t="shared" si="1025"/>
        <v>0</v>
      </c>
      <c r="KU34" s="866">
        <f t="shared" si="1025"/>
        <v>0</v>
      </c>
      <c r="KV34" s="866">
        <f t="shared" si="1025"/>
        <v>0</v>
      </c>
      <c r="KW34" s="866">
        <f t="shared" si="1025"/>
        <v>0</v>
      </c>
      <c r="KX34" s="866">
        <f t="shared" si="1025"/>
        <v>0</v>
      </c>
      <c r="KY34" s="866">
        <f t="shared" si="1025"/>
        <v>0</v>
      </c>
      <c r="KZ34" s="866">
        <f t="shared" si="1025"/>
        <v>0</v>
      </c>
      <c r="LA34" s="866">
        <f t="shared" si="1025"/>
        <v>0</v>
      </c>
      <c r="LB34" s="866">
        <f t="shared" si="1025"/>
        <v>0</v>
      </c>
      <c r="LC34" s="866">
        <f t="shared" si="1025"/>
        <v>0</v>
      </c>
      <c r="LD34" s="866">
        <f t="shared" si="1025"/>
        <v>0</v>
      </c>
      <c r="LE34" s="866">
        <f t="shared" si="1025"/>
        <v>0</v>
      </c>
      <c r="LF34" s="866">
        <f t="shared" si="1025"/>
        <v>0</v>
      </c>
      <c r="LG34" s="866">
        <f t="shared" si="1025"/>
        <v>0</v>
      </c>
      <c r="LH34" s="866">
        <f t="shared" si="1025"/>
        <v>0</v>
      </c>
      <c r="LI34" s="866">
        <f t="shared" si="1025"/>
        <v>0</v>
      </c>
      <c r="LJ34" s="866">
        <f t="shared" si="1025"/>
        <v>0</v>
      </c>
      <c r="LK34" s="866">
        <f t="shared" si="1025"/>
        <v>0</v>
      </c>
      <c r="LL34" s="866">
        <f t="shared" si="1025"/>
        <v>0</v>
      </c>
      <c r="LM34" s="866">
        <f t="shared" si="1025"/>
        <v>0</v>
      </c>
      <c r="LN34" s="866">
        <f t="shared" si="1025"/>
        <v>0</v>
      </c>
      <c r="LO34" s="866">
        <f t="shared" si="1025"/>
        <v>0</v>
      </c>
      <c r="LP34" s="866">
        <f t="shared" si="1025"/>
        <v>0</v>
      </c>
      <c r="LQ34" s="866">
        <f t="shared" si="1025"/>
        <v>0</v>
      </c>
      <c r="LR34" s="866">
        <f t="shared" si="1025"/>
        <v>0</v>
      </c>
      <c r="LS34" s="866">
        <f t="shared" ref="LS34:OD34" si="1026">IF(LR39&lt;1,0,LR39*$D$34/12)</f>
        <v>0</v>
      </c>
      <c r="LT34" s="866">
        <f t="shared" si="1026"/>
        <v>0</v>
      </c>
      <c r="LU34" s="866">
        <f t="shared" si="1026"/>
        <v>0</v>
      </c>
      <c r="LV34" s="866">
        <f t="shared" si="1026"/>
        <v>0</v>
      </c>
      <c r="LW34" s="866">
        <f t="shared" si="1026"/>
        <v>0</v>
      </c>
      <c r="LX34" s="866">
        <f t="shared" si="1026"/>
        <v>0</v>
      </c>
      <c r="LY34" s="866">
        <f t="shared" si="1026"/>
        <v>0</v>
      </c>
      <c r="LZ34" s="866">
        <f t="shared" si="1026"/>
        <v>0</v>
      </c>
      <c r="MA34" s="866">
        <f t="shared" si="1026"/>
        <v>0</v>
      </c>
      <c r="MB34" s="866">
        <f t="shared" si="1026"/>
        <v>0</v>
      </c>
      <c r="MC34" s="866">
        <f t="shared" si="1026"/>
        <v>0</v>
      </c>
      <c r="MD34" s="866">
        <f t="shared" si="1026"/>
        <v>0</v>
      </c>
      <c r="ME34" s="866">
        <f t="shared" si="1026"/>
        <v>0</v>
      </c>
      <c r="MF34" s="866">
        <f t="shared" si="1026"/>
        <v>0</v>
      </c>
      <c r="MG34" s="866">
        <f t="shared" si="1026"/>
        <v>0</v>
      </c>
      <c r="MH34" s="866">
        <f t="shared" si="1026"/>
        <v>0</v>
      </c>
      <c r="MI34" s="866">
        <f t="shared" si="1026"/>
        <v>0</v>
      </c>
      <c r="MJ34" s="866">
        <f t="shared" si="1026"/>
        <v>0</v>
      </c>
      <c r="MK34" s="866">
        <f t="shared" si="1026"/>
        <v>0</v>
      </c>
      <c r="ML34" s="866">
        <f t="shared" si="1026"/>
        <v>0</v>
      </c>
      <c r="MM34" s="866">
        <f t="shared" si="1026"/>
        <v>0</v>
      </c>
      <c r="MN34" s="866">
        <f t="shared" si="1026"/>
        <v>0</v>
      </c>
      <c r="MO34" s="866">
        <f t="shared" si="1026"/>
        <v>0</v>
      </c>
      <c r="MP34" s="866">
        <f t="shared" si="1026"/>
        <v>0</v>
      </c>
      <c r="MQ34" s="866">
        <f t="shared" si="1026"/>
        <v>0</v>
      </c>
      <c r="MR34" s="866">
        <f t="shared" si="1026"/>
        <v>0</v>
      </c>
      <c r="MS34" s="866">
        <f t="shared" si="1026"/>
        <v>0</v>
      </c>
      <c r="MT34" s="866">
        <f t="shared" si="1026"/>
        <v>0</v>
      </c>
      <c r="MU34" s="866">
        <f t="shared" si="1026"/>
        <v>0</v>
      </c>
      <c r="MV34" s="866">
        <f t="shared" si="1026"/>
        <v>0</v>
      </c>
      <c r="MW34" s="866">
        <f t="shared" si="1026"/>
        <v>0</v>
      </c>
      <c r="MX34" s="866">
        <f t="shared" si="1026"/>
        <v>0</v>
      </c>
      <c r="MY34" s="866">
        <f t="shared" si="1026"/>
        <v>0</v>
      </c>
      <c r="MZ34" s="866">
        <f t="shared" si="1026"/>
        <v>0</v>
      </c>
      <c r="NA34" s="866">
        <f t="shared" si="1026"/>
        <v>0</v>
      </c>
      <c r="NB34" s="866">
        <f t="shared" si="1026"/>
        <v>0</v>
      </c>
      <c r="NC34" s="866">
        <f t="shared" si="1026"/>
        <v>0</v>
      </c>
      <c r="ND34" s="866">
        <f t="shared" si="1026"/>
        <v>0</v>
      </c>
      <c r="NE34" s="866">
        <f t="shared" si="1026"/>
        <v>0</v>
      </c>
      <c r="NF34" s="866">
        <f t="shared" si="1026"/>
        <v>0</v>
      </c>
      <c r="NG34" s="866">
        <f t="shared" si="1026"/>
        <v>0</v>
      </c>
      <c r="NH34" s="866">
        <f t="shared" si="1026"/>
        <v>0</v>
      </c>
      <c r="NI34" s="866">
        <f t="shared" si="1026"/>
        <v>0</v>
      </c>
      <c r="NJ34" s="866">
        <f t="shared" si="1026"/>
        <v>0</v>
      </c>
      <c r="NK34" s="866">
        <f t="shared" si="1026"/>
        <v>0</v>
      </c>
      <c r="NL34" s="866">
        <f t="shared" si="1026"/>
        <v>0</v>
      </c>
      <c r="NM34" s="866">
        <f t="shared" si="1026"/>
        <v>0</v>
      </c>
      <c r="NN34" s="866">
        <f t="shared" si="1026"/>
        <v>0</v>
      </c>
      <c r="NO34" s="866">
        <f t="shared" si="1026"/>
        <v>0</v>
      </c>
      <c r="NP34" s="866">
        <f t="shared" si="1026"/>
        <v>0</v>
      </c>
      <c r="NQ34" s="866">
        <f t="shared" si="1026"/>
        <v>0</v>
      </c>
      <c r="NR34" s="866">
        <f t="shared" si="1026"/>
        <v>0</v>
      </c>
      <c r="NS34" s="866">
        <f t="shared" si="1026"/>
        <v>0</v>
      </c>
      <c r="NT34" s="866">
        <f t="shared" si="1026"/>
        <v>0</v>
      </c>
      <c r="NU34" s="866">
        <f t="shared" si="1026"/>
        <v>0</v>
      </c>
      <c r="NV34" s="866">
        <f t="shared" si="1026"/>
        <v>0</v>
      </c>
      <c r="NW34" s="866">
        <f t="shared" si="1026"/>
        <v>0</v>
      </c>
      <c r="NX34" s="866">
        <f t="shared" si="1026"/>
        <v>0</v>
      </c>
      <c r="NY34" s="866">
        <f t="shared" si="1026"/>
        <v>0</v>
      </c>
      <c r="NZ34" s="866">
        <f t="shared" si="1026"/>
        <v>0</v>
      </c>
      <c r="OA34" s="866">
        <f t="shared" si="1026"/>
        <v>0</v>
      </c>
      <c r="OB34" s="866">
        <f t="shared" si="1026"/>
        <v>0</v>
      </c>
      <c r="OC34" s="866">
        <f t="shared" si="1026"/>
        <v>0</v>
      </c>
      <c r="OD34" s="866">
        <f t="shared" si="1026"/>
        <v>0</v>
      </c>
      <c r="OE34" s="866">
        <f t="shared" ref="OE34:QP34" si="1027">IF(OD39&lt;1,0,OD39*$D$34/12)</f>
        <v>0</v>
      </c>
      <c r="OF34" s="866">
        <f t="shared" si="1027"/>
        <v>0</v>
      </c>
      <c r="OG34" s="866">
        <f t="shared" si="1027"/>
        <v>0</v>
      </c>
      <c r="OH34" s="866">
        <f t="shared" si="1027"/>
        <v>0</v>
      </c>
      <c r="OI34" s="866">
        <f t="shared" si="1027"/>
        <v>0</v>
      </c>
      <c r="OJ34" s="866">
        <f t="shared" si="1027"/>
        <v>0</v>
      </c>
      <c r="OK34" s="866">
        <f t="shared" si="1027"/>
        <v>0</v>
      </c>
      <c r="OL34" s="866">
        <f t="shared" si="1027"/>
        <v>0</v>
      </c>
      <c r="OM34" s="866">
        <f t="shared" si="1027"/>
        <v>0</v>
      </c>
      <c r="ON34" s="866">
        <f t="shared" si="1027"/>
        <v>0</v>
      </c>
      <c r="OO34" s="866">
        <f t="shared" si="1027"/>
        <v>0</v>
      </c>
      <c r="OP34" s="866">
        <f t="shared" si="1027"/>
        <v>0</v>
      </c>
      <c r="OQ34" s="866">
        <f t="shared" si="1027"/>
        <v>0</v>
      </c>
      <c r="OR34" s="866">
        <f t="shared" si="1027"/>
        <v>0</v>
      </c>
      <c r="OS34" s="866">
        <f t="shared" si="1027"/>
        <v>0</v>
      </c>
      <c r="OT34" s="866">
        <f t="shared" si="1027"/>
        <v>0</v>
      </c>
      <c r="OU34" s="866">
        <f t="shared" si="1027"/>
        <v>0</v>
      </c>
      <c r="OV34" s="866">
        <f t="shared" si="1027"/>
        <v>0</v>
      </c>
      <c r="OW34" s="866">
        <f t="shared" si="1027"/>
        <v>0</v>
      </c>
      <c r="OX34" s="866">
        <f t="shared" si="1027"/>
        <v>0</v>
      </c>
      <c r="OY34" s="866">
        <f t="shared" si="1027"/>
        <v>0</v>
      </c>
      <c r="OZ34" s="866">
        <f t="shared" si="1027"/>
        <v>0</v>
      </c>
      <c r="PA34" s="866">
        <f t="shared" si="1027"/>
        <v>0</v>
      </c>
      <c r="PB34" s="866">
        <f t="shared" si="1027"/>
        <v>0</v>
      </c>
      <c r="PC34" s="866">
        <f t="shared" si="1027"/>
        <v>0</v>
      </c>
      <c r="PD34" s="866">
        <f t="shared" si="1027"/>
        <v>0</v>
      </c>
      <c r="PE34" s="866">
        <f t="shared" si="1027"/>
        <v>0</v>
      </c>
      <c r="PF34" s="866">
        <f t="shared" si="1027"/>
        <v>0</v>
      </c>
      <c r="PG34" s="866">
        <f t="shared" si="1027"/>
        <v>0</v>
      </c>
      <c r="PH34" s="866">
        <f t="shared" si="1027"/>
        <v>0</v>
      </c>
      <c r="PI34" s="866">
        <f t="shared" si="1027"/>
        <v>0</v>
      </c>
      <c r="PJ34" s="866">
        <f t="shared" si="1027"/>
        <v>0</v>
      </c>
      <c r="PK34" s="866">
        <f t="shared" si="1027"/>
        <v>0</v>
      </c>
      <c r="PL34" s="866">
        <f t="shared" si="1027"/>
        <v>0</v>
      </c>
      <c r="PM34" s="866">
        <f t="shared" si="1027"/>
        <v>0</v>
      </c>
      <c r="PN34" s="866">
        <f t="shared" si="1027"/>
        <v>0</v>
      </c>
      <c r="PO34" s="866">
        <f t="shared" si="1027"/>
        <v>0</v>
      </c>
      <c r="PP34" s="866">
        <f t="shared" si="1027"/>
        <v>0</v>
      </c>
      <c r="PQ34" s="866">
        <f t="shared" si="1027"/>
        <v>0</v>
      </c>
      <c r="PR34" s="866">
        <f t="shared" si="1027"/>
        <v>0</v>
      </c>
      <c r="PS34" s="866">
        <f t="shared" si="1027"/>
        <v>0</v>
      </c>
      <c r="PT34" s="866">
        <f t="shared" si="1027"/>
        <v>0</v>
      </c>
      <c r="PU34" s="866">
        <f t="shared" si="1027"/>
        <v>0</v>
      </c>
      <c r="PV34" s="866">
        <f t="shared" si="1027"/>
        <v>0</v>
      </c>
      <c r="PW34" s="866">
        <f t="shared" si="1027"/>
        <v>0</v>
      </c>
      <c r="PX34" s="866">
        <f t="shared" si="1027"/>
        <v>0</v>
      </c>
      <c r="PY34" s="866">
        <f t="shared" si="1027"/>
        <v>0</v>
      </c>
      <c r="PZ34" s="866">
        <f t="shared" si="1027"/>
        <v>0</v>
      </c>
      <c r="QA34" s="866">
        <f t="shared" si="1027"/>
        <v>0</v>
      </c>
      <c r="QB34" s="866">
        <f t="shared" si="1027"/>
        <v>0</v>
      </c>
      <c r="QC34" s="866">
        <f t="shared" si="1027"/>
        <v>0</v>
      </c>
      <c r="QD34" s="866">
        <f t="shared" si="1027"/>
        <v>0</v>
      </c>
      <c r="QE34" s="866">
        <f t="shared" si="1027"/>
        <v>0</v>
      </c>
      <c r="QF34" s="866">
        <f t="shared" si="1027"/>
        <v>0</v>
      </c>
      <c r="QG34" s="866">
        <f t="shared" si="1027"/>
        <v>0</v>
      </c>
      <c r="QH34" s="866">
        <f t="shared" si="1027"/>
        <v>0</v>
      </c>
      <c r="QI34" s="866">
        <f t="shared" si="1027"/>
        <v>0</v>
      </c>
      <c r="QJ34" s="866">
        <f t="shared" si="1027"/>
        <v>0</v>
      </c>
      <c r="QK34" s="866">
        <f t="shared" si="1027"/>
        <v>0</v>
      </c>
      <c r="QL34" s="866">
        <f t="shared" si="1027"/>
        <v>0</v>
      </c>
      <c r="QM34" s="866">
        <f t="shared" si="1027"/>
        <v>0</v>
      </c>
      <c r="QN34" s="866">
        <f t="shared" si="1027"/>
        <v>0</v>
      </c>
      <c r="QO34" s="866">
        <f t="shared" si="1027"/>
        <v>0</v>
      </c>
      <c r="QP34" s="866">
        <f t="shared" si="1027"/>
        <v>0</v>
      </c>
      <c r="QQ34" s="866">
        <f t="shared" ref="QQ34:RU34" si="1028">IF(QP39&lt;1,0,QP39*$D$34/12)</f>
        <v>0</v>
      </c>
      <c r="QR34" s="866">
        <f t="shared" si="1028"/>
        <v>0</v>
      </c>
      <c r="QS34" s="866">
        <f t="shared" si="1028"/>
        <v>0</v>
      </c>
      <c r="QT34" s="866">
        <f t="shared" si="1028"/>
        <v>0</v>
      </c>
      <c r="QU34" s="866">
        <f t="shared" si="1028"/>
        <v>0</v>
      </c>
      <c r="QV34" s="866">
        <f t="shared" si="1028"/>
        <v>0</v>
      </c>
      <c r="QW34" s="866">
        <f t="shared" si="1028"/>
        <v>0</v>
      </c>
      <c r="QX34" s="866">
        <f t="shared" si="1028"/>
        <v>0</v>
      </c>
      <c r="QY34" s="866">
        <f t="shared" si="1028"/>
        <v>0</v>
      </c>
      <c r="QZ34" s="866">
        <f t="shared" si="1028"/>
        <v>0</v>
      </c>
      <c r="RA34" s="866">
        <f t="shared" si="1028"/>
        <v>0</v>
      </c>
      <c r="RB34" s="866">
        <f t="shared" si="1028"/>
        <v>0</v>
      </c>
      <c r="RC34" s="866">
        <f t="shared" si="1028"/>
        <v>0</v>
      </c>
      <c r="RD34" s="866">
        <f t="shared" si="1028"/>
        <v>0</v>
      </c>
      <c r="RE34" s="866">
        <f t="shared" si="1028"/>
        <v>0</v>
      </c>
      <c r="RF34" s="866">
        <f t="shared" si="1028"/>
        <v>0</v>
      </c>
      <c r="RG34" s="866">
        <f t="shared" si="1028"/>
        <v>0</v>
      </c>
      <c r="RH34" s="866">
        <f t="shared" si="1028"/>
        <v>0</v>
      </c>
      <c r="RI34" s="866">
        <f t="shared" si="1028"/>
        <v>0</v>
      </c>
      <c r="RJ34" s="866">
        <f t="shared" si="1028"/>
        <v>0</v>
      </c>
      <c r="RK34" s="866">
        <f t="shared" si="1028"/>
        <v>0</v>
      </c>
      <c r="RL34" s="866">
        <f t="shared" si="1028"/>
        <v>0</v>
      </c>
      <c r="RM34" s="866">
        <f t="shared" si="1028"/>
        <v>0</v>
      </c>
      <c r="RN34" s="866">
        <f t="shared" si="1028"/>
        <v>0</v>
      </c>
      <c r="RO34" s="866">
        <f t="shared" si="1028"/>
        <v>0</v>
      </c>
      <c r="RP34" s="866">
        <f t="shared" si="1028"/>
        <v>0</v>
      </c>
      <c r="RQ34" s="866">
        <f t="shared" si="1028"/>
        <v>0</v>
      </c>
      <c r="RR34" s="866">
        <f t="shared" si="1028"/>
        <v>0</v>
      </c>
      <c r="RS34" s="866">
        <f t="shared" si="1028"/>
        <v>0</v>
      </c>
      <c r="RT34" s="866">
        <f t="shared" si="1028"/>
        <v>0</v>
      </c>
      <c r="RU34" s="866">
        <f t="shared" si="1028"/>
        <v>0</v>
      </c>
      <c r="RV34" s="47"/>
      <c r="RW34" s="47"/>
      <c r="RX34" s="47"/>
      <c r="RY34" s="47"/>
      <c r="RZ34" s="47"/>
      <c r="SA34" s="47"/>
      <c r="SB34" s="47"/>
      <c r="SC34" s="47"/>
      <c r="SD34" s="47"/>
      <c r="SE34" s="47"/>
      <c r="SF34" s="47"/>
      <c r="SG34" s="47"/>
      <c r="SH34" s="47"/>
      <c r="SI34" s="47"/>
      <c r="SJ34" s="47"/>
      <c r="SK34" s="47"/>
      <c r="SL34" s="47"/>
    </row>
    <row r="35" spans="2:506">
      <c r="B35" s="47"/>
      <c r="C35" s="47" t="s">
        <v>1463</v>
      </c>
      <c r="D35" s="47" t="e">
        <f>'Proforma '!J303*12</f>
        <v>#VALUE!</v>
      </c>
      <c r="E35" s="47"/>
      <c r="F35" s="47" t="s">
        <v>1466</v>
      </c>
      <c r="G35" s="47"/>
      <c r="H35" s="47"/>
      <c r="I35" s="47"/>
      <c r="J35" s="866">
        <f>IF(I39&lt;1,0,PPMT($D$34/12,J5,$D$36,-$D$37))</f>
        <v>0</v>
      </c>
      <c r="K35" s="866">
        <f t="shared" ref="K35:BV35" si="1029">IF(J39&lt;1,0,PPMT($D$34/12,K5,$D$36,-$D$37))</f>
        <v>0</v>
      </c>
      <c r="L35" s="866">
        <f t="shared" si="1029"/>
        <v>0</v>
      </c>
      <c r="M35" s="866">
        <f t="shared" si="1029"/>
        <v>0</v>
      </c>
      <c r="N35" s="866">
        <f t="shared" si="1029"/>
        <v>0</v>
      </c>
      <c r="O35" s="866">
        <f t="shared" si="1029"/>
        <v>0</v>
      </c>
      <c r="P35" s="866">
        <f t="shared" si="1029"/>
        <v>0</v>
      </c>
      <c r="Q35" s="866">
        <f t="shared" si="1029"/>
        <v>0</v>
      </c>
      <c r="R35" s="866">
        <f t="shared" si="1029"/>
        <v>0</v>
      </c>
      <c r="S35" s="866">
        <f t="shared" si="1029"/>
        <v>0</v>
      </c>
      <c r="T35" s="866">
        <f t="shared" si="1029"/>
        <v>0</v>
      </c>
      <c r="U35" s="866">
        <f t="shared" si="1029"/>
        <v>0</v>
      </c>
      <c r="V35" s="866">
        <f t="shared" si="1029"/>
        <v>0</v>
      </c>
      <c r="W35" s="866">
        <f t="shared" si="1029"/>
        <v>0</v>
      </c>
      <c r="X35" s="866">
        <f t="shared" si="1029"/>
        <v>0</v>
      </c>
      <c r="Y35" s="866">
        <f t="shared" si="1029"/>
        <v>0</v>
      </c>
      <c r="Z35" s="866">
        <f t="shared" si="1029"/>
        <v>0</v>
      </c>
      <c r="AA35" s="866">
        <f t="shared" si="1029"/>
        <v>0</v>
      </c>
      <c r="AB35" s="866">
        <f t="shared" si="1029"/>
        <v>0</v>
      </c>
      <c r="AC35" s="866">
        <f t="shared" si="1029"/>
        <v>0</v>
      </c>
      <c r="AD35" s="866">
        <f t="shared" si="1029"/>
        <v>0</v>
      </c>
      <c r="AE35" s="866">
        <f t="shared" si="1029"/>
        <v>0</v>
      </c>
      <c r="AF35" s="866">
        <f t="shared" si="1029"/>
        <v>0</v>
      </c>
      <c r="AG35" s="866">
        <f t="shared" si="1029"/>
        <v>0</v>
      </c>
      <c r="AH35" s="866">
        <f t="shared" si="1029"/>
        <v>0</v>
      </c>
      <c r="AI35" s="866">
        <f t="shared" si="1029"/>
        <v>0</v>
      </c>
      <c r="AJ35" s="866">
        <f t="shared" si="1029"/>
        <v>0</v>
      </c>
      <c r="AK35" s="866">
        <f t="shared" si="1029"/>
        <v>0</v>
      </c>
      <c r="AL35" s="866">
        <f t="shared" si="1029"/>
        <v>0</v>
      </c>
      <c r="AM35" s="866">
        <f t="shared" si="1029"/>
        <v>0</v>
      </c>
      <c r="AN35" s="866">
        <f t="shared" si="1029"/>
        <v>0</v>
      </c>
      <c r="AO35" s="866">
        <f t="shared" si="1029"/>
        <v>0</v>
      </c>
      <c r="AP35" s="866">
        <f t="shared" si="1029"/>
        <v>0</v>
      </c>
      <c r="AQ35" s="866">
        <f t="shared" si="1029"/>
        <v>0</v>
      </c>
      <c r="AR35" s="866">
        <f t="shared" si="1029"/>
        <v>0</v>
      </c>
      <c r="AS35" s="866">
        <f t="shared" si="1029"/>
        <v>0</v>
      </c>
      <c r="AT35" s="866">
        <f t="shared" si="1029"/>
        <v>0</v>
      </c>
      <c r="AU35" s="866">
        <f t="shared" si="1029"/>
        <v>0</v>
      </c>
      <c r="AV35" s="866">
        <f t="shared" si="1029"/>
        <v>0</v>
      </c>
      <c r="AW35" s="866">
        <f t="shared" si="1029"/>
        <v>0</v>
      </c>
      <c r="AX35" s="866">
        <f t="shared" si="1029"/>
        <v>0</v>
      </c>
      <c r="AY35" s="866">
        <f t="shared" si="1029"/>
        <v>0</v>
      </c>
      <c r="AZ35" s="866">
        <f t="shared" si="1029"/>
        <v>0</v>
      </c>
      <c r="BA35" s="866">
        <f t="shared" si="1029"/>
        <v>0</v>
      </c>
      <c r="BB35" s="866">
        <f t="shared" si="1029"/>
        <v>0</v>
      </c>
      <c r="BC35" s="866">
        <f t="shared" si="1029"/>
        <v>0</v>
      </c>
      <c r="BD35" s="866">
        <f t="shared" si="1029"/>
        <v>0</v>
      </c>
      <c r="BE35" s="866">
        <f t="shared" si="1029"/>
        <v>0</v>
      </c>
      <c r="BF35" s="866">
        <f t="shared" si="1029"/>
        <v>0</v>
      </c>
      <c r="BG35" s="866">
        <f t="shared" si="1029"/>
        <v>0</v>
      </c>
      <c r="BH35" s="866">
        <f t="shared" si="1029"/>
        <v>0</v>
      </c>
      <c r="BI35" s="866">
        <f t="shared" si="1029"/>
        <v>0</v>
      </c>
      <c r="BJ35" s="866">
        <f t="shared" si="1029"/>
        <v>0</v>
      </c>
      <c r="BK35" s="866">
        <f t="shared" si="1029"/>
        <v>0</v>
      </c>
      <c r="BL35" s="866">
        <f t="shared" si="1029"/>
        <v>0</v>
      </c>
      <c r="BM35" s="866">
        <f t="shared" si="1029"/>
        <v>0</v>
      </c>
      <c r="BN35" s="866">
        <f t="shared" si="1029"/>
        <v>0</v>
      </c>
      <c r="BO35" s="866">
        <f t="shared" si="1029"/>
        <v>0</v>
      </c>
      <c r="BP35" s="866">
        <f t="shared" si="1029"/>
        <v>0</v>
      </c>
      <c r="BQ35" s="866">
        <f t="shared" si="1029"/>
        <v>0</v>
      </c>
      <c r="BR35" s="866">
        <f t="shared" si="1029"/>
        <v>0</v>
      </c>
      <c r="BS35" s="866">
        <f t="shared" si="1029"/>
        <v>0</v>
      </c>
      <c r="BT35" s="866">
        <f t="shared" si="1029"/>
        <v>0</v>
      </c>
      <c r="BU35" s="866">
        <f t="shared" si="1029"/>
        <v>0</v>
      </c>
      <c r="BV35" s="866">
        <f t="shared" si="1029"/>
        <v>0</v>
      </c>
      <c r="BW35" s="866">
        <f t="shared" ref="BW35:EH35" si="1030">IF(BV39&lt;1,0,PPMT($D$34/12,BW5,$D$36,-$D$37))</f>
        <v>0</v>
      </c>
      <c r="BX35" s="866">
        <f t="shared" si="1030"/>
        <v>0</v>
      </c>
      <c r="BY35" s="866">
        <f t="shared" si="1030"/>
        <v>0</v>
      </c>
      <c r="BZ35" s="866">
        <f t="shared" si="1030"/>
        <v>0</v>
      </c>
      <c r="CA35" s="866">
        <f t="shared" si="1030"/>
        <v>0</v>
      </c>
      <c r="CB35" s="866">
        <f t="shared" si="1030"/>
        <v>0</v>
      </c>
      <c r="CC35" s="866">
        <f t="shared" si="1030"/>
        <v>0</v>
      </c>
      <c r="CD35" s="866">
        <f t="shared" si="1030"/>
        <v>0</v>
      </c>
      <c r="CE35" s="866">
        <f t="shared" si="1030"/>
        <v>0</v>
      </c>
      <c r="CF35" s="866">
        <f t="shared" si="1030"/>
        <v>0</v>
      </c>
      <c r="CG35" s="866">
        <f t="shared" si="1030"/>
        <v>0</v>
      </c>
      <c r="CH35" s="866">
        <f t="shared" si="1030"/>
        <v>0</v>
      </c>
      <c r="CI35" s="866">
        <f t="shared" si="1030"/>
        <v>0</v>
      </c>
      <c r="CJ35" s="866">
        <f t="shared" si="1030"/>
        <v>0</v>
      </c>
      <c r="CK35" s="866">
        <f t="shared" si="1030"/>
        <v>0</v>
      </c>
      <c r="CL35" s="866">
        <f t="shared" si="1030"/>
        <v>0</v>
      </c>
      <c r="CM35" s="866">
        <f t="shared" si="1030"/>
        <v>0</v>
      </c>
      <c r="CN35" s="866">
        <f t="shared" si="1030"/>
        <v>0</v>
      </c>
      <c r="CO35" s="866">
        <f t="shared" si="1030"/>
        <v>0</v>
      </c>
      <c r="CP35" s="866">
        <f t="shared" si="1030"/>
        <v>0</v>
      </c>
      <c r="CQ35" s="866">
        <f t="shared" si="1030"/>
        <v>0</v>
      </c>
      <c r="CR35" s="866">
        <f t="shared" si="1030"/>
        <v>0</v>
      </c>
      <c r="CS35" s="866">
        <f t="shared" si="1030"/>
        <v>0</v>
      </c>
      <c r="CT35" s="866">
        <f t="shared" si="1030"/>
        <v>0</v>
      </c>
      <c r="CU35" s="866">
        <f t="shared" si="1030"/>
        <v>0</v>
      </c>
      <c r="CV35" s="866">
        <f t="shared" si="1030"/>
        <v>0</v>
      </c>
      <c r="CW35" s="866">
        <f t="shared" si="1030"/>
        <v>0</v>
      </c>
      <c r="CX35" s="866">
        <f t="shared" si="1030"/>
        <v>0</v>
      </c>
      <c r="CY35" s="866">
        <f t="shared" si="1030"/>
        <v>0</v>
      </c>
      <c r="CZ35" s="866">
        <f t="shared" si="1030"/>
        <v>0</v>
      </c>
      <c r="DA35" s="866">
        <f t="shared" si="1030"/>
        <v>0</v>
      </c>
      <c r="DB35" s="866">
        <f t="shared" si="1030"/>
        <v>0</v>
      </c>
      <c r="DC35" s="866">
        <f t="shared" si="1030"/>
        <v>0</v>
      </c>
      <c r="DD35" s="866">
        <f t="shared" si="1030"/>
        <v>0</v>
      </c>
      <c r="DE35" s="866">
        <f t="shared" si="1030"/>
        <v>0</v>
      </c>
      <c r="DF35" s="866">
        <f t="shared" si="1030"/>
        <v>0</v>
      </c>
      <c r="DG35" s="866">
        <f t="shared" si="1030"/>
        <v>0</v>
      </c>
      <c r="DH35" s="866">
        <f t="shared" si="1030"/>
        <v>0</v>
      </c>
      <c r="DI35" s="866">
        <f t="shared" si="1030"/>
        <v>0</v>
      </c>
      <c r="DJ35" s="866">
        <f t="shared" si="1030"/>
        <v>0</v>
      </c>
      <c r="DK35" s="866">
        <f t="shared" si="1030"/>
        <v>0</v>
      </c>
      <c r="DL35" s="866">
        <f t="shared" si="1030"/>
        <v>0</v>
      </c>
      <c r="DM35" s="866">
        <f t="shared" si="1030"/>
        <v>0</v>
      </c>
      <c r="DN35" s="866">
        <f t="shared" si="1030"/>
        <v>0</v>
      </c>
      <c r="DO35" s="866">
        <f t="shared" si="1030"/>
        <v>0</v>
      </c>
      <c r="DP35" s="866">
        <f t="shared" si="1030"/>
        <v>0</v>
      </c>
      <c r="DQ35" s="866">
        <f t="shared" si="1030"/>
        <v>0</v>
      </c>
      <c r="DR35" s="866">
        <f t="shared" si="1030"/>
        <v>0</v>
      </c>
      <c r="DS35" s="866">
        <f t="shared" si="1030"/>
        <v>0</v>
      </c>
      <c r="DT35" s="866">
        <f t="shared" si="1030"/>
        <v>0</v>
      </c>
      <c r="DU35" s="866">
        <f t="shared" si="1030"/>
        <v>0</v>
      </c>
      <c r="DV35" s="866">
        <f t="shared" si="1030"/>
        <v>0</v>
      </c>
      <c r="DW35" s="866">
        <f t="shared" si="1030"/>
        <v>0</v>
      </c>
      <c r="DX35" s="866">
        <f t="shared" si="1030"/>
        <v>0</v>
      </c>
      <c r="DY35" s="866">
        <f t="shared" si="1030"/>
        <v>0</v>
      </c>
      <c r="DZ35" s="866">
        <f t="shared" si="1030"/>
        <v>0</v>
      </c>
      <c r="EA35" s="866">
        <f t="shared" si="1030"/>
        <v>0</v>
      </c>
      <c r="EB35" s="866">
        <f t="shared" si="1030"/>
        <v>0</v>
      </c>
      <c r="EC35" s="866">
        <f t="shared" si="1030"/>
        <v>0</v>
      </c>
      <c r="ED35" s="866">
        <f t="shared" si="1030"/>
        <v>0</v>
      </c>
      <c r="EE35" s="866">
        <f t="shared" si="1030"/>
        <v>0</v>
      </c>
      <c r="EF35" s="866">
        <f t="shared" si="1030"/>
        <v>0</v>
      </c>
      <c r="EG35" s="866">
        <f t="shared" si="1030"/>
        <v>0</v>
      </c>
      <c r="EH35" s="866">
        <f t="shared" si="1030"/>
        <v>0</v>
      </c>
      <c r="EI35" s="866">
        <f t="shared" ref="EI35:GT35" si="1031">IF(EH39&lt;1,0,PPMT($D$34/12,EI5,$D$36,-$D$37))</f>
        <v>0</v>
      </c>
      <c r="EJ35" s="866">
        <f t="shared" si="1031"/>
        <v>0</v>
      </c>
      <c r="EK35" s="866">
        <f t="shared" si="1031"/>
        <v>0</v>
      </c>
      <c r="EL35" s="866">
        <f t="shared" si="1031"/>
        <v>0</v>
      </c>
      <c r="EM35" s="866">
        <f t="shared" si="1031"/>
        <v>0</v>
      </c>
      <c r="EN35" s="866">
        <f t="shared" si="1031"/>
        <v>0</v>
      </c>
      <c r="EO35" s="866">
        <f t="shared" si="1031"/>
        <v>0</v>
      </c>
      <c r="EP35" s="866">
        <f t="shared" si="1031"/>
        <v>0</v>
      </c>
      <c r="EQ35" s="866">
        <f t="shared" si="1031"/>
        <v>0</v>
      </c>
      <c r="ER35" s="866">
        <f t="shared" si="1031"/>
        <v>0</v>
      </c>
      <c r="ES35" s="866">
        <f t="shared" si="1031"/>
        <v>0</v>
      </c>
      <c r="ET35" s="866">
        <f t="shared" si="1031"/>
        <v>0</v>
      </c>
      <c r="EU35" s="866">
        <f t="shared" si="1031"/>
        <v>0</v>
      </c>
      <c r="EV35" s="866">
        <f t="shared" si="1031"/>
        <v>0</v>
      </c>
      <c r="EW35" s="866">
        <f t="shared" si="1031"/>
        <v>0</v>
      </c>
      <c r="EX35" s="866">
        <f t="shared" si="1031"/>
        <v>0</v>
      </c>
      <c r="EY35" s="866">
        <f t="shared" si="1031"/>
        <v>0</v>
      </c>
      <c r="EZ35" s="866">
        <f t="shared" si="1031"/>
        <v>0</v>
      </c>
      <c r="FA35" s="866">
        <f t="shared" si="1031"/>
        <v>0</v>
      </c>
      <c r="FB35" s="866">
        <f t="shared" si="1031"/>
        <v>0</v>
      </c>
      <c r="FC35" s="866">
        <f t="shared" si="1031"/>
        <v>0</v>
      </c>
      <c r="FD35" s="866">
        <f t="shared" si="1031"/>
        <v>0</v>
      </c>
      <c r="FE35" s="866">
        <f t="shared" si="1031"/>
        <v>0</v>
      </c>
      <c r="FF35" s="866">
        <f t="shared" si="1031"/>
        <v>0</v>
      </c>
      <c r="FG35" s="866">
        <f t="shared" si="1031"/>
        <v>0</v>
      </c>
      <c r="FH35" s="866">
        <f t="shared" si="1031"/>
        <v>0</v>
      </c>
      <c r="FI35" s="866">
        <f t="shared" si="1031"/>
        <v>0</v>
      </c>
      <c r="FJ35" s="866">
        <f t="shared" si="1031"/>
        <v>0</v>
      </c>
      <c r="FK35" s="866">
        <f t="shared" si="1031"/>
        <v>0</v>
      </c>
      <c r="FL35" s="866">
        <f t="shared" si="1031"/>
        <v>0</v>
      </c>
      <c r="FM35" s="866">
        <f t="shared" si="1031"/>
        <v>0</v>
      </c>
      <c r="FN35" s="866">
        <f t="shared" si="1031"/>
        <v>0</v>
      </c>
      <c r="FO35" s="866">
        <f t="shared" si="1031"/>
        <v>0</v>
      </c>
      <c r="FP35" s="866">
        <f t="shared" si="1031"/>
        <v>0</v>
      </c>
      <c r="FQ35" s="866">
        <f t="shared" si="1031"/>
        <v>0</v>
      </c>
      <c r="FR35" s="866">
        <f t="shared" si="1031"/>
        <v>0</v>
      </c>
      <c r="FS35" s="866">
        <f t="shared" si="1031"/>
        <v>0</v>
      </c>
      <c r="FT35" s="866">
        <f t="shared" si="1031"/>
        <v>0</v>
      </c>
      <c r="FU35" s="866">
        <f t="shared" si="1031"/>
        <v>0</v>
      </c>
      <c r="FV35" s="866">
        <f t="shared" si="1031"/>
        <v>0</v>
      </c>
      <c r="FW35" s="866">
        <f t="shared" si="1031"/>
        <v>0</v>
      </c>
      <c r="FX35" s="866">
        <f t="shared" si="1031"/>
        <v>0</v>
      </c>
      <c r="FY35" s="866">
        <f t="shared" si="1031"/>
        <v>0</v>
      </c>
      <c r="FZ35" s="866">
        <f t="shared" si="1031"/>
        <v>0</v>
      </c>
      <c r="GA35" s="866">
        <f t="shared" si="1031"/>
        <v>0</v>
      </c>
      <c r="GB35" s="866">
        <f t="shared" si="1031"/>
        <v>0</v>
      </c>
      <c r="GC35" s="866">
        <f t="shared" si="1031"/>
        <v>0</v>
      </c>
      <c r="GD35" s="866">
        <f t="shared" si="1031"/>
        <v>0</v>
      </c>
      <c r="GE35" s="866">
        <f t="shared" si="1031"/>
        <v>0</v>
      </c>
      <c r="GF35" s="866">
        <f t="shared" si="1031"/>
        <v>0</v>
      </c>
      <c r="GG35" s="866">
        <f t="shared" si="1031"/>
        <v>0</v>
      </c>
      <c r="GH35" s="866">
        <f t="shared" si="1031"/>
        <v>0</v>
      </c>
      <c r="GI35" s="866">
        <f t="shared" si="1031"/>
        <v>0</v>
      </c>
      <c r="GJ35" s="866">
        <f t="shared" si="1031"/>
        <v>0</v>
      </c>
      <c r="GK35" s="866">
        <f t="shared" si="1031"/>
        <v>0</v>
      </c>
      <c r="GL35" s="866">
        <f t="shared" si="1031"/>
        <v>0</v>
      </c>
      <c r="GM35" s="866">
        <f t="shared" si="1031"/>
        <v>0</v>
      </c>
      <c r="GN35" s="866">
        <f t="shared" si="1031"/>
        <v>0</v>
      </c>
      <c r="GO35" s="866">
        <f t="shared" si="1031"/>
        <v>0</v>
      </c>
      <c r="GP35" s="866">
        <f t="shared" si="1031"/>
        <v>0</v>
      </c>
      <c r="GQ35" s="866">
        <f t="shared" si="1031"/>
        <v>0</v>
      </c>
      <c r="GR35" s="866">
        <f t="shared" si="1031"/>
        <v>0</v>
      </c>
      <c r="GS35" s="866">
        <f t="shared" si="1031"/>
        <v>0</v>
      </c>
      <c r="GT35" s="866">
        <f t="shared" si="1031"/>
        <v>0</v>
      </c>
      <c r="GU35" s="866">
        <f t="shared" ref="GU35:JF35" si="1032">IF(GT39&lt;1,0,PPMT($D$34/12,GU5,$D$36,-$D$37))</f>
        <v>0</v>
      </c>
      <c r="GV35" s="866">
        <f t="shared" si="1032"/>
        <v>0</v>
      </c>
      <c r="GW35" s="866">
        <f t="shared" si="1032"/>
        <v>0</v>
      </c>
      <c r="GX35" s="866">
        <f t="shared" si="1032"/>
        <v>0</v>
      </c>
      <c r="GY35" s="866">
        <f t="shared" si="1032"/>
        <v>0</v>
      </c>
      <c r="GZ35" s="866">
        <f t="shared" si="1032"/>
        <v>0</v>
      </c>
      <c r="HA35" s="866">
        <f t="shared" si="1032"/>
        <v>0</v>
      </c>
      <c r="HB35" s="866">
        <f t="shared" si="1032"/>
        <v>0</v>
      </c>
      <c r="HC35" s="866">
        <f t="shared" si="1032"/>
        <v>0</v>
      </c>
      <c r="HD35" s="866">
        <f t="shared" si="1032"/>
        <v>0</v>
      </c>
      <c r="HE35" s="866">
        <f t="shared" si="1032"/>
        <v>0</v>
      </c>
      <c r="HF35" s="866">
        <f t="shared" si="1032"/>
        <v>0</v>
      </c>
      <c r="HG35" s="866">
        <f t="shared" si="1032"/>
        <v>0</v>
      </c>
      <c r="HH35" s="866">
        <f t="shared" si="1032"/>
        <v>0</v>
      </c>
      <c r="HI35" s="866">
        <f t="shared" si="1032"/>
        <v>0</v>
      </c>
      <c r="HJ35" s="866">
        <f t="shared" si="1032"/>
        <v>0</v>
      </c>
      <c r="HK35" s="866">
        <f t="shared" si="1032"/>
        <v>0</v>
      </c>
      <c r="HL35" s="866">
        <f t="shared" si="1032"/>
        <v>0</v>
      </c>
      <c r="HM35" s="866">
        <f t="shared" si="1032"/>
        <v>0</v>
      </c>
      <c r="HN35" s="866">
        <f t="shared" si="1032"/>
        <v>0</v>
      </c>
      <c r="HO35" s="866">
        <f t="shared" si="1032"/>
        <v>0</v>
      </c>
      <c r="HP35" s="866">
        <f t="shared" si="1032"/>
        <v>0</v>
      </c>
      <c r="HQ35" s="866">
        <f t="shared" si="1032"/>
        <v>0</v>
      </c>
      <c r="HR35" s="866">
        <f t="shared" si="1032"/>
        <v>0</v>
      </c>
      <c r="HS35" s="866">
        <f t="shared" si="1032"/>
        <v>0</v>
      </c>
      <c r="HT35" s="866">
        <f t="shared" si="1032"/>
        <v>0</v>
      </c>
      <c r="HU35" s="866">
        <f t="shared" si="1032"/>
        <v>0</v>
      </c>
      <c r="HV35" s="866">
        <f t="shared" si="1032"/>
        <v>0</v>
      </c>
      <c r="HW35" s="866">
        <f t="shared" si="1032"/>
        <v>0</v>
      </c>
      <c r="HX35" s="866">
        <f t="shared" si="1032"/>
        <v>0</v>
      </c>
      <c r="HY35" s="866">
        <f t="shared" si="1032"/>
        <v>0</v>
      </c>
      <c r="HZ35" s="866">
        <f t="shared" si="1032"/>
        <v>0</v>
      </c>
      <c r="IA35" s="866">
        <f t="shared" si="1032"/>
        <v>0</v>
      </c>
      <c r="IB35" s="866">
        <f t="shared" si="1032"/>
        <v>0</v>
      </c>
      <c r="IC35" s="866">
        <f t="shared" si="1032"/>
        <v>0</v>
      </c>
      <c r="ID35" s="866">
        <f t="shared" si="1032"/>
        <v>0</v>
      </c>
      <c r="IE35" s="866">
        <f t="shared" si="1032"/>
        <v>0</v>
      </c>
      <c r="IF35" s="866">
        <f t="shared" si="1032"/>
        <v>0</v>
      </c>
      <c r="IG35" s="866">
        <f t="shared" si="1032"/>
        <v>0</v>
      </c>
      <c r="IH35" s="866">
        <f t="shared" si="1032"/>
        <v>0</v>
      </c>
      <c r="II35" s="866">
        <f t="shared" si="1032"/>
        <v>0</v>
      </c>
      <c r="IJ35" s="866">
        <f t="shared" si="1032"/>
        <v>0</v>
      </c>
      <c r="IK35" s="866">
        <f t="shared" si="1032"/>
        <v>0</v>
      </c>
      <c r="IL35" s="866">
        <f t="shared" si="1032"/>
        <v>0</v>
      </c>
      <c r="IM35" s="866">
        <f t="shared" si="1032"/>
        <v>0</v>
      </c>
      <c r="IN35" s="866">
        <f t="shared" si="1032"/>
        <v>0</v>
      </c>
      <c r="IO35" s="866">
        <f t="shared" si="1032"/>
        <v>0</v>
      </c>
      <c r="IP35" s="866">
        <f t="shared" si="1032"/>
        <v>0</v>
      </c>
      <c r="IQ35" s="866">
        <f t="shared" si="1032"/>
        <v>0</v>
      </c>
      <c r="IR35" s="866">
        <f t="shared" si="1032"/>
        <v>0</v>
      </c>
      <c r="IS35" s="866">
        <f t="shared" si="1032"/>
        <v>0</v>
      </c>
      <c r="IT35" s="866">
        <f t="shared" si="1032"/>
        <v>0</v>
      </c>
      <c r="IU35" s="866">
        <f t="shared" si="1032"/>
        <v>0</v>
      </c>
      <c r="IV35" s="866">
        <f t="shared" si="1032"/>
        <v>0</v>
      </c>
      <c r="IW35" s="866">
        <f t="shared" si="1032"/>
        <v>0</v>
      </c>
      <c r="IX35" s="866">
        <f t="shared" si="1032"/>
        <v>0</v>
      </c>
      <c r="IY35" s="866">
        <f t="shared" si="1032"/>
        <v>0</v>
      </c>
      <c r="IZ35" s="866">
        <f t="shared" si="1032"/>
        <v>0</v>
      </c>
      <c r="JA35" s="866">
        <f t="shared" si="1032"/>
        <v>0</v>
      </c>
      <c r="JB35" s="866">
        <f t="shared" si="1032"/>
        <v>0</v>
      </c>
      <c r="JC35" s="866">
        <f t="shared" si="1032"/>
        <v>0</v>
      </c>
      <c r="JD35" s="866">
        <f t="shared" si="1032"/>
        <v>0</v>
      </c>
      <c r="JE35" s="866">
        <f t="shared" si="1032"/>
        <v>0</v>
      </c>
      <c r="JF35" s="866">
        <f t="shared" si="1032"/>
        <v>0</v>
      </c>
      <c r="JG35" s="866">
        <f t="shared" ref="JG35:LR35" si="1033">IF(JF39&lt;1,0,PPMT($D$34/12,JG5,$D$36,-$D$37))</f>
        <v>0</v>
      </c>
      <c r="JH35" s="866">
        <f t="shared" si="1033"/>
        <v>0</v>
      </c>
      <c r="JI35" s="866">
        <f t="shared" si="1033"/>
        <v>0</v>
      </c>
      <c r="JJ35" s="866">
        <f t="shared" si="1033"/>
        <v>0</v>
      </c>
      <c r="JK35" s="866">
        <f t="shared" si="1033"/>
        <v>0</v>
      </c>
      <c r="JL35" s="866">
        <f t="shared" si="1033"/>
        <v>0</v>
      </c>
      <c r="JM35" s="866">
        <f t="shared" si="1033"/>
        <v>0</v>
      </c>
      <c r="JN35" s="866">
        <f t="shared" si="1033"/>
        <v>0</v>
      </c>
      <c r="JO35" s="866">
        <f t="shared" si="1033"/>
        <v>0</v>
      </c>
      <c r="JP35" s="866">
        <f t="shared" si="1033"/>
        <v>0</v>
      </c>
      <c r="JQ35" s="866">
        <f t="shared" si="1033"/>
        <v>0</v>
      </c>
      <c r="JR35" s="866">
        <f t="shared" si="1033"/>
        <v>0</v>
      </c>
      <c r="JS35" s="866">
        <f t="shared" si="1033"/>
        <v>0</v>
      </c>
      <c r="JT35" s="866">
        <f t="shared" si="1033"/>
        <v>0</v>
      </c>
      <c r="JU35" s="866">
        <f t="shared" si="1033"/>
        <v>0</v>
      </c>
      <c r="JV35" s="866">
        <f t="shared" si="1033"/>
        <v>0</v>
      </c>
      <c r="JW35" s="866">
        <f t="shared" si="1033"/>
        <v>0</v>
      </c>
      <c r="JX35" s="866">
        <f t="shared" si="1033"/>
        <v>0</v>
      </c>
      <c r="JY35" s="866">
        <f t="shared" si="1033"/>
        <v>0</v>
      </c>
      <c r="JZ35" s="866">
        <f t="shared" si="1033"/>
        <v>0</v>
      </c>
      <c r="KA35" s="866">
        <f t="shared" si="1033"/>
        <v>0</v>
      </c>
      <c r="KB35" s="866">
        <f t="shared" si="1033"/>
        <v>0</v>
      </c>
      <c r="KC35" s="866">
        <f t="shared" si="1033"/>
        <v>0</v>
      </c>
      <c r="KD35" s="866">
        <f t="shared" si="1033"/>
        <v>0</v>
      </c>
      <c r="KE35" s="866">
        <f t="shared" si="1033"/>
        <v>0</v>
      </c>
      <c r="KF35" s="866">
        <f t="shared" si="1033"/>
        <v>0</v>
      </c>
      <c r="KG35" s="866">
        <f t="shared" si="1033"/>
        <v>0</v>
      </c>
      <c r="KH35" s="866">
        <f t="shared" si="1033"/>
        <v>0</v>
      </c>
      <c r="KI35" s="866">
        <f t="shared" si="1033"/>
        <v>0</v>
      </c>
      <c r="KJ35" s="866">
        <f t="shared" si="1033"/>
        <v>0</v>
      </c>
      <c r="KK35" s="866">
        <f t="shared" si="1033"/>
        <v>0</v>
      </c>
      <c r="KL35" s="866">
        <f t="shared" si="1033"/>
        <v>0</v>
      </c>
      <c r="KM35" s="866">
        <f t="shared" si="1033"/>
        <v>0</v>
      </c>
      <c r="KN35" s="866">
        <f t="shared" si="1033"/>
        <v>0</v>
      </c>
      <c r="KO35" s="866">
        <f t="shared" si="1033"/>
        <v>0</v>
      </c>
      <c r="KP35" s="866">
        <f t="shared" si="1033"/>
        <v>0</v>
      </c>
      <c r="KQ35" s="866">
        <f t="shared" si="1033"/>
        <v>0</v>
      </c>
      <c r="KR35" s="866">
        <f t="shared" si="1033"/>
        <v>0</v>
      </c>
      <c r="KS35" s="866">
        <f t="shared" si="1033"/>
        <v>0</v>
      </c>
      <c r="KT35" s="866">
        <f t="shared" si="1033"/>
        <v>0</v>
      </c>
      <c r="KU35" s="866">
        <f t="shared" si="1033"/>
        <v>0</v>
      </c>
      <c r="KV35" s="866">
        <f t="shared" si="1033"/>
        <v>0</v>
      </c>
      <c r="KW35" s="866">
        <f t="shared" si="1033"/>
        <v>0</v>
      </c>
      <c r="KX35" s="866">
        <f t="shared" si="1033"/>
        <v>0</v>
      </c>
      <c r="KY35" s="866">
        <f t="shared" si="1033"/>
        <v>0</v>
      </c>
      <c r="KZ35" s="866">
        <f t="shared" si="1033"/>
        <v>0</v>
      </c>
      <c r="LA35" s="866">
        <f t="shared" si="1033"/>
        <v>0</v>
      </c>
      <c r="LB35" s="866">
        <f t="shared" si="1033"/>
        <v>0</v>
      </c>
      <c r="LC35" s="866">
        <f t="shared" si="1033"/>
        <v>0</v>
      </c>
      <c r="LD35" s="866">
        <f t="shared" si="1033"/>
        <v>0</v>
      </c>
      <c r="LE35" s="866">
        <f t="shared" si="1033"/>
        <v>0</v>
      </c>
      <c r="LF35" s="866">
        <f t="shared" si="1033"/>
        <v>0</v>
      </c>
      <c r="LG35" s="866">
        <f t="shared" si="1033"/>
        <v>0</v>
      </c>
      <c r="LH35" s="866">
        <f t="shared" si="1033"/>
        <v>0</v>
      </c>
      <c r="LI35" s="866">
        <f t="shared" si="1033"/>
        <v>0</v>
      </c>
      <c r="LJ35" s="866">
        <f t="shared" si="1033"/>
        <v>0</v>
      </c>
      <c r="LK35" s="866">
        <f t="shared" si="1033"/>
        <v>0</v>
      </c>
      <c r="LL35" s="866">
        <f t="shared" si="1033"/>
        <v>0</v>
      </c>
      <c r="LM35" s="866">
        <f t="shared" si="1033"/>
        <v>0</v>
      </c>
      <c r="LN35" s="866">
        <f t="shared" si="1033"/>
        <v>0</v>
      </c>
      <c r="LO35" s="866">
        <f t="shared" si="1033"/>
        <v>0</v>
      </c>
      <c r="LP35" s="866">
        <f t="shared" si="1033"/>
        <v>0</v>
      </c>
      <c r="LQ35" s="866">
        <f t="shared" si="1033"/>
        <v>0</v>
      </c>
      <c r="LR35" s="866">
        <f t="shared" si="1033"/>
        <v>0</v>
      </c>
      <c r="LS35" s="866">
        <f t="shared" ref="LS35:OD35" si="1034">IF(LR39&lt;1,0,PPMT($D$34/12,LS5,$D$36,-$D$37))</f>
        <v>0</v>
      </c>
      <c r="LT35" s="866">
        <f t="shared" si="1034"/>
        <v>0</v>
      </c>
      <c r="LU35" s="866">
        <f t="shared" si="1034"/>
        <v>0</v>
      </c>
      <c r="LV35" s="866">
        <f t="shared" si="1034"/>
        <v>0</v>
      </c>
      <c r="LW35" s="866">
        <f t="shared" si="1034"/>
        <v>0</v>
      </c>
      <c r="LX35" s="866">
        <f t="shared" si="1034"/>
        <v>0</v>
      </c>
      <c r="LY35" s="866">
        <f t="shared" si="1034"/>
        <v>0</v>
      </c>
      <c r="LZ35" s="866">
        <f t="shared" si="1034"/>
        <v>0</v>
      </c>
      <c r="MA35" s="866">
        <f t="shared" si="1034"/>
        <v>0</v>
      </c>
      <c r="MB35" s="866">
        <f t="shared" si="1034"/>
        <v>0</v>
      </c>
      <c r="MC35" s="866">
        <f t="shared" si="1034"/>
        <v>0</v>
      </c>
      <c r="MD35" s="866">
        <f t="shared" si="1034"/>
        <v>0</v>
      </c>
      <c r="ME35" s="866">
        <f t="shared" si="1034"/>
        <v>0</v>
      </c>
      <c r="MF35" s="866">
        <f t="shared" si="1034"/>
        <v>0</v>
      </c>
      <c r="MG35" s="866">
        <f t="shared" si="1034"/>
        <v>0</v>
      </c>
      <c r="MH35" s="866">
        <f t="shared" si="1034"/>
        <v>0</v>
      </c>
      <c r="MI35" s="866">
        <f t="shared" si="1034"/>
        <v>0</v>
      </c>
      <c r="MJ35" s="866">
        <f t="shared" si="1034"/>
        <v>0</v>
      </c>
      <c r="MK35" s="866">
        <f t="shared" si="1034"/>
        <v>0</v>
      </c>
      <c r="ML35" s="866">
        <f t="shared" si="1034"/>
        <v>0</v>
      </c>
      <c r="MM35" s="866">
        <f t="shared" si="1034"/>
        <v>0</v>
      </c>
      <c r="MN35" s="866">
        <f t="shared" si="1034"/>
        <v>0</v>
      </c>
      <c r="MO35" s="866">
        <f t="shared" si="1034"/>
        <v>0</v>
      </c>
      <c r="MP35" s="866">
        <f t="shared" si="1034"/>
        <v>0</v>
      </c>
      <c r="MQ35" s="866">
        <f t="shared" si="1034"/>
        <v>0</v>
      </c>
      <c r="MR35" s="866">
        <f t="shared" si="1034"/>
        <v>0</v>
      </c>
      <c r="MS35" s="866">
        <f t="shared" si="1034"/>
        <v>0</v>
      </c>
      <c r="MT35" s="866">
        <f t="shared" si="1034"/>
        <v>0</v>
      </c>
      <c r="MU35" s="866">
        <f t="shared" si="1034"/>
        <v>0</v>
      </c>
      <c r="MV35" s="866">
        <f t="shared" si="1034"/>
        <v>0</v>
      </c>
      <c r="MW35" s="866">
        <f t="shared" si="1034"/>
        <v>0</v>
      </c>
      <c r="MX35" s="866">
        <f t="shared" si="1034"/>
        <v>0</v>
      </c>
      <c r="MY35" s="866">
        <f t="shared" si="1034"/>
        <v>0</v>
      </c>
      <c r="MZ35" s="866">
        <f t="shared" si="1034"/>
        <v>0</v>
      </c>
      <c r="NA35" s="866">
        <f t="shared" si="1034"/>
        <v>0</v>
      </c>
      <c r="NB35" s="866">
        <f t="shared" si="1034"/>
        <v>0</v>
      </c>
      <c r="NC35" s="866">
        <f t="shared" si="1034"/>
        <v>0</v>
      </c>
      <c r="ND35" s="866">
        <f t="shared" si="1034"/>
        <v>0</v>
      </c>
      <c r="NE35" s="866">
        <f t="shared" si="1034"/>
        <v>0</v>
      </c>
      <c r="NF35" s="866">
        <f t="shared" si="1034"/>
        <v>0</v>
      </c>
      <c r="NG35" s="866">
        <f t="shared" si="1034"/>
        <v>0</v>
      </c>
      <c r="NH35" s="866">
        <f t="shared" si="1034"/>
        <v>0</v>
      </c>
      <c r="NI35" s="866">
        <f t="shared" si="1034"/>
        <v>0</v>
      </c>
      <c r="NJ35" s="866">
        <f t="shared" si="1034"/>
        <v>0</v>
      </c>
      <c r="NK35" s="866">
        <f t="shared" si="1034"/>
        <v>0</v>
      </c>
      <c r="NL35" s="866">
        <f t="shared" si="1034"/>
        <v>0</v>
      </c>
      <c r="NM35" s="866">
        <f t="shared" si="1034"/>
        <v>0</v>
      </c>
      <c r="NN35" s="866">
        <f t="shared" si="1034"/>
        <v>0</v>
      </c>
      <c r="NO35" s="866">
        <f t="shared" si="1034"/>
        <v>0</v>
      </c>
      <c r="NP35" s="866">
        <f t="shared" si="1034"/>
        <v>0</v>
      </c>
      <c r="NQ35" s="866">
        <f t="shared" si="1034"/>
        <v>0</v>
      </c>
      <c r="NR35" s="866">
        <f t="shared" si="1034"/>
        <v>0</v>
      </c>
      <c r="NS35" s="866">
        <f t="shared" si="1034"/>
        <v>0</v>
      </c>
      <c r="NT35" s="866">
        <f t="shared" si="1034"/>
        <v>0</v>
      </c>
      <c r="NU35" s="866">
        <f t="shared" si="1034"/>
        <v>0</v>
      </c>
      <c r="NV35" s="866">
        <f t="shared" si="1034"/>
        <v>0</v>
      </c>
      <c r="NW35" s="866">
        <f t="shared" si="1034"/>
        <v>0</v>
      </c>
      <c r="NX35" s="866">
        <f t="shared" si="1034"/>
        <v>0</v>
      </c>
      <c r="NY35" s="866">
        <f t="shared" si="1034"/>
        <v>0</v>
      </c>
      <c r="NZ35" s="866">
        <f t="shared" si="1034"/>
        <v>0</v>
      </c>
      <c r="OA35" s="866">
        <f t="shared" si="1034"/>
        <v>0</v>
      </c>
      <c r="OB35" s="866">
        <f t="shared" si="1034"/>
        <v>0</v>
      </c>
      <c r="OC35" s="866">
        <f t="shared" si="1034"/>
        <v>0</v>
      </c>
      <c r="OD35" s="866">
        <f t="shared" si="1034"/>
        <v>0</v>
      </c>
      <c r="OE35" s="866">
        <f t="shared" ref="OE35:QP35" si="1035">IF(OD39&lt;1,0,PPMT($D$34/12,OE5,$D$36,-$D$37))</f>
        <v>0</v>
      </c>
      <c r="OF35" s="866">
        <f t="shared" si="1035"/>
        <v>0</v>
      </c>
      <c r="OG35" s="866">
        <f t="shared" si="1035"/>
        <v>0</v>
      </c>
      <c r="OH35" s="866">
        <f t="shared" si="1035"/>
        <v>0</v>
      </c>
      <c r="OI35" s="866">
        <f t="shared" si="1035"/>
        <v>0</v>
      </c>
      <c r="OJ35" s="866">
        <f t="shared" si="1035"/>
        <v>0</v>
      </c>
      <c r="OK35" s="866">
        <f t="shared" si="1035"/>
        <v>0</v>
      </c>
      <c r="OL35" s="866">
        <f t="shared" si="1035"/>
        <v>0</v>
      </c>
      <c r="OM35" s="866">
        <f t="shared" si="1035"/>
        <v>0</v>
      </c>
      <c r="ON35" s="866">
        <f t="shared" si="1035"/>
        <v>0</v>
      </c>
      <c r="OO35" s="866">
        <f t="shared" si="1035"/>
        <v>0</v>
      </c>
      <c r="OP35" s="866">
        <f t="shared" si="1035"/>
        <v>0</v>
      </c>
      <c r="OQ35" s="866">
        <f t="shared" si="1035"/>
        <v>0</v>
      </c>
      <c r="OR35" s="866">
        <f t="shared" si="1035"/>
        <v>0</v>
      </c>
      <c r="OS35" s="866">
        <f t="shared" si="1035"/>
        <v>0</v>
      </c>
      <c r="OT35" s="866">
        <f t="shared" si="1035"/>
        <v>0</v>
      </c>
      <c r="OU35" s="866">
        <f t="shared" si="1035"/>
        <v>0</v>
      </c>
      <c r="OV35" s="866">
        <f t="shared" si="1035"/>
        <v>0</v>
      </c>
      <c r="OW35" s="866">
        <f t="shared" si="1035"/>
        <v>0</v>
      </c>
      <c r="OX35" s="866">
        <f t="shared" si="1035"/>
        <v>0</v>
      </c>
      <c r="OY35" s="866">
        <f t="shared" si="1035"/>
        <v>0</v>
      </c>
      <c r="OZ35" s="866">
        <f t="shared" si="1035"/>
        <v>0</v>
      </c>
      <c r="PA35" s="866">
        <f t="shared" si="1035"/>
        <v>0</v>
      </c>
      <c r="PB35" s="866">
        <f t="shared" si="1035"/>
        <v>0</v>
      </c>
      <c r="PC35" s="866">
        <f t="shared" si="1035"/>
        <v>0</v>
      </c>
      <c r="PD35" s="866">
        <f t="shared" si="1035"/>
        <v>0</v>
      </c>
      <c r="PE35" s="866">
        <f t="shared" si="1035"/>
        <v>0</v>
      </c>
      <c r="PF35" s="866">
        <f t="shared" si="1035"/>
        <v>0</v>
      </c>
      <c r="PG35" s="866">
        <f t="shared" si="1035"/>
        <v>0</v>
      </c>
      <c r="PH35" s="866">
        <f t="shared" si="1035"/>
        <v>0</v>
      </c>
      <c r="PI35" s="866">
        <f t="shared" si="1035"/>
        <v>0</v>
      </c>
      <c r="PJ35" s="866">
        <f t="shared" si="1035"/>
        <v>0</v>
      </c>
      <c r="PK35" s="866">
        <f t="shared" si="1035"/>
        <v>0</v>
      </c>
      <c r="PL35" s="866">
        <f t="shared" si="1035"/>
        <v>0</v>
      </c>
      <c r="PM35" s="866">
        <f t="shared" si="1035"/>
        <v>0</v>
      </c>
      <c r="PN35" s="866">
        <f t="shared" si="1035"/>
        <v>0</v>
      </c>
      <c r="PO35" s="866">
        <f t="shared" si="1035"/>
        <v>0</v>
      </c>
      <c r="PP35" s="866">
        <f t="shared" si="1035"/>
        <v>0</v>
      </c>
      <c r="PQ35" s="866">
        <f t="shared" si="1035"/>
        <v>0</v>
      </c>
      <c r="PR35" s="866">
        <f t="shared" si="1035"/>
        <v>0</v>
      </c>
      <c r="PS35" s="866">
        <f t="shared" si="1035"/>
        <v>0</v>
      </c>
      <c r="PT35" s="866">
        <f t="shared" si="1035"/>
        <v>0</v>
      </c>
      <c r="PU35" s="866">
        <f t="shared" si="1035"/>
        <v>0</v>
      </c>
      <c r="PV35" s="866">
        <f t="shared" si="1035"/>
        <v>0</v>
      </c>
      <c r="PW35" s="866">
        <f t="shared" si="1035"/>
        <v>0</v>
      </c>
      <c r="PX35" s="866">
        <f t="shared" si="1035"/>
        <v>0</v>
      </c>
      <c r="PY35" s="866">
        <f t="shared" si="1035"/>
        <v>0</v>
      </c>
      <c r="PZ35" s="866">
        <f t="shared" si="1035"/>
        <v>0</v>
      </c>
      <c r="QA35" s="866">
        <f t="shared" si="1035"/>
        <v>0</v>
      </c>
      <c r="QB35" s="866">
        <f t="shared" si="1035"/>
        <v>0</v>
      </c>
      <c r="QC35" s="866">
        <f t="shared" si="1035"/>
        <v>0</v>
      </c>
      <c r="QD35" s="866">
        <f t="shared" si="1035"/>
        <v>0</v>
      </c>
      <c r="QE35" s="866">
        <f t="shared" si="1035"/>
        <v>0</v>
      </c>
      <c r="QF35" s="866">
        <f t="shared" si="1035"/>
        <v>0</v>
      </c>
      <c r="QG35" s="866">
        <f t="shared" si="1035"/>
        <v>0</v>
      </c>
      <c r="QH35" s="866">
        <f t="shared" si="1035"/>
        <v>0</v>
      </c>
      <c r="QI35" s="866">
        <f t="shared" si="1035"/>
        <v>0</v>
      </c>
      <c r="QJ35" s="866">
        <f t="shared" si="1035"/>
        <v>0</v>
      </c>
      <c r="QK35" s="866">
        <f t="shared" si="1035"/>
        <v>0</v>
      </c>
      <c r="QL35" s="866">
        <f t="shared" si="1035"/>
        <v>0</v>
      </c>
      <c r="QM35" s="866">
        <f t="shared" si="1035"/>
        <v>0</v>
      </c>
      <c r="QN35" s="866">
        <f t="shared" si="1035"/>
        <v>0</v>
      </c>
      <c r="QO35" s="866">
        <f t="shared" si="1035"/>
        <v>0</v>
      </c>
      <c r="QP35" s="866">
        <f t="shared" si="1035"/>
        <v>0</v>
      </c>
      <c r="QQ35" s="866">
        <f t="shared" ref="QQ35:RU35" si="1036">IF(QP39&lt;1,0,PPMT($D$34/12,QQ5,$D$36,-$D$37))</f>
        <v>0</v>
      </c>
      <c r="QR35" s="866">
        <f t="shared" si="1036"/>
        <v>0</v>
      </c>
      <c r="QS35" s="866">
        <f t="shared" si="1036"/>
        <v>0</v>
      </c>
      <c r="QT35" s="866">
        <f t="shared" si="1036"/>
        <v>0</v>
      </c>
      <c r="QU35" s="866">
        <f t="shared" si="1036"/>
        <v>0</v>
      </c>
      <c r="QV35" s="866">
        <f t="shared" si="1036"/>
        <v>0</v>
      </c>
      <c r="QW35" s="866">
        <f t="shared" si="1036"/>
        <v>0</v>
      </c>
      <c r="QX35" s="866">
        <f t="shared" si="1036"/>
        <v>0</v>
      </c>
      <c r="QY35" s="866">
        <f t="shared" si="1036"/>
        <v>0</v>
      </c>
      <c r="QZ35" s="866">
        <f t="shared" si="1036"/>
        <v>0</v>
      </c>
      <c r="RA35" s="866">
        <f t="shared" si="1036"/>
        <v>0</v>
      </c>
      <c r="RB35" s="866">
        <f t="shared" si="1036"/>
        <v>0</v>
      </c>
      <c r="RC35" s="866">
        <f t="shared" si="1036"/>
        <v>0</v>
      </c>
      <c r="RD35" s="866">
        <f t="shared" si="1036"/>
        <v>0</v>
      </c>
      <c r="RE35" s="866">
        <f t="shared" si="1036"/>
        <v>0</v>
      </c>
      <c r="RF35" s="866">
        <f t="shared" si="1036"/>
        <v>0</v>
      </c>
      <c r="RG35" s="866">
        <f t="shared" si="1036"/>
        <v>0</v>
      </c>
      <c r="RH35" s="866">
        <f t="shared" si="1036"/>
        <v>0</v>
      </c>
      <c r="RI35" s="866">
        <f t="shared" si="1036"/>
        <v>0</v>
      </c>
      <c r="RJ35" s="866">
        <f t="shared" si="1036"/>
        <v>0</v>
      </c>
      <c r="RK35" s="866">
        <f t="shared" si="1036"/>
        <v>0</v>
      </c>
      <c r="RL35" s="866">
        <f t="shared" si="1036"/>
        <v>0</v>
      </c>
      <c r="RM35" s="866">
        <f t="shared" si="1036"/>
        <v>0</v>
      </c>
      <c r="RN35" s="866">
        <f t="shared" si="1036"/>
        <v>0</v>
      </c>
      <c r="RO35" s="866">
        <f t="shared" si="1036"/>
        <v>0</v>
      </c>
      <c r="RP35" s="866">
        <f t="shared" si="1036"/>
        <v>0</v>
      </c>
      <c r="RQ35" s="866">
        <f t="shared" si="1036"/>
        <v>0</v>
      </c>
      <c r="RR35" s="866">
        <f t="shared" si="1036"/>
        <v>0</v>
      </c>
      <c r="RS35" s="866">
        <f t="shared" si="1036"/>
        <v>0</v>
      </c>
      <c r="RT35" s="866">
        <f t="shared" si="1036"/>
        <v>0</v>
      </c>
      <c r="RU35" s="866">
        <f t="shared" si="1036"/>
        <v>0</v>
      </c>
      <c r="RV35" s="47"/>
      <c r="RW35" s="47"/>
      <c r="RX35" s="47"/>
      <c r="RY35" s="47"/>
      <c r="RZ35" s="47"/>
      <c r="SA35" s="47"/>
      <c r="SB35" s="47"/>
      <c r="SC35" s="47"/>
      <c r="SD35" s="47"/>
      <c r="SE35" s="47"/>
      <c r="SF35" s="47"/>
      <c r="SG35" s="47"/>
      <c r="SH35" s="47"/>
      <c r="SI35" s="47"/>
      <c r="SJ35" s="47"/>
      <c r="SK35" s="47"/>
      <c r="SL35" s="47"/>
    </row>
    <row r="36" spans="2:506">
      <c r="B36" s="47"/>
      <c r="C36" s="47" t="s">
        <v>1462</v>
      </c>
      <c r="D36" s="47" t="e">
        <f>'Proforma '!K303*12</f>
        <v>#VALUE!</v>
      </c>
      <c r="E36" s="47"/>
      <c r="F36" s="47" t="s">
        <v>1467</v>
      </c>
      <c r="G36" s="47"/>
      <c r="H36" s="47"/>
      <c r="I36" s="47"/>
      <c r="J36" s="866">
        <f>IF(I39&lt;1,0,IPMT($D$34/12,J5,$D$36,-$D$37))</f>
        <v>0</v>
      </c>
      <c r="K36" s="866">
        <f t="shared" ref="K36:BV36" si="1037">IF(J39&lt;1,0,IPMT($D$34/12,K5,$D$36,-$D$37))</f>
        <v>0</v>
      </c>
      <c r="L36" s="866">
        <f t="shared" si="1037"/>
        <v>0</v>
      </c>
      <c r="M36" s="866">
        <f t="shared" si="1037"/>
        <v>0</v>
      </c>
      <c r="N36" s="866">
        <f t="shared" si="1037"/>
        <v>0</v>
      </c>
      <c r="O36" s="866">
        <f t="shared" si="1037"/>
        <v>0</v>
      </c>
      <c r="P36" s="866">
        <f t="shared" si="1037"/>
        <v>0</v>
      </c>
      <c r="Q36" s="866">
        <f t="shared" si="1037"/>
        <v>0</v>
      </c>
      <c r="R36" s="866">
        <f t="shared" si="1037"/>
        <v>0</v>
      </c>
      <c r="S36" s="866">
        <f t="shared" si="1037"/>
        <v>0</v>
      </c>
      <c r="T36" s="866">
        <f t="shared" si="1037"/>
        <v>0</v>
      </c>
      <c r="U36" s="866">
        <f t="shared" si="1037"/>
        <v>0</v>
      </c>
      <c r="V36" s="866">
        <f t="shared" si="1037"/>
        <v>0</v>
      </c>
      <c r="W36" s="866">
        <f t="shared" si="1037"/>
        <v>0</v>
      </c>
      <c r="X36" s="866">
        <f t="shared" si="1037"/>
        <v>0</v>
      </c>
      <c r="Y36" s="866">
        <f t="shared" si="1037"/>
        <v>0</v>
      </c>
      <c r="Z36" s="866">
        <f t="shared" si="1037"/>
        <v>0</v>
      </c>
      <c r="AA36" s="866">
        <f t="shared" si="1037"/>
        <v>0</v>
      </c>
      <c r="AB36" s="866">
        <f t="shared" si="1037"/>
        <v>0</v>
      </c>
      <c r="AC36" s="866">
        <f t="shared" si="1037"/>
        <v>0</v>
      </c>
      <c r="AD36" s="866">
        <f t="shared" si="1037"/>
        <v>0</v>
      </c>
      <c r="AE36" s="866">
        <f t="shared" si="1037"/>
        <v>0</v>
      </c>
      <c r="AF36" s="866">
        <f t="shared" si="1037"/>
        <v>0</v>
      </c>
      <c r="AG36" s="866">
        <f t="shared" si="1037"/>
        <v>0</v>
      </c>
      <c r="AH36" s="866">
        <f t="shared" si="1037"/>
        <v>0</v>
      </c>
      <c r="AI36" s="866">
        <f t="shared" si="1037"/>
        <v>0</v>
      </c>
      <c r="AJ36" s="866">
        <f t="shared" si="1037"/>
        <v>0</v>
      </c>
      <c r="AK36" s="866">
        <f t="shared" si="1037"/>
        <v>0</v>
      </c>
      <c r="AL36" s="866">
        <f t="shared" si="1037"/>
        <v>0</v>
      </c>
      <c r="AM36" s="866">
        <f t="shared" si="1037"/>
        <v>0</v>
      </c>
      <c r="AN36" s="866">
        <f t="shared" si="1037"/>
        <v>0</v>
      </c>
      <c r="AO36" s="866">
        <f t="shared" si="1037"/>
        <v>0</v>
      </c>
      <c r="AP36" s="866">
        <f t="shared" si="1037"/>
        <v>0</v>
      </c>
      <c r="AQ36" s="866">
        <f t="shared" si="1037"/>
        <v>0</v>
      </c>
      <c r="AR36" s="866">
        <f t="shared" si="1037"/>
        <v>0</v>
      </c>
      <c r="AS36" s="866">
        <f t="shared" si="1037"/>
        <v>0</v>
      </c>
      <c r="AT36" s="866">
        <f t="shared" si="1037"/>
        <v>0</v>
      </c>
      <c r="AU36" s="866">
        <f t="shared" si="1037"/>
        <v>0</v>
      </c>
      <c r="AV36" s="866">
        <f t="shared" si="1037"/>
        <v>0</v>
      </c>
      <c r="AW36" s="866">
        <f t="shared" si="1037"/>
        <v>0</v>
      </c>
      <c r="AX36" s="866">
        <f t="shared" si="1037"/>
        <v>0</v>
      </c>
      <c r="AY36" s="866">
        <f t="shared" si="1037"/>
        <v>0</v>
      </c>
      <c r="AZ36" s="866">
        <f t="shared" si="1037"/>
        <v>0</v>
      </c>
      <c r="BA36" s="866">
        <f t="shared" si="1037"/>
        <v>0</v>
      </c>
      <c r="BB36" s="866">
        <f t="shared" si="1037"/>
        <v>0</v>
      </c>
      <c r="BC36" s="866">
        <f t="shared" si="1037"/>
        <v>0</v>
      </c>
      <c r="BD36" s="866">
        <f t="shared" si="1037"/>
        <v>0</v>
      </c>
      <c r="BE36" s="866">
        <f t="shared" si="1037"/>
        <v>0</v>
      </c>
      <c r="BF36" s="866">
        <f t="shared" si="1037"/>
        <v>0</v>
      </c>
      <c r="BG36" s="866">
        <f t="shared" si="1037"/>
        <v>0</v>
      </c>
      <c r="BH36" s="866">
        <f t="shared" si="1037"/>
        <v>0</v>
      </c>
      <c r="BI36" s="866">
        <f t="shared" si="1037"/>
        <v>0</v>
      </c>
      <c r="BJ36" s="866">
        <f t="shared" si="1037"/>
        <v>0</v>
      </c>
      <c r="BK36" s="866">
        <f t="shared" si="1037"/>
        <v>0</v>
      </c>
      <c r="BL36" s="866">
        <f t="shared" si="1037"/>
        <v>0</v>
      </c>
      <c r="BM36" s="866">
        <f t="shared" si="1037"/>
        <v>0</v>
      </c>
      <c r="BN36" s="866">
        <f t="shared" si="1037"/>
        <v>0</v>
      </c>
      <c r="BO36" s="866">
        <f t="shared" si="1037"/>
        <v>0</v>
      </c>
      <c r="BP36" s="866">
        <f t="shared" si="1037"/>
        <v>0</v>
      </c>
      <c r="BQ36" s="866">
        <f t="shared" si="1037"/>
        <v>0</v>
      </c>
      <c r="BR36" s="866">
        <f t="shared" si="1037"/>
        <v>0</v>
      </c>
      <c r="BS36" s="866">
        <f t="shared" si="1037"/>
        <v>0</v>
      </c>
      <c r="BT36" s="866">
        <f t="shared" si="1037"/>
        <v>0</v>
      </c>
      <c r="BU36" s="866">
        <f t="shared" si="1037"/>
        <v>0</v>
      </c>
      <c r="BV36" s="866">
        <f t="shared" si="1037"/>
        <v>0</v>
      </c>
      <c r="BW36" s="866">
        <f t="shared" ref="BW36:EH36" si="1038">IF(BV39&lt;1,0,IPMT($D$34/12,BW5,$D$36,-$D$37))</f>
        <v>0</v>
      </c>
      <c r="BX36" s="866">
        <f t="shared" si="1038"/>
        <v>0</v>
      </c>
      <c r="BY36" s="866">
        <f t="shared" si="1038"/>
        <v>0</v>
      </c>
      <c r="BZ36" s="866">
        <f t="shared" si="1038"/>
        <v>0</v>
      </c>
      <c r="CA36" s="866">
        <f t="shared" si="1038"/>
        <v>0</v>
      </c>
      <c r="CB36" s="866">
        <f t="shared" si="1038"/>
        <v>0</v>
      </c>
      <c r="CC36" s="866">
        <f t="shared" si="1038"/>
        <v>0</v>
      </c>
      <c r="CD36" s="866">
        <f t="shared" si="1038"/>
        <v>0</v>
      </c>
      <c r="CE36" s="866">
        <f t="shared" si="1038"/>
        <v>0</v>
      </c>
      <c r="CF36" s="866">
        <f t="shared" si="1038"/>
        <v>0</v>
      </c>
      <c r="CG36" s="866">
        <f t="shared" si="1038"/>
        <v>0</v>
      </c>
      <c r="CH36" s="866">
        <f t="shared" si="1038"/>
        <v>0</v>
      </c>
      <c r="CI36" s="866">
        <f t="shared" si="1038"/>
        <v>0</v>
      </c>
      <c r="CJ36" s="866">
        <f t="shared" si="1038"/>
        <v>0</v>
      </c>
      <c r="CK36" s="866">
        <f t="shared" si="1038"/>
        <v>0</v>
      </c>
      <c r="CL36" s="866">
        <f t="shared" si="1038"/>
        <v>0</v>
      </c>
      <c r="CM36" s="866">
        <f t="shared" si="1038"/>
        <v>0</v>
      </c>
      <c r="CN36" s="866">
        <f t="shared" si="1038"/>
        <v>0</v>
      </c>
      <c r="CO36" s="866">
        <f t="shared" si="1038"/>
        <v>0</v>
      </c>
      <c r="CP36" s="866">
        <f t="shared" si="1038"/>
        <v>0</v>
      </c>
      <c r="CQ36" s="866">
        <f t="shared" si="1038"/>
        <v>0</v>
      </c>
      <c r="CR36" s="866">
        <f t="shared" si="1038"/>
        <v>0</v>
      </c>
      <c r="CS36" s="866">
        <f t="shared" si="1038"/>
        <v>0</v>
      </c>
      <c r="CT36" s="866">
        <f t="shared" si="1038"/>
        <v>0</v>
      </c>
      <c r="CU36" s="866">
        <f t="shared" si="1038"/>
        <v>0</v>
      </c>
      <c r="CV36" s="866">
        <f t="shared" si="1038"/>
        <v>0</v>
      </c>
      <c r="CW36" s="866">
        <f t="shared" si="1038"/>
        <v>0</v>
      </c>
      <c r="CX36" s="866">
        <f t="shared" si="1038"/>
        <v>0</v>
      </c>
      <c r="CY36" s="866">
        <f t="shared" si="1038"/>
        <v>0</v>
      </c>
      <c r="CZ36" s="866">
        <f t="shared" si="1038"/>
        <v>0</v>
      </c>
      <c r="DA36" s="866">
        <f t="shared" si="1038"/>
        <v>0</v>
      </c>
      <c r="DB36" s="866">
        <f t="shared" si="1038"/>
        <v>0</v>
      </c>
      <c r="DC36" s="866">
        <f t="shared" si="1038"/>
        <v>0</v>
      </c>
      <c r="DD36" s="866">
        <f t="shared" si="1038"/>
        <v>0</v>
      </c>
      <c r="DE36" s="866">
        <f t="shared" si="1038"/>
        <v>0</v>
      </c>
      <c r="DF36" s="866">
        <f t="shared" si="1038"/>
        <v>0</v>
      </c>
      <c r="DG36" s="866">
        <f t="shared" si="1038"/>
        <v>0</v>
      </c>
      <c r="DH36" s="866">
        <f t="shared" si="1038"/>
        <v>0</v>
      </c>
      <c r="DI36" s="866">
        <f t="shared" si="1038"/>
        <v>0</v>
      </c>
      <c r="DJ36" s="866">
        <f t="shared" si="1038"/>
        <v>0</v>
      </c>
      <c r="DK36" s="866">
        <f t="shared" si="1038"/>
        <v>0</v>
      </c>
      <c r="DL36" s="866">
        <f t="shared" si="1038"/>
        <v>0</v>
      </c>
      <c r="DM36" s="866">
        <f t="shared" si="1038"/>
        <v>0</v>
      </c>
      <c r="DN36" s="866">
        <f t="shared" si="1038"/>
        <v>0</v>
      </c>
      <c r="DO36" s="866">
        <f t="shared" si="1038"/>
        <v>0</v>
      </c>
      <c r="DP36" s="866">
        <f t="shared" si="1038"/>
        <v>0</v>
      </c>
      <c r="DQ36" s="866">
        <f t="shared" si="1038"/>
        <v>0</v>
      </c>
      <c r="DR36" s="866">
        <f t="shared" si="1038"/>
        <v>0</v>
      </c>
      <c r="DS36" s="866">
        <f t="shared" si="1038"/>
        <v>0</v>
      </c>
      <c r="DT36" s="866">
        <f t="shared" si="1038"/>
        <v>0</v>
      </c>
      <c r="DU36" s="866">
        <f t="shared" si="1038"/>
        <v>0</v>
      </c>
      <c r="DV36" s="866">
        <f t="shared" si="1038"/>
        <v>0</v>
      </c>
      <c r="DW36" s="866">
        <f t="shared" si="1038"/>
        <v>0</v>
      </c>
      <c r="DX36" s="866">
        <f t="shared" si="1038"/>
        <v>0</v>
      </c>
      <c r="DY36" s="866">
        <f t="shared" si="1038"/>
        <v>0</v>
      </c>
      <c r="DZ36" s="866">
        <f t="shared" si="1038"/>
        <v>0</v>
      </c>
      <c r="EA36" s="866">
        <f t="shared" si="1038"/>
        <v>0</v>
      </c>
      <c r="EB36" s="866">
        <f t="shared" si="1038"/>
        <v>0</v>
      </c>
      <c r="EC36" s="866">
        <f t="shared" si="1038"/>
        <v>0</v>
      </c>
      <c r="ED36" s="866">
        <f t="shared" si="1038"/>
        <v>0</v>
      </c>
      <c r="EE36" s="866">
        <f t="shared" si="1038"/>
        <v>0</v>
      </c>
      <c r="EF36" s="866">
        <f t="shared" si="1038"/>
        <v>0</v>
      </c>
      <c r="EG36" s="866">
        <f t="shared" si="1038"/>
        <v>0</v>
      </c>
      <c r="EH36" s="866">
        <f t="shared" si="1038"/>
        <v>0</v>
      </c>
      <c r="EI36" s="866">
        <f t="shared" ref="EI36:GT36" si="1039">IF(EH39&lt;1,0,IPMT($D$34/12,EI5,$D$36,-$D$37))</f>
        <v>0</v>
      </c>
      <c r="EJ36" s="866">
        <f t="shared" si="1039"/>
        <v>0</v>
      </c>
      <c r="EK36" s="866">
        <f t="shared" si="1039"/>
        <v>0</v>
      </c>
      <c r="EL36" s="866">
        <f t="shared" si="1039"/>
        <v>0</v>
      </c>
      <c r="EM36" s="866">
        <f t="shared" si="1039"/>
        <v>0</v>
      </c>
      <c r="EN36" s="866">
        <f t="shared" si="1039"/>
        <v>0</v>
      </c>
      <c r="EO36" s="866">
        <f t="shared" si="1039"/>
        <v>0</v>
      </c>
      <c r="EP36" s="866">
        <f t="shared" si="1039"/>
        <v>0</v>
      </c>
      <c r="EQ36" s="866">
        <f t="shared" si="1039"/>
        <v>0</v>
      </c>
      <c r="ER36" s="866">
        <f t="shared" si="1039"/>
        <v>0</v>
      </c>
      <c r="ES36" s="866">
        <f t="shared" si="1039"/>
        <v>0</v>
      </c>
      <c r="ET36" s="866">
        <f t="shared" si="1039"/>
        <v>0</v>
      </c>
      <c r="EU36" s="866">
        <f t="shared" si="1039"/>
        <v>0</v>
      </c>
      <c r="EV36" s="866">
        <f t="shared" si="1039"/>
        <v>0</v>
      </c>
      <c r="EW36" s="866">
        <f t="shared" si="1039"/>
        <v>0</v>
      </c>
      <c r="EX36" s="866">
        <f t="shared" si="1039"/>
        <v>0</v>
      </c>
      <c r="EY36" s="866">
        <f t="shared" si="1039"/>
        <v>0</v>
      </c>
      <c r="EZ36" s="866">
        <f t="shared" si="1039"/>
        <v>0</v>
      </c>
      <c r="FA36" s="866">
        <f t="shared" si="1039"/>
        <v>0</v>
      </c>
      <c r="FB36" s="866">
        <f t="shared" si="1039"/>
        <v>0</v>
      </c>
      <c r="FC36" s="866">
        <f t="shared" si="1039"/>
        <v>0</v>
      </c>
      <c r="FD36" s="866">
        <f t="shared" si="1039"/>
        <v>0</v>
      </c>
      <c r="FE36" s="866">
        <f t="shared" si="1039"/>
        <v>0</v>
      </c>
      <c r="FF36" s="866">
        <f t="shared" si="1039"/>
        <v>0</v>
      </c>
      <c r="FG36" s="866">
        <f t="shared" si="1039"/>
        <v>0</v>
      </c>
      <c r="FH36" s="866">
        <f t="shared" si="1039"/>
        <v>0</v>
      </c>
      <c r="FI36" s="866">
        <f t="shared" si="1039"/>
        <v>0</v>
      </c>
      <c r="FJ36" s="866">
        <f t="shared" si="1039"/>
        <v>0</v>
      </c>
      <c r="FK36" s="866">
        <f t="shared" si="1039"/>
        <v>0</v>
      </c>
      <c r="FL36" s="866">
        <f t="shared" si="1039"/>
        <v>0</v>
      </c>
      <c r="FM36" s="866">
        <f t="shared" si="1039"/>
        <v>0</v>
      </c>
      <c r="FN36" s="866">
        <f t="shared" si="1039"/>
        <v>0</v>
      </c>
      <c r="FO36" s="866">
        <f t="shared" si="1039"/>
        <v>0</v>
      </c>
      <c r="FP36" s="866">
        <f t="shared" si="1039"/>
        <v>0</v>
      </c>
      <c r="FQ36" s="866">
        <f t="shared" si="1039"/>
        <v>0</v>
      </c>
      <c r="FR36" s="866">
        <f t="shared" si="1039"/>
        <v>0</v>
      </c>
      <c r="FS36" s="866">
        <f t="shared" si="1039"/>
        <v>0</v>
      </c>
      <c r="FT36" s="866">
        <f t="shared" si="1039"/>
        <v>0</v>
      </c>
      <c r="FU36" s="866">
        <f t="shared" si="1039"/>
        <v>0</v>
      </c>
      <c r="FV36" s="866">
        <f t="shared" si="1039"/>
        <v>0</v>
      </c>
      <c r="FW36" s="866">
        <f t="shared" si="1039"/>
        <v>0</v>
      </c>
      <c r="FX36" s="866">
        <f t="shared" si="1039"/>
        <v>0</v>
      </c>
      <c r="FY36" s="866">
        <f t="shared" si="1039"/>
        <v>0</v>
      </c>
      <c r="FZ36" s="866">
        <f t="shared" si="1039"/>
        <v>0</v>
      </c>
      <c r="GA36" s="866">
        <f t="shared" si="1039"/>
        <v>0</v>
      </c>
      <c r="GB36" s="866">
        <f t="shared" si="1039"/>
        <v>0</v>
      </c>
      <c r="GC36" s="866">
        <f t="shared" si="1039"/>
        <v>0</v>
      </c>
      <c r="GD36" s="866">
        <f t="shared" si="1039"/>
        <v>0</v>
      </c>
      <c r="GE36" s="866">
        <f t="shared" si="1039"/>
        <v>0</v>
      </c>
      <c r="GF36" s="866">
        <f t="shared" si="1039"/>
        <v>0</v>
      </c>
      <c r="GG36" s="866">
        <f t="shared" si="1039"/>
        <v>0</v>
      </c>
      <c r="GH36" s="866">
        <f t="shared" si="1039"/>
        <v>0</v>
      </c>
      <c r="GI36" s="866">
        <f t="shared" si="1039"/>
        <v>0</v>
      </c>
      <c r="GJ36" s="866">
        <f t="shared" si="1039"/>
        <v>0</v>
      </c>
      <c r="GK36" s="866">
        <f t="shared" si="1039"/>
        <v>0</v>
      </c>
      <c r="GL36" s="866">
        <f t="shared" si="1039"/>
        <v>0</v>
      </c>
      <c r="GM36" s="866">
        <f t="shared" si="1039"/>
        <v>0</v>
      </c>
      <c r="GN36" s="866">
        <f t="shared" si="1039"/>
        <v>0</v>
      </c>
      <c r="GO36" s="866">
        <f t="shared" si="1039"/>
        <v>0</v>
      </c>
      <c r="GP36" s="866">
        <f t="shared" si="1039"/>
        <v>0</v>
      </c>
      <c r="GQ36" s="866">
        <f t="shared" si="1039"/>
        <v>0</v>
      </c>
      <c r="GR36" s="866">
        <f t="shared" si="1039"/>
        <v>0</v>
      </c>
      <c r="GS36" s="866">
        <f t="shared" si="1039"/>
        <v>0</v>
      </c>
      <c r="GT36" s="866">
        <f t="shared" si="1039"/>
        <v>0</v>
      </c>
      <c r="GU36" s="866">
        <f t="shared" ref="GU36:JF36" si="1040">IF(GT39&lt;1,0,IPMT($D$34/12,GU5,$D$36,-$D$37))</f>
        <v>0</v>
      </c>
      <c r="GV36" s="866">
        <f t="shared" si="1040"/>
        <v>0</v>
      </c>
      <c r="GW36" s="866">
        <f t="shared" si="1040"/>
        <v>0</v>
      </c>
      <c r="GX36" s="866">
        <f t="shared" si="1040"/>
        <v>0</v>
      </c>
      <c r="GY36" s="866">
        <f t="shared" si="1040"/>
        <v>0</v>
      </c>
      <c r="GZ36" s="866">
        <f t="shared" si="1040"/>
        <v>0</v>
      </c>
      <c r="HA36" s="866">
        <f t="shared" si="1040"/>
        <v>0</v>
      </c>
      <c r="HB36" s="866">
        <f t="shared" si="1040"/>
        <v>0</v>
      </c>
      <c r="HC36" s="866">
        <f t="shared" si="1040"/>
        <v>0</v>
      </c>
      <c r="HD36" s="866">
        <f t="shared" si="1040"/>
        <v>0</v>
      </c>
      <c r="HE36" s="866">
        <f t="shared" si="1040"/>
        <v>0</v>
      </c>
      <c r="HF36" s="866">
        <f t="shared" si="1040"/>
        <v>0</v>
      </c>
      <c r="HG36" s="866">
        <f t="shared" si="1040"/>
        <v>0</v>
      </c>
      <c r="HH36" s="866">
        <f t="shared" si="1040"/>
        <v>0</v>
      </c>
      <c r="HI36" s="866">
        <f t="shared" si="1040"/>
        <v>0</v>
      </c>
      <c r="HJ36" s="866">
        <f t="shared" si="1040"/>
        <v>0</v>
      </c>
      <c r="HK36" s="866">
        <f t="shared" si="1040"/>
        <v>0</v>
      </c>
      <c r="HL36" s="866">
        <f t="shared" si="1040"/>
        <v>0</v>
      </c>
      <c r="HM36" s="866">
        <f t="shared" si="1040"/>
        <v>0</v>
      </c>
      <c r="HN36" s="866">
        <f t="shared" si="1040"/>
        <v>0</v>
      </c>
      <c r="HO36" s="866">
        <f t="shared" si="1040"/>
        <v>0</v>
      </c>
      <c r="HP36" s="866">
        <f t="shared" si="1040"/>
        <v>0</v>
      </c>
      <c r="HQ36" s="866">
        <f t="shared" si="1040"/>
        <v>0</v>
      </c>
      <c r="HR36" s="866">
        <f t="shared" si="1040"/>
        <v>0</v>
      </c>
      <c r="HS36" s="866">
        <f t="shared" si="1040"/>
        <v>0</v>
      </c>
      <c r="HT36" s="866">
        <f t="shared" si="1040"/>
        <v>0</v>
      </c>
      <c r="HU36" s="866">
        <f t="shared" si="1040"/>
        <v>0</v>
      </c>
      <c r="HV36" s="866">
        <f t="shared" si="1040"/>
        <v>0</v>
      </c>
      <c r="HW36" s="866">
        <f t="shared" si="1040"/>
        <v>0</v>
      </c>
      <c r="HX36" s="866">
        <f t="shared" si="1040"/>
        <v>0</v>
      </c>
      <c r="HY36" s="866">
        <f t="shared" si="1040"/>
        <v>0</v>
      </c>
      <c r="HZ36" s="866">
        <f t="shared" si="1040"/>
        <v>0</v>
      </c>
      <c r="IA36" s="866">
        <f t="shared" si="1040"/>
        <v>0</v>
      </c>
      <c r="IB36" s="866">
        <f t="shared" si="1040"/>
        <v>0</v>
      </c>
      <c r="IC36" s="866">
        <f t="shared" si="1040"/>
        <v>0</v>
      </c>
      <c r="ID36" s="866">
        <f t="shared" si="1040"/>
        <v>0</v>
      </c>
      <c r="IE36" s="866">
        <f t="shared" si="1040"/>
        <v>0</v>
      </c>
      <c r="IF36" s="866">
        <f t="shared" si="1040"/>
        <v>0</v>
      </c>
      <c r="IG36" s="866">
        <f t="shared" si="1040"/>
        <v>0</v>
      </c>
      <c r="IH36" s="866">
        <f t="shared" si="1040"/>
        <v>0</v>
      </c>
      <c r="II36" s="866">
        <f t="shared" si="1040"/>
        <v>0</v>
      </c>
      <c r="IJ36" s="866">
        <f t="shared" si="1040"/>
        <v>0</v>
      </c>
      <c r="IK36" s="866">
        <f t="shared" si="1040"/>
        <v>0</v>
      </c>
      <c r="IL36" s="866">
        <f t="shared" si="1040"/>
        <v>0</v>
      </c>
      <c r="IM36" s="866">
        <f t="shared" si="1040"/>
        <v>0</v>
      </c>
      <c r="IN36" s="866">
        <f t="shared" si="1040"/>
        <v>0</v>
      </c>
      <c r="IO36" s="866">
        <f t="shared" si="1040"/>
        <v>0</v>
      </c>
      <c r="IP36" s="866">
        <f t="shared" si="1040"/>
        <v>0</v>
      </c>
      <c r="IQ36" s="866">
        <f t="shared" si="1040"/>
        <v>0</v>
      </c>
      <c r="IR36" s="866">
        <f t="shared" si="1040"/>
        <v>0</v>
      </c>
      <c r="IS36" s="866">
        <f t="shared" si="1040"/>
        <v>0</v>
      </c>
      <c r="IT36" s="866">
        <f t="shared" si="1040"/>
        <v>0</v>
      </c>
      <c r="IU36" s="866">
        <f t="shared" si="1040"/>
        <v>0</v>
      </c>
      <c r="IV36" s="866">
        <f t="shared" si="1040"/>
        <v>0</v>
      </c>
      <c r="IW36" s="866">
        <f t="shared" si="1040"/>
        <v>0</v>
      </c>
      <c r="IX36" s="866">
        <f t="shared" si="1040"/>
        <v>0</v>
      </c>
      <c r="IY36" s="866">
        <f t="shared" si="1040"/>
        <v>0</v>
      </c>
      <c r="IZ36" s="866">
        <f t="shared" si="1040"/>
        <v>0</v>
      </c>
      <c r="JA36" s="866">
        <f t="shared" si="1040"/>
        <v>0</v>
      </c>
      <c r="JB36" s="866">
        <f t="shared" si="1040"/>
        <v>0</v>
      </c>
      <c r="JC36" s="866">
        <f t="shared" si="1040"/>
        <v>0</v>
      </c>
      <c r="JD36" s="866">
        <f t="shared" si="1040"/>
        <v>0</v>
      </c>
      <c r="JE36" s="866">
        <f t="shared" si="1040"/>
        <v>0</v>
      </c>
      <c r="JF36" s="866">
        <f t="shared" si="1040"/>
        <v>0</v>
      </c>
      <c r="JG36" s="866">
        <f t="shared" ref="JG36:LR36" si="1041">IF(JF39&lt;1,0,IPMT($D$34/12,JG5,$D$36,-$D$37))</f>
        <v>0</v>
      </c>
      <c r="JH36" s="866">
        <f t="shared" si="1041"/>
        <v>0</v>
      </c>
      <c r="JI36" s="866">
        <f t="shared" si="1041"/>
        <v>0</v>
      </c>
      <c r="JJ36" s="866">
        <f t="shared" si="1041"/>
        <v>0</v>
      </c>
      <c r="JK36" s="866">
        <f t="shared" si="1041"/>
        <v>0</v>
      </c>
      <c r="JL36" s="866">
        <f t="shared" si="1041"/>
        <v>0</v>
      </c>
      <c r="JM36" s="866">
        <f t="shared" si="1041"/>
        <v>0</v>
      </c>
      <c r="JN36" s="866">
        <f t="shared" si="1041"/>
        <v>0</v>
      </c>
      <c r="JO36" s="866">
        <f t="shared" si="1041"/>
        <v>0</v>
      </c>
      <c r="JP36" s="866">
        <f t="shared" si="1041"/>
        <v>0</v>
      </c>
      <c r="JQ36" s="866">
        <f t="shared" si="1041"/>
        <v>0</v>
      </c>
      <c r="JR36" s="866">
        <f t="shared" si="1041"/>
        <v>0</v>
      </c>
      <c r="JS36" s="866">
        <f t="shared" si="1041"/>
        <v>0</v>
      </c>
      <c r="JT36" s="866">
        <f t="shared" si="1041"/>
        <v>0</v>
      </c>
      <c r="JU36" s="866">
        <f t="shared" si="1041"/>
        <v>0</v>
      </c>
      <c r="JV36" s="866">
        <f t="shared" si="1041"/>
        <v>0</v>
      </c>
      <c r="JW36" s="866">
        <f t="shared" si="1041"/>
        <v>0</v>
      </c>
      <c r="JX36" s="866">
        <f t="shared" si="1041"/>
        <v>0</v>
      </c>
      <c r="JY36" s="866">
        <f t="shared" si="1041"/>
        <v>0</v>
      </c>
      <c r="JZ36" s="866">
        <f t="shared" si="1041"/>
        <v>0</v>
      </c>
      <c r="KA36" s="866">
        <f t="shared" si="1041"/>
        <v>0</v>
      </c>
      <c r="KB36" s="866">
        <f t="shared" si="1041"/>
        <v>0</v>
      </c>
      <c r="KC36" s="866">
        <f t="shared" si="1041"/>
        <v>0</v>
      </c>
      <c r="KD36" s="866">
        <f t="shared" si="1041"/>
        <v>0</v>
      </c>
      <c r="KE36" s="866">
        <f t="shared" si="1041"/>
        <v>0</v>
      </c>
      <c r="KF36" s="866">
        <f t="shared" si="1041"/>
        <v>0</v>
      </c>
      <c r="KG36" s="866">
        <f t="shared" si="1041"/>
        <v>0</v>
      </c>
      <c r="KH36" s="866">
        <f t="shared" si="1041"/>
        <v>0</v>
      </c>
      <c r="KI36" s="866">
        <f t="shared" si="1041"/>
        <v>0</v>
      </c>
      <c r="KJ36" s="866">
        <f t="shared" si="1041"/>
        <v>0</v>
      </c>
      <c r="KK36" s="866">
        <f t="shared" si="1041"/>
        <v>0</v>
      </c>
      <c r="KL36" s="866">
        <f t="shared" si="1041"/>
        <v>0</v>
      </c>
      <c r="KM36" s="866">
        <f t="shared" si="1041"/>
        <v>0</v>
      </c>
      <c r="KN36" s="866">
        <f t="shared" si="1041"/>
        <v>0</v>
      </c>
      <c r="KO36" s="866">
        <f t="shared" si="1041"/>
        <v>0</v>
      </c>
      <c r="KP36" s="866">
        <f t="shared" si="1041"/>
        <v>0</v>
      </c>
      <c r="KQ36" s="866">
        <f t="shared" si="1041"/>
        <v>0</v>
      </c>
      <c r="KR36" s="866">
        <f t="shared" si="1041"/>
        <v>0</v>
      </c>
      <c r="KS36" s="866">
        <f t="shared" si="1041"/>
        <v>0</v>
      </c>
      <c r="KT36" s="866">
        <f t="shared" si="1041"/>
        <v>0</v>
      </c>
      <c r="KU36" s="866">
        <f t="shared" si="1041"/>
        <v>0</v>
      </c>
      <c r="KV36" s="866">
        <f t="shared" si="1041"/>
        <v>0</v>
      </c>
      <c r="KW36" s="866">
        <f t="shared" si="1041"/>
        <v>0</v>
      </c>
      <c r="KX36" s="866">
        <f t="shared" si="1041"/>
        <v>0</v>
      </c>
      <c r="KY36" s="866">
        <f t="shared" si="1041"/>
        <v>0</v>
      </c>
      <c r="KZ36" s="866">
        <f t="shared" si="1041"/>
        <v>0</v>
      </c>
      <c r="LA36" s="866">
        <f t="shared" si="1041"/>
        <v>0</v>
      </c>
      <c r="LB36" s="866">
        <f t="shared" si="1041"/>
        <v>0</v>
      </c>
      <c r="LC36" s="866">
        <f t="shared" si="1041"/>
        <v>0</v>
      </c>
      <c r="LD36" s="866">
        <f t="shared" si="1041"/>
        <v>0</v>
      </c>
      <c r="LE36" s="866">
        <f t="shared" si="1041"/>
        <v>0</v>
      </c>
      <c r="LF36" s="866">
        <f t="shared" si="1041"/>
        <v>0</v>
      </c>
      <c r="LG36" s="866">
        <f t="shared" si="1041"/>
        <v>0</v>
      </c>
      <c r="LH36" s="866">
        <f t="shared" si="1041"/>
        <v>0</v>
      </c>
      <c r="LI36" s="866">
        <f t="shared" si="1041"/>
        <v>0</v>
      </c>
      <c r="LJ36" s="866">
        <f t="shared" si="1041"/>
        <v>0</v>
      </c>
      <c r="LK36" s="866">
        <f t="shared" si="1041"/>
        <v>0</v>
      </c>
      <c r="LL36" s="866">
        <f t="shared" si="1041"/>
        <v>0</v>
      </c>
      <c r="LM36" s="866">
        <f t="shared" si="1041"/>
        <v>0</v>
      </c>
      <c r="LN36" s="866">
        <f t="shared" si="1041"/>
        <v>0</v>
      </c>
      <c r="LO36" s="866">
        <f t="shared" si="1041"/>
        <v>0</v>
      </c>
      <c r="LP36" s="866">
        <f t="shared" si="1041"/>
        <v>0</v>
      </c>
      <c r="LQ36" s="866">
        <f t="shared" si="1041"/>
        <v>0</v>
      </c>
      <c r="LR36" s="866">
        <f t="shared" si="1041"/>
        <v>0</v>
      </c>
      <c r="LS36" s="866">
        <f t="shared" ref="LS36:OD36" si="1042">IF(LR39&lt;1,0,IPMT($D$34/12,LS5,$D$36,-$D$37))</f>
        <v>0</v>
      </c>
      <c r="LT36" s="866">
        <f t="shared" si="1042"/>
        <v>0</v>
      </c>
      <c r="LU36" s="866">
        <f t="shared" si="1042"/>
        <v>0</v>
      </c>
      <c r="LV36" s="866">
        <f t="shared" si="1042"/>
        <v>0</v>
      </c>
      <c r="LW36" s="866">
        <f t="shared" si="1042"/>
        <v>0</v>
      </c>
      <c r="LX36" s="866">
        <f t="shared" si="1042"/>
        <v>0</v>
      </c>
      <c r="LY36" s="866">
        <f t="shared" si="1042"/>
        <v>0</v>
      </c>
      <c r="LZ36" s="866">
        <f t="shared" si="1042"/>
        <v>0</v>
      </c>
      <c r="MA36" s="866">
        <f t="shared" si="1042"/>
        <v>0</v>
      </c>
      <c r="MB36" s="866">
        <f t="shared" si="1042"/>
        <v>0</v>
      </c>
      <c r="MC36" s="866">
        <f t="shared" si="1042"/>
        <v>0</v>
      </c>
      <c r="MD36" s="866">
        <f t="shared" si="1042"/>
        <v>0</v>
      </c>
      <c r="ME36" s="866">
        <f t="shared" si="1042"/>
        <v>0</v>
      </c>
      <c r="MF36" s="866">
        <f t="shared" si="1042"/>
        <v>0</v>
      </c>
      <c r="MG36" s="866">
        <f t="shared" si="1042"/>
        <v>0</v>
      </c>
      <c r="MH36" s="866">
        <f t="shared" si="1042"/>
        <v>0</v>
      </c>
      <c r="MI36" s="866">
        <f t="shared" si="1042"/>
        <v>0</v>
      </c>
      <c r="MJ36" s="866">
        <f t="shared" si="1042"/>
        <v>0</v>
      </c>
      <c r="MK36" s="866">
        <f t="shared" si="1042"/>
        <v>0</v>
      </c>
      <c r="ML36" s="866">
        <f t="shared" si="1042"/>
        <v>0</v>
      </c>
      <c r="MM36" s="866">
        <f t="shared" si="1042"/>
        <v>0</v>
      </c>
      <c r="MN36" s="866">
        <f t="shared" si="1042"/>
        <v>0</v>
      </c>
      <c r="MO36" s="866">
        <f t="shared" si="1042"/>
        <v>0</v>
      </c>
      <c r="MP36" s="866">
        <f t="shared" si="1042"/>
        <v>0</v>
      </c>
      <c r="MQ36" s="866">
        <f t="shared" si="1042"/>
        <v>0</v>
      </c>
      <c r="MR36" s="866">
        <f t="shared" si="1042"/>
        <v>0</v>
      </c>
      <c r="MS36" s="866">
        <f t="shared" si="1042"/>
        <v>0</v>
      </c>
      <c r="MT36" s="866">
        <f t="shared" si="1042"/>
        <v>0</v>
      </c>
      <c r="MU36" s="866">
        <f t="shared" si="1042"/>
        <v>0</v>
      </c>
      <c r="MV36" s="866">
        <f t="shared" si="1042"/>
        <v>0</v>
      </c>
      <c r="MW36" s="866">
        <f t="shared" si="1042"/>
        <v>0</v>
      </c>
      <c r="MX36" s="866">
        <f t="shared" si="1042"/>
        <v>0</v>
      </c>
      <c r="MY36" s="866">
        <f t="shared" si="1042"/>
        <v>0</v>
      </c>
      <c r="MZ36" s="866">
        <f t="shared" si="1042"/>
        <v>0</v>
      </c>
      <c r="NA36" s="866">
        <f t="shared" si="1042"/>
        <v>0</v>
      </c>
      <c r="NB36" s="866">
        <f t="shared" si="1042"/>
        <v>0</v>
      </c>
      <c r="NC36" s="866">
        <f t="shared" si="1042"/>
        <v>0</v>
      </c>
      <c r="ND36" s="866">
        <f t="shared" si="1042"/>
        <v>0</v>
      </c>
      <c r="NE36" s="866">
        <f t="shared" si="1042"/>
        <v>0</v>
      </c>
      <c r="NF36" s="866">
        <f t="shared" si="1042"/>
        <v>0</v>
      </c>
      <c r="NG36" s="866">
        <f t="shared" si="1042"/>
        <v>0</v>
      </c>
      <c r="NH36" s="866">
        <f t="shared" si="1042"/>
        <v>0</v>
      </c>
      <c r="NI36" s="866">
        <f t="shared" si="1042"/>
        <v>0</v>
      </c>
      <c r="NJ36" s="866">
        <f t="shared" si="1042"/>
        <v>0</v>
      </c>
      <c r="NK36" s="866">
        <f t="shared" si="1042"/>
        <v>0</v>
      </c>
      <c r="NL36" s="866">
        <f t="shared" si="1042"/>
        <v>0</v>
      </c>
      <c r="NM36" s="866">
        <f t="shared" si="1042"/>
        <v>0</v>
      </c>
      <c r="NN36" s="866">
        <f t="shared" si="1042"/>
        <v>0</v>
      </c>
      <c r="NO36" s="866">
        <f t="shared" si="1042"/>
        <v>0</v>
      </c>
      <c r="NP36" s="866">
        <f t="shared" si="1042"/>
        <v>0</v>
      </c>
      <c r="NQ36" s="866">
        <f t="shared" si="1042"/>
        <v>0</v>
      </c>
      <c r="NR36" s="866">
        <f t="shared" si="1042"/>
        <v>0</v>
      </c>
      <c r="NS36" s="866">
        <f t="shared" si="1042"/>
        <v>0</v>
      </c>
      <c r="NT36" s="866">
        <f t="shared" si="1042"/>
        <v>0</v>
      </c>
      <c r="NU36" s="866">
        <f t="shared" si="1042"/>
        <v>0</v>
      </c>
      <c r="NV36" s="866">
        <f t="shared" si="1042"/>
        <v>0</v>
      </c>
      <c r="NW36" s="866">
        <f t="shared" si="1042"/>
        <v>0</v>
      </c>
      <c r="NX36" s="866">
        <f t="shared" si="1042"/>
        <v>0</v>
      </c>
      <c r="NY36" s="866">
        <f t="shared" si="1042"/>
        <v>0</v>
      </c>
      <c r="NZ36" s="866">
        <f t="shared" si="1042"/>
        <v>0</v>
      </c>
      <c r="OA36" s="866">
        <f t="shared" si="1042"/>
        <v>0</v>
      </c>
      <c r="OB36" s="866">
        <f t="shared" si="1042"/>
        <v>0</v>
      </c>
      <c r="OC36" s="866">
        <f t="shared" si="1042"/>
        <v>0</v>
      </c>
      <c r="OD36" s="866">
        <f t="shared" si="1042"/>
        <v>0</v>
      </c>
      <c r="OE36" s="866">
        <f t="shared" ref="OE36:QP36" si="1043">IF(OD39&lt;1,0,IPMT($D$34/12,OE5,$D$36,-$D$37))</f>
        <v>0</v>
      </c>
      <c r="OF36" s="866">
        <f t="shared" si="1043"/>
        <v>0</v>
      </c>
      <c r="OG36" s="866">
        <f t="shared" si="1043"/>
        <v>0</v>
      </c>
      <c r="OH36" s="866">
        <f t="shared" si="1043"/>
        <v>0</v>
      </c>
      <c r="OI36" s="866">
        <f t="shared" si="1043"/>
        <v>0</v>
      </c>
      <c r="OJ36" s="866">
        <f t="shared" si="1043"/>
        <v>0</v>
      </c>
      <c r="OK36" s="866">
        <f t="shared" si="1043"/>
        <v>0</v>
      </c>
      <c r="OL36" s="866">
        <f t="shared" si="1043"/>
        <v>0</v>
      </c>
      <c r="OM36" s="866">
        <f t="shared" si="1043"/>
        <v>0</v>
      </c>
      <c r="ON36" s="866">
        <f t="shared" si="1043"/>
        <v>0</v>
      </c>
      <c r="OO36" s="866">
        <f t="shared" si="1043"/>
        <v>0</v>
      </c>
      <c r="OP36" s="866">
        <f t="shared" si="1043"/>
        <v>0</v>
      </c>
      <c r="OQ36" s="866">
        <f t="shared" si="1043"/>
        <v>0</v>
      </c>
      <c r="OR36" s="866">
        <f t="shared" si="1043"/>
        <v>0</v>
      </c>
      <c r="OS36" s="866">
        <f t="shared" si="1043"/>
        <v>0</v>
      </c>
      <c r="OT36" s="866">
        <f t="shared" si="1043"/>
        <v>0</v>
      </c>
      <c r="OU36" s="866">
        <f t="shared" si="1043"/>
        <v>0</v>
      </c>
      <c r="OV36" s="866">
        <f t="shared" si="1043"/>
        <v>0</v>
      </c>
      <c r="OW36" s="866">
        <f t="shared" si="1043"/>
        <v>0</v>
      </c>
      <c r="OX36" s="866">
        <f t="shared" si="1043"/>
        <v>0</v>
      </c>
      <c r="OY36" s="866">
        <f t="shared" si="1043"/>
        <v>0</v>
      </c>
      <c r="OZ36" s="866">
        <f t="shared" si="1043"/>
        <v>0</v>
      </c>
      <c r="PA36" s="866">
        <f t="shared" si="1043"/>
        <v>0</v>
      </c>
      <c r="PB36" s="866">
        <f t="shared" si="1043"/>
        <v>0</v>
      </c>
      <c r="PC36" s="866">
        <f t="shared" si="1043"/>
        <v>0</v>
      </c>
      <c r="PD36" s="866">
        <f t="shared" si="1043"/>
        <v>0</v>
      </c>
      <c r="PE36" s="866">
        <f t="shared" si="1043"/>
        <v>0</v>
      </c>
      <c r="PF36" s="866">
        <f t="shared" si="1043"/>
        <v>0</v>
      </c>
      <c r="PG36" s="866">
        <f t="shared" si="1043"/>
        <v>0</v>
      </c>
      <c r="PH36" s="866">
        <f t="shared" si="1043"/>
        <v>0</v>
      </c>
      <c r="PI36" s="866">
        <f t="shared" si="1043"/>
        <v>0</v>
      </c>
      <c r="PJ36" s="866">
        <f t="shared" si="1043"/>
        <v>0</v>
      </c>
      <c r="PK36" s="866">
        <f t="shared" si="1043"/>
        <v>0</v>
      </c>
      <c r="PL36" s="866">
        <f t="shared" si="1043"/>
        <v>0</v>
      </c>
      <c r="PM36" s="866">
        <f t="shared" si="1043"/>
        <v>0</v>
      </c>
      <c r="PN36" s="866">
        <f t="shared" si="1043"/>
        <v>0</v>
      </c>
      <c r="PO36" s="866">
        <f t="shared" si="1043"/>
        <v>0</v>
      </c>
      <c r="PP36" s="866">
        <f t="shared" si="1043"/>
        <v>0</v>
      </c>
      <c r="PQ36" s="866">
        <f t="shared" si="1043"/>
        <v>0</v>
      </c>
      <c r="PR36" s="866">
        <f t="shared" si="1043"/>
        <v>0</v>
      </c>
      <c r="PS36" s="866">
        <f t="shared" si="1043"/>
        <v>0</v>
      </c>
      <c r="PT36" s="866">
        <f t="shared" si="1043"/>
        <v>0</v>
      </c>
      <c r="PU36" s="866">
        <f t="shared" si="1043"/>
        <v>0</v>
      </c>
      <c r="PV36" s="866">
        <f t="shared" si="1043"/>
        <v>0</v>
      </c>
      <c r="PW36" s="866">
        <f t="shared" si="1043"/>
        <v>0</v>
      </c>
      <c r="PX36" s="866">
        <f t="shared" si="1043"/>
        <v>0</v>
      </c>
      <c r="PY36" s="866">
        <f t="shared" si="1043"/>
        <v>0</v>
      </c>
      <c r="PZ36" s="866">
        <f t="shared" si="1043"/>
        <v>0</v>
      </c>
      <c r="QA36" s="866">
        <f t="shared" si="1043"/>
        <v>0</v>
      </c>
      <c r="QB36" s="866">
        <f t="shared" si="1043"/>
        <v>0</v>
      </c>
      <c r="QC36" s="866">
        <f t="shared" si="1043"/>
        <v>0</v>
      </c>
      <c r="QD36" s="866">
        <f t="shared" si="1043"/>
        <v>0</v>
      </c>
      <c r="QE36" s="866">
        <f t="shared" si="1043"/>
        <v>0</v>
      </c>
      <c r="QF36" s="866">
        <f t="shared" si="1043"/>
        <v>0</v>
      </c>
      <c r="QG36" s="866">
        <f t="shared" si="1043"/>
        <v>0</v>
      </c>
      <c r="QH36" s="866">
        <f t="shared" si="1043"/>
        <v>0</v>
      </c>
      <c r="QI36" s="866">
        <f t="shared" si="1043"/>
        <v>0</v>
      </c>
      <c r="QJ36" s="866">
        <f t="shared" si="1043"/>
        <v>0</v>
      </c>
      <c r="QK36" s="866">
        <f t="shared" si="1043"/>
        <v>0</v>
      </c>
      <c r="QL36" s="866">
        <f t="shared" si="1043"/>
        <v>0</v>
      </c>
      <c r="QM36" s="866">
        <f t="shared" si="1043"/>
        <v>0</v>
      </c>
      <c r="QN36" s="866">
        <f t="shared" si="1043"/>
        <v>0</v>
      </c>
      <c r="QO36" s="866">
        <f t="shared" si="1043"/>
        <v>0</v>
      </c>
      <c r="QP36" s="866">
        <f t="shared" si="1043"/>
        <v>0</v>
      </c>
      <c r="QQ36" s="866">
        <f t="shared" ref="QQ36:RU36" si="1044">IF(QP39&lt;1,0,IPMT($D$34/12,QQ5,$D$36,-$D$37))</f>
        <v>0</v>
      </c>
      <c r="QR36" s="866">
        <f t="shared" si="1044"/>
        <v>0</v>
      </c>
      <c r="QS36" s="866">
        <f t="shared" si="1044"/>
        <v>0</v>
      </c>
      <c r="QT36" s="866">
        <f t="shared" si="1044"/>
        <v>0</v>
      </c>
      <c r="QU36" s="866">
        <f t="shared" si="1044"/>
        <v>0</v>
      </c>
      <c r="QV36" s="866">
        <f t="shared" si="1044"/>
        <v>0</v>
      </c>
      <c r="QW36" s="866">
        <f t="shared" si="1044"/>
        <v>0</v>
      </c>
      <c r="QX36" s="866">
        <f t="shared" si="1044"/>
        <v>0</v>
      </c>
      <c r="QY36" s="866">
        <f t="shared" si="1044"/>
        <v>0</v>
      </c>
      <c r="QZ36" s="866">
        <f t="shared" si="1044"/>
        <v>0</v>
      </c>
      <c r="RA36" s="866">
        <f t="shared" si="1044"/>
        <v>0</v>
      </c>
      <c r="RB36" s="866">
        <f t="shared" si="1044"/>
        <v>0</v>
      </c>
      <c r="RC36" s="866">
        <f t="shared" si="1044"/>
        <v>0</v>
      </c>
      <c r="RD36" s="866">
        <f t="shared" si="1044"/>
        <v>0</v>
      </c>
      <c r="RE36" s="866">
        <f t="shared" si="1044"/>
        <v>0</v>
      </c>
      <c r="RF36" s="866">
        <f t="shared" si="1044"/>
        <v>0</v>
      </c>
      <c r="RG36" s="866">
        <f t="shared" si="1044"/>
        <v>0</v>
      </c>
      <c r="RH36" s="866">
        <f t="shared" si="1044"/>
        <v>0</v>
      </c>
      <c r="RI36" s="866">
        <f t="shared" si="1044"/>
        <v>0</v>
      </c>
      <c r="RJ36" s="866">
        <f t="shared" si="1044"/>
        <v>0</v>
      </c>
      <c r="RK36" s="866">
        <f t="shared" si="1044"/>
        <v>0</v>
      </c>
      <c r="RL36" s="866">
        <f t="shared" si="1044"/>
        <v>0</v>
      </c>
      <c r="RM36" s="866">
        <f t="shared" si="1044"/>
        <v>0</v>
      </c>
      <c r="RN36" s="866">
        <f t="shared" si="1044"/>
        <v>0</v>
      </c>
      <c r="RO36" s="866">
        <f t="shared" si="1044"/>
        <v>0</v>
      </c>
      <c r="RP36" s="866">
        <f t="shared" si="1044"/>
        <v>0</v>
      </c>
      <c r="RQ36" s="866">
        <f t="shared" si="1044"/>
        <v>0</v>
      </c>
      <c r="RR36" s="866">
        <f t="shared" si="1044"/>
        <v>0</v>
      </c>
      <c r="RS36" s="866">
        <f t="shared" si="1044"/>
        <v>0</v>
      </c>
      <c r="RT36" s="866">
        <f t="shared" si="1044"/>
        <v>0</v>
      </c>
      <c r="RU36" s="866">
        <f t="shared" si="1044"/>
        <v>0</v>
      </c>
      <c r="RV36" s="47"/>
      <c r="RW36" s="47"/>
      <c r="RX36" s="47"/>
      <c r="RY36" s="47"/>
      <c r="RZ36" s="47"/>
      <c r="SA36" s="47"/>
      <c r="SB36" s="47"/>
      <c r="SC36" s="47"/>
      <c r="SD36" s="47"/>
      <c r="SE36" s="47"/>
      <c r="SF36" s="47"/>
      <c r="SG36" s="47"/>
      <c r="SH36" s="47"/>
      <c r="SI36" s="47"/>
      <c r="SJ36" s="47"/>
      <c r="SK36" s="47"/>
      <c r="SL36" s="47"/>
    </row>
    <row r="37" spans="2:506">
      <c r="B37" s="47"/>
      <c r="C37" s="47" t="s">
        <v>886</v>
      </c>
      <c r="D37" s="862">
        <f>'Proforma '!K301</f>
        <v>0</v>
      </c>
      <c r="E37" s="47"/>
      <c r="F37" s="47" t="s">
        <v>1470</v>
      </c>
      <c r="G37" s="47"/>
      <c r="H37" s="47"/>
      <c r="I37" s="47"/>
      <c r="J37" s="866">
        <f t="shared" ref="J37:BU37" si="1045">J35+J36</f>
        <v>0</v>
      </c>
      <c r="K37" s="866">
        <f t="shared" si="1045"/>
        <v>0</v>
      </c>
      <c r="L37" s="866">
        <f t="shared" si="1045"/>
        <v>0</v>
      </c>
      <c r="M37" s="866">
        <f t="shared" si="1045"/>
        <v>0</v>
      </c>
      <c r="N37" s="866">
        <f t="shared" si="1045"/>
        <v>0</v>
      </c>
      <c r="O37" s="866">
        <f t="shared" si="1045"/>
        <v>0</v>
      </c>
      <c r="P37" s="866">
        <f t="shared" si="1045"/>
        <v>0</v>
      </c>
      <c r="Q37" s="866">
        <f t="shared" si="1045"/>
        <v>0</v>
      </c>
      <c r="R37" s="866">
        <f t="shared" si="1045"/>
        <v>0</v>
      </c>
      <c r="S37" s="866">
        <f t="shared" si="1045"/>
        <v>0</v>
      </c>
      <c r="T37" s="866">
        <f t="shared" si="1045"/>
        <v>0</v>
      </c>
      <c r="U37" s="866">
        <f t="shared" si="1045"/>
        <v>0</v>
      </c>
      <c r="V37" s="866">
        <f t="shared" si="1045"/>
        <v>0</v>
      </c>
      <c r="W37" s="866">
        <f t="shared" si="1045"/>
        <v>0</v>
      </c>
      <c r="X37" s="866">
        <f t="shared" si="1045"/>
        <v>0</v>
      </c>
      <c r="Y37" s="866">
        <f t="shared" si="1045"/>
        <v>0</v>
      </c>
      <c r="Z37" s="866">
        <f t="shared" si="1045"/>
        <v>0</v>
      </c>
      <c r="AA37" s="866">
        <f t="shared" si="1045"/>
        <v>0</v>
      </c>
      <c r="AB37" s="866">
        <f t="shared" si="1045"/>
        <v>0</v>
      </c>
      <c r="AC37" s="866">
        <f t="shared" si="1045"/>
        <v>0</v>
      </c>
      <c r="AD37" s="866">
        <f t="shared" si="1045"/>
        <v>0</v>
      </c>
      <c r="AE37" s="866">
        <f t="shared" si="1045"/>
        <v>0</v>
      </c>
      <c r="AF37" s="866">
        <f t="shared" si="1045"/>
        <v>0</v>
      </c>
      <c r="AG37" s="866">
        <f t="shared" si="1045"/>
        <v>0</v>
      </c>
      <c r="AH37" s="866">
        <f t="shared" si="1045"/>
        <v>0</v>
      </c>
      <c r="AI37" s="866">
        <f t="shared" si="1045"/>
        <v>0</v>
      </c>
      <c r="AJ37" s="866">
        <f t="shared" si="1045"/>
        <v>0</v>
      </c>
      <c r="AK37" s="866">
        <f t="shared" si="1045"/>
        <v>0</v>
      </c>
      <c r="AL37" s="866">
        <f t="shared" si="1045"/>
        <v>0</v>
      </c>
      <c r="AM37" s="866">
        <f t="shared" si="1045"/>
        <v>0</v>
      </c>
      <c r="AN37" s="866">
        <f t="shared" si="1045"/>
        <v>0</v>
      </c>
      <c r="AO37" s="866">
        <f t="shared" si="1045"/>
        <v>0</v>
      </c>
      <c r="AP37" s="866">
        <f t="shared" si="1045"/>
        <v>0</v>
      </c>
      <c r="AQ37" s="866">
        <f t="shared" si="1045"/>
        <v>0</v>
      </c>
      <c r="AR37" s="866">
        <f t="shared" si="1045"/>
        <v>0</v>
      </c>
      <c r="AS37" s="866">
        <f t="shared" si="1045"/>
        <v>0</v>
      </c>
      <c r="AT37" s="866">
        <f t="shared" si="1045"/>
        <v>0</v>
      </c>
      <c r="AU37" s="866">
        <f t="shared" si="1045"/>
        <v>0</v>
      </c>
      <c r="AV37" s="866">
        <f t="shared" si="1045"/>
        <v>0</v>
      </c>
      <c r="AW37" s="866">
        <f t="shared" si="1045"/>
        <v>0</v>
      </c>
      <c r="AX37" s="866">
        <f t="shared" si="1045"/>
        <v>0</v>
      </c>
      <c r="AY37" s="866">
        <f t="shared" si="1045"/>
        <v>0</v>
      </c>
      <c r="AZ37" s="866">
        <f t="shared" si="1045"/>
        <v>0</v>
      </c>
      <c r="BA37" s="866">
        <f t="shared" si="1045"/>
        <v>0</v>
      </c>
      <c r="BB37" s="866">
        <f t="shared" si="1045"/>
        <v>0</v>
      </c>
      <c r="BC37" s="866">
        <f t="shared" si="1045"/>
        <v>0</v>
      </c>
      <c r="BD37" s="866">
        <f t="shared" si="1045"/>
        <v>0</v>
      </c>
      <c r="BE37" s="866">
        <f t="shared" si="1045"/>
        <v>0</v>
      </c>
      <c r="BF37" s="866">
        <f t="shared" si="1045"/>
        <v>0</v>
      </c>
      <c r="BG37" s="866">
        <f t="shared" si="1045"/>
        <v>0</v>
      </c>
      <c r="BH37" s="866">
        <f t="shared" si="1045"/>
        <v>0</v>
      </c>
      <c r="BI37" s="866">
        <f t="shared" si="1045"/>
        <v>0</v>
      </c>
      <c r="BJ37" s="866">
        <f t="shared" si="1045"/>
        <v>0</v>
      </c>
      <c r="BK37" s="866">
        <f t="shared" si="1045"/>
        <v>0</v>
      </c>
      <c r="BL37" s="866">
        <f t="shared" si="1045"/>
        <v>0</v>
      </c>
      <c r="BM37" s="866">
        <f t="shared" si="1045"/>
        <v>0</v>
      </c>
      <c r="BN37" s="866">
        <f t="shared" si="1045"/>
        <v>0</v>
      </c>
      <c r="BO37" s="866">
        <f t="shared" si="1045"/>
        <v>0</v>
      </c>
      <c r="BP37" s="866">
        <f t="shared" si="1045"/>
        <v>0</v>
      </c>
      <c r="BQ37" s="866">
        <f t="shared" si="1045"/>
        <v>0</v>
      </c>
      <c r="BR37" s="866">
        <f t="shared" si="1045"/>
        <v>0</v>
      </c>
      <c r="BS37" s="866">
        <f t="shared" si="1045"/>
        <v>0</v>
      </c>
      <c r="BT37" s="866">
        <f t="shared" si="1045"/>
        <v>0</v>
      </c>
      <c r="BU37" s="866">
        <f t="shared" si="1045"/>
        <v>0</v>
      </c>
      <c r="BV37" s="866">
        <f t="shared" ref="BV37:EG37" si="1046">BV35+BV36</f>
        <v>0</v>
      </c>
      <c r="BW37" s="866">
        <f t="shared" si="1046"/>
        <v>0</v>
      </c>
      <c r="BX37" s="866">
        <f t="shared" si="1046"/>
        <v>0</v>
      </c>
      <c r="BY37" s="866">
        <f t="shared" si="1046"/>
        <v>0</v>
      </c>
      <c r="BZ37" s="866">
        <f t="shared" si="1046"/>
        <v>0</v>
      </c>
      <c r="CA37" s="866">
        <f t="shared" si="1046"/>
        <v>0</v>
      </c>
      <c r="CB37" s="866">
        <f t="shared" si="1046"/>
        <v>0</v>
      </c>
      <c r="CC37" s="866">
        <f t="shared" si="1046"/>
        <v>0</v>
      </c>
      <c r="CD37" s="866">
        <f t="shared" si="1046"/>
        <v>0</v>
      </c>
      <c r="CE37" s="866">
        <f t="shared" si="1046"/>
        <v>0</v>
      </c>
      <c r="CF37" s="866">
        <f t="shared" si="1046"/>
        <v>0</v>
      </c>
      <c r="CG37" s="866">
        <f t="shared" si="1046"/>
        <v>0</v>
      </c>
      <c r="CH37" s="866">
        <f t="shared" si="1046"/>
        <v>0</v>
      </c>
      <c r="CI37" s="866">
        <f t="shared" si="1046"/>
        <v>0</v>
      </c>
      <c r="CJ37" s="866">
        <f t="shared" si="1046"/>
        <v>0</v>
      </c>
      <c r="CK37" s="866">
        <f t="shared" si="1046"/>
        <v>0</v>
      </c>
      <c r="CL37" s="866">
        <f t="shared" si="1046"/>
        <v>0</v>
      </c>
      <c r="CM37" s="866">
        <f t="shared" si="1046"/>
        <v>0</v>
      </c>
      <c r="CN37" s="866">
        <f t="shared" si="1046"/>
        <v>0</v>
      </c>
      <c r="CO37" s="866">
        <f t="shared" si="1046"/>
        <v>0</v>
      </c>
      <c r="CP37" s="866">
        <f t="shared" si="1046"/>
        <v>0</v>
      </c>
      <c r="CQ37" s="866">
        <f t="shared" si="1046"/>
        <v>0</v>
      </c>
      <c r="CR37" s="866">
        <f t="shared" si="1046"/>
        <v>0</v>
      </c>
      <c r="CS37" s="866">
        <f t="shared" si="1046"/>
        <v>0</v>
      </c>
      <c r="CT37" s="866">
        <f t="shared" si="1046"/>
        <v>0</v>
      </c>
      <c r="CU37" s="866">
        <f t="shared" si="1046"/>
        <v>0</v>
      </c>
      <c r="CV37" s="866">
        <f t="shared" si="1046"/>
        <v>0</v>
      </c>
      <c r="CW37" s="866">
        <f t="shared" si="1046"/>
        <v>0</v>
      </c>
      <c r="CX37" s="866">
        <f t="shared" si="1046"/>
        <v>0</v>
      </c>
      <c r="CY37" s="866">
        <f t="shared" si="1046"/>
        <v>0</v>
      </c>
      <c r="CZ37" s="866">
        <f t="shared" si="1046"/>
        <v>0</v>
      </c>
      <c r="DA37" s="866">
        <f t="shared" si="1046"/>
        <v>0</v>
      </c>
      <c r="DB37" s="866">
        <f t="shared" si="1046"/>
        <v>0</v>
      </c>
      <c r="DC37" s="866">
        <f t="shared" si="1046"/>
        <v>0</v>
      </c>
      <c r="DD37" s="866">
        <f t="shared" si="1046"/>
        <v>0</v>
      </c>
      <c r="DE37" s="866">
        <f t="shared" si="1046"/>
        <v>0</v>
      </c>
      <c r="DF37" s="866">
        <f t="shared" si="1046"/>
        <v>0</v>
      </c>
      <c r="DG37" s="866">
        <f t="shared" si="1046"/>
        <v>0</v>
      </c>
      <c r="DH37" s="866">
        <f t="shared" si="1046"/>
        <v>0</v>
      </c>
      <c r="DI37" s="866">
        <f t="shared" si="1046"/>
        <v>0</v>
      </c>
      <c r="DJ37" s="866">
        <f t="shared" si="1046"/>
        <v>0</v>
      </c>
      <c r="DK37" s="866">
        <f t="shared" si="1046"/>
        <v>0</v>
      </c>
      <c r="DL37" s="866">
        <f t="shared" si="1046"/>
        <v>0</v>
      </c>
      <c r="DM37" s="866">
        <f t="shared" si="1046"/>
        <v>0</v>
      </c>
      <c r="DN37" s="866">
        <f t="shared" si="1046"/>
        <v>0</v>
      </c>
      <c r="DO37" s="866">
        <f t="shared" si="1046"/>
        <v>0</v>
      </c>
      <c r="DP37" s="866">
        <f t="shared" si="1046"/>
        <v>0</v>
      </c>
      <c r="DQ37" s="866">
        <f t="shared" si="1046"/>
        <v>0</v>
      </c>
      <c r="DR37" s="866">
        <f t="shared" si="1046"/>
        <v>0</v>
      </c>
      <c r="DS37" s="866">
        <f t="shared" si="1046"/>
        <v>0</v>
      </c>
      <c r="DT37" s="866">
        <f t="shared" si="1046"/>
        <v>0</v>
      </c>
      <c r="DU37" s="866">
        <f t="shared" si="1046"/>
        <v>0</v>
      </c>
      <c r="DV37" s="866">
        <f t="shared" si="1046"/>
        <v>0</v>
      </c>
      <c r="DW37" s="866">
        <f t="shared" si="1046"/>
        <v>0</v>
      </c>
      <c r="DX37" s="866">
        <f t="shared" si="1046"/>
        <v>0</v>
      </c>
      <c r="DY37" s="866">
        <f t="shared" si="1046"/>
        <v>0</v>
      </c>
      <c r="DZ37" s="866">
        <f t="shared" si="1046"/>
        <v>0</v>
      </c>
      <c r="EA37" s="866">
        <f t="shared" si="1046"/>
        <v>0</v>
      </c>
      <c r="EB37" s="866">
        <f t="shared" si="1046"/>
        <v>0</v>
      </c>
      <c r="EC37" s="866">
        <f t="shared" si="1046"/>
        <v>0</v>
      </c>
      <c r="ED37" s="866">
        <f t="shared" si="1046"/>
        <v>0</v>
      </c>
      <c r="EE37" s="866">
        <f t="shared" si="1046"/>
        <v>0</v>
      </c>
      <c r="EF37" s="866">
        <f t="shared" si="1046"/>
        <v>0</v>
      </c>
      <c r="EG37" s="866">
        <f t="shared" si="1046"/>
        <v>0</v>
      </c>
      <c r="EH37" s="866">
        <f t="shared" ref="EH37:GS37" si="1047">EH35+EH36</f>
        <v>0</v>
      </c>
      <c r="EI37" s="866">
        <f t="shared" si="1047"/>
        <v>0</v>
      </c>
      <c r="EJ37" s="866">
        <f t="shared" si="1047"/>
        <v>0</v>
      </c>
      <c r="EK37" s="866">
        <f t="shared" si="1047"/>
        <v>0</v>
      </c>
      <c r="EL37" s="866">
        <f t="shared" si="1047"/>
        <v>0</v>
      </c>
      <c r="EM37" s="866">
        <f t="shared" si="1047"/>
        <v>0</v>
      </c>
      <c r="EN37" s="866">
        <f t="shared" si="1047"/>
        <v>0</v>
      </c>
      <c r="EO37" s="866">
        <f t="shared" si="1047"/>
        <v>0</v>
      </c>
      <c r="EP37" s="866">
        <f t="shared" si="1047"/>
        <v>0</v>
      </c>
      <c r="EQ37" s="866">
        <f t="shared" si="1047"/>
        <v>0</v>
      </c>
      <c r="ER37" s="866">
        <f t="shared" si="1047"/>
        <v>0</v>
      </c>
      <c r="ES37" s="866">
        <f t="shared" si="1047"/>
        <v>0</v>
      </c>
      <c r="ET37" s="866">
        <f t="shared" si="1047"/>
        <v>0</v>
      </c>
      <c r="EU37" s="866">
        <f t="shared" si="1047"/>
        <v>0</v>
      </c>
      <c r="EV37" s="866">
        <f t="shared" si="1047"/>
        <v>0</v>
      </c>
      <c r="EW37" s="866">
        <f t="shared" si="1047"/>
        <v>0</v>
      </c>
      <c r="EX37" s="866">
        <f t="shared" si="1047"/>
        <v>0</v>
      </c>
      <c r="EY37" s="866">
        <f t="shared" si="1047"/>
        <v>0</v>
      </c>
      <c r="EZ37" s="866">
        <f t="shared" si="1047"/>
        <v>0</v>
      </c>
      <c r="FA37" s="866">
        <f t="shared" si="1047"/>
        <v>0</v>
      </c>
      <c r="FB37" s="866">
        <f t="shared" si="1047"/>
        <v>0</v>
      </c>
      <c r="FC37" s="866">
        <f t="shared" si="1047"/>
        <v>0</v>
      </c>
      <c r="FD37" s="866">
        <f t="shared" si="1047"/>
        <v>0</v>
      </c>
      <c r="FE37" s="866">
        <f t="shared" si="1047"/>
        <v>0</v>
      </c>
      <c r="FF37" s="866">
        <f t="shared" si="1047"/>
        <v>0</v>
      </c>
      <c r="FG37" s="866">
        <f t="shared" si="1047"/>
        <v>0</v>
      </c>
      <c r="FH37" s="866">
        <f t="shared" si="1047"/>
        <v>0</v>
      </c>
      <c r="FI37" s="866">
        <f t="shared" si="1047"/>
        <v>0</v>
      </c>
      <c r="FJ37" s="866">
        <f t="shared" si="1047"/>
        <v>0</v>
      </c>
      <c r="FK37" s="866">
        <f t="shared" si="1047"/>
        <v>0</v>
      </c>
      <c r="FL37" s="866">
        <f t="shared" si="1047"/>
        <v>0</v>
      </c>
      <c r="FM37" s="866">
        <f t="shared" si="1047"/>
        <v>0</v>
      </c>
      <c r="FN37" s="866">
        <f t="shared" si="1047"/>
        <v>0</v>
      </c>
      <c r="FO37" s="866">
        <f t="shared" si="1047"/>
        <v>0</v>
      </c>
      <c r="FP37" s="866">
        <f t="shared" si="1047"/>
        <v>0</v>
      </c>
      <c r="FQ37" s="866">
        <f t="shared" si="1047"/>
        <v>0</v>
      </c>
      <c r="FR37" s="866">
        <f t="shared" si="1047"/>
        <v>0</v>
      </c>
      <c r="FS37" s="866">
        <f t="shared" si="1047"/>
        <v>0</v>
      </c>
      <c r="FT37" s="866">
        <f t="shared" si="1047"/>
        <v>0</v>
      </c>
      <c r="FU37" s="866">
        <f t="shared" si="1047"/>
        <v>0</v>
      </c>
      <c r="FV37" s="866">
        <f t="shared" si="1047"/>
        <v>0</v>
      </c>
      <c r="FW37" s="866">
        <f t="shared" si="1047"/>
        <v>0</v>
      </c>
      <c r="FX37" s="866">
        <f t="shared" si="1047"/>
        <v>0</v>
      </c>
      <c r="FY37" s="866">
        <f t="shared" si="1047"/>
        <v>0</v>
      </c>
      <c r="FZ37" s="866">
        <f t="shared" si="1047"/>
        <v>0</v>
      </c>
      <c r="GA37" s="866">
        <f t="shared" si="1047"/>
        <v>0</v>
      </c>
      <c r="GB37" s="866">
        <f t="shared" si="1047"/>
        <v>0</v>
      </c>
      <c r="GC37" s="866">
        <f t="shared" si="1047"/>
        <v>0</v>
      </c>
      <c r="GD37" s="866">
        <f t="shared" si="1047"/>
        <v>0</v>
      </c>
      <c r="GE37" s="866">
        <f t="shared" si="1047"/>
        <v>0</v>
      </c>
      <c r="GF37" s="866">
        <f t="shared" si="1047"/>
        <v>0</v>
      </c>
      <c r="GG37" s="866">
        <f t="shared" si="1047"/>
        <v>0</v>
      </c>
      <c r="GH37" s="866">
        <f t="shared" si="1047"/>
        <v>0</v>
      </c>
      <c r="GI37" s="866">
        <f t="shared" si="1047"/>
        <v>0</v>
      </c>
      <c r="GJ37" s="866">
        <f t="shared" si="1047"/>
        <v>0</v>
      </c>
      <c r="GK37" s="866">
        <f t="shared" si="1047"/>
        <v>0</v>
      </c>
      <c r="GL37" s="866">
        <f t="shared" si="1047"/>
        <v>0</v>
      </c>
      <c r="GM37" s="866">
        <f t="shared" si="1047"/>
        <v>0</v>
      </c>
      <c r="GN37" s="866">
        <f t="shared" si="1047"/>
        <v>0</v>
      </c>
      <c r="GO37" s="866">
        <f t="shared" si="1047"/>
        <v>0</v>
      </c>
      <c r="GP37" s="866">
        <f t="shared" si="1047"/>
        <v>0</v>
      </c>
      <c r="GQ37" s="866">
        <f t="shared" si="1047"/>
        <v>0</v>
      </c>
      <c r="GR37" s="866">
        <f t="shared" si="1047"/>
        <v>0</v>
      </c>
      <c r="GS37" s="866">
        <f t="shared" si="1047"/>
        <v>0</v>
      </c>
      <c r="GT37" s="866">
        <f t="shared" ref="GT37:JE37" si="1048">GT35+GT36</f>
        <v>0</v>
      </c>
      <c r="GU37" s="866">
        <f t="shared" si="1048"/>
        <v>0</v>
      </c>
      <c r="GV37" s="866">
        <f t="shared" si="1048"/>
        <v>0</v>
      </c>
      <c r="GW37" s="866">
        <f t="shared" si="1048"/>
        <v>0</v>
      </c>
      <c r="GX37" s="866">
        <f t="shared" si="1048"/>
        <v>0</v>
      </c>
      <c r="GY37" s="866">
        <f t="shared" si="1048"/>
        <v>0</v>
      </c>
      <c r="GZ37" s="866">
        <f t="shared" si="1048"/>
        <v>0</v>
      </c>
      <c r="HA37" s="866">
        <f t="shared" si="1048"/>
        <v>0</v>
      </c>
      <c r="HB37" s="866">
        <f t="shared" si="1048"/>
        <v>0</v>
      </c>
      <c r="HC37" s="866">
        <f t="shared" si="1048"/>
        <v>0</v>
      </c>
      <c r="HD37" s="866">
        <f t="shared" si="1048"/>
        <v>0</v>
      </c>
      <c r="HE37" s="866">
        <f t="shared" si="1048"/>
        <v>0</v>
      </c>
      <c r="HF37" s="866">
        <f t="shared" si="1048"/>
        <v>0</v>
      </c>
      <c r="HG37" s="866">
        <f t="shared" si="1048"/>
        <v>0</v>
      </c>
      <c r="HH37" s="866">
        <f t="shared" si="1048"/>
        <v>0</v>
      </c>
      <c r="HI37" s="866">
        <f t="shared" si="1048"/>
        <v>0</v>
      </c>
      <c r="HJ37" s="866">
        <f t="shared" si="1048"/>
        <v>0</v>
      </c>
      <c r="HK37" s="866">
        <f t="shared" si="1048"/>
        <v>0</v>
      </c>
      <c r="HL37" s="866">
        <f t="shared" si="1048"/>
        <v>0</v>
      </c>
      <c r="HM37" s="866">
        <f t="shared" si="1048"/>
        <v>0</v>
      </c>
      <c r="HN37" s="866">
        <f t="shared" si="1048"/>
        <v>0</v>
      </c>
      <c r="HO37" s="866">
        <f t="shared" si="1048"/>
        <v>0</v>
      </c>
      <c r="HP37" s="866">
        <f t="shared" si="1048"/>
        <v>0</v>
      </c>
      <c r="HQ37" s="866">
        <f t="shared" si="1048"/>
        <v>0</v>
      </c>
      <c r="HR37" s="866">
        <f t="shared" si="1048"/>
        <v>0</v>
      </c>
      <c r="HS37" s="866">
        <f t="shared" si="1048"/>
        <v>0</v>
      </c>
      <c r="HT37" s="866">
        <f t="shared" si="1048"/>
        <v>0</v>
      </c>
      <c r="HU37" s="866">
        <f t="shared" si="1048"/>
        <v>0</v>
      </c>
      <c r="HV37" s="866">
        <f t="shared" si="1048"/>
        <v>0</v>
      </c>
      <c r="HW37" s="866">
        <f t="shared" si="1048"/>
        <v>0</v>
      </c>
      <c r="HX37" s="866">
        <f t="shared" si="1048"/>
        <v>0</v>
      </c>
      <c r="HY37" s="866">
        <f t="shared" si="1048"/>
        <v>0</v>
      </c>
      <c r="HZ37" s="866">
        <f t="shared" si="1048"/>
        <v>0</v>
      </c>
      <c r="IA37" s="866">
        <f t="shared" si="1048"/>
        <v>0</v>
      </c>
      <c r="IB37" s="866">
        <f t="shared" si="1048"/>
        <v>0</v>
      </c>
      <c r="IC37" s="866">
        <f t="shared" si="1048"/>
        <v>0</v>
      </c>
      <c r="ID37" s="866">
        <f t="shared" si="1048"/>
        <v>0</v>
      </c>
      <c r="IE37" s="866">
        <f t="shared" si="1048"/>
        <v>0</v>
      </c>
      <c r="IF37" s="866">
        <f t="shared" si="1048"/>
        <v>0</v>
      </c>
      <c r="IG37" s="866">
        <f t="shared" si="1048"/>
        <v>0</v>
      </c>
      <c r="IH37" s="866">
        <f t="shared" si="1048"/>
        <v>0</v>
      </c>
      <c r="II37" s="866">
        <f t="shared" si="1048"/>
        <v>0</v>
      </c>
      <c r="IJ37" s="866">
        <f t="shared" si="1048"/>
        <v>0</v>
      </c>
      <c r="IK37" s="866">
        <f t="shared" si="1048"/>
        <v>0</v>
      </c>
      <c r="IL37" s="866">
        <f t="shared" si="1048"/>
        <v>0</v>
      </c>
      <c r="IM37" s="866">
        <f t="shared" si="1048"/>
        <v>0</v>
      </c>
      <c r="IN37" s="866">
        <f t="shared" si="1048"/>
        <v>0</v>
      </c>
      <c r="IO37" s="866">
        <f t="shared" si="1048"/>
        <v>0</v>
      </c>
      <c r="IP37" s="866">
        <f t="shared" si="1048"/>
        <v>0</v>
      </c>
      <c r="IQ37" s="866">
        <f t="shared" si="1048"/>
        <v>0</v>
      </c>
      <c r="IR37" s="866">
        <f t="shared" si="1048"/>
        <v>0</v>
      </c>
      <c r="IS37" s="866">
        <f t="shared" si="1048"/>
        <v>0</v>
      </c>
      <c r="IT37" s="866">
        <f t="shared" si="1048"/>
        <v>0</v>
      </c>
      <c r="IU37" s="866">
        <f t="shared" si="1048"/>
        <v>0</v>
      </c>
      <c r="IV37" s="866">
        <f t="shared" si="1048"/>
        <v>0</v>
      </c>
      <c r="IW37" s="866">
        <f t="shared" si="1048"/>
        <v>0</v>
      </c>
      <c r="IX37" s="866">
        <f t="shared" si="1048"/>
        <v>0</v>
      </c>
      <c r="IY37" s="866">
        <f t="shared" si="1048"/>
        <v>0</v>
      </c>
      <c r="IZ37" s="866">
        <f t="shared" si="1048"/>
        <v>0</v>
      </c>
      <c r="JA37" s="866">
        <f t="shared" si="1048"/>
        <v>0</v>
      </c>
      <c r="JB37" s="866">
        <f t="shared" si="1048"/>
        <v>0</v>
      </c>
      <c r="JC37" s="866">
        <f t="shared" si="1048"/>
        <v>0</v>
      </c>
      <c r="JD37" s="866">
        <f t="shared" si="1048"/>
        <v>0</v>
      </c>
      <c r="JE37" s="866">
        <f t="shared" si="1048"/>
        <v>0</v>
      </c>
      <c r="JF37" s="866">
        <f t="shared" ref="JF37:LQ37" si="1049">JF35+JF36</f>
        <v>0</v>
      </c>
      <c r="JG37" s="866">
        <f t="shared" si="1049"/>
        <v>0</v>
      </c>
      <c r="JH37" s="866">
        <f t="shared" si="1049"/>
        <v>0</v>
      </c>
      <c r="JI37" s="866">
        <f t="shared" si="1049"/>
        <v>0</v>
      </c>
      <c r="JJ37" s="866">
        <f t="shared" si="1049"/>
        <v>0</v>
      </c>
      <c r="JK37" s="866">
        <f t="shared" si="1049"/>
        <v>0</v>
      </c>
      <c r="JL37" s="866">
        <f t="shared" si="1049"/>
        <v>0</v>
      </c>
      <c r="JM37" s="866">
        <f t="shared" si="1049"/>
        <v>0</v>
      </c>
      <c r="JN37" s="866">
        <f t="shared" si="1049"/>
        <v>0</v>
      </c>
      <c r="JO37" s="866">
        <f t="shared" si="1049"/>
        <v>0</v>
      </c>
      <c r="JP37" s="866">
        <f t="shared" si="1049"/>
        <v>0</v>
      </c>
      <c r="JQ37" s="866">
        <f t="shared" si="1049"/>
        <v>0</v>
      </c>
      <c r="JR37" s="866">
        <f t="shared" si="1049"/>
        <v>0</v>
      </c>
      <c r="JS37" s="866">
        <f t="shared" si="1049"/>
        <v>0</v>
      </c>
      <c r="JT37" s="866">
        <f t="shared" si="1049"/>
        <v>0</v>
      </c>
      <c r="JU37" s="866">
        <f t="shared" si="1049"/>
        <v>0</v>
      </c>
      <c r="JV37" s="866">
        <f t="shared" si="1049"/>
        <v>0</v>
      </c>
      <c r="JW37" s="866">
        <f t="shared" si="1049"/>
        <v>0</v>
      </c>
      <c r="JX37" s="866">
        <f t="shared" si="1049"/>
        <v>0</v>
      </c>
      <c r="JY37" s="866">
        <f t="shared" si="1049"/>
        <v>0</v>
      </c>
      <c r="JZ37" s="866">
        <f t="shared" si="1049"/>
        <v>0</v>
      </c>
      <c r="KA37" s="866">
        <f t="shared" si="1049"/>
        <v>0</v>
      </c>
      <c r="KB37" s="866">
        <f t="shared" si="1049"/>
        <v>0</v>
      </c>
      <c r="KC37" s="866">
        <f t="shared" si="1049"/>
        <v>0</v>
      </c>
      <c r="KD37" s="866">
        <f t="shared" si="1049"/>
        <v>0</v>
      </c>
      <c r="KE37" s="866">
        <f t="shared" si="1049"/>
        <v>0</v>
      </c>
      <c r="KF37" s="866">
        <f t="shared" si="1049"/>
        <v>0</v>
      </c>
      <c r="KG37" s="866">
        <f t="shared" si="1049"/>
        <v>0</v>
      </c>
      <c r="KH37" s="866">
        <f t="shared" si="1049"/>
        <v>0</v>
      </c>
      <c r="KI37" s="866">
        <f t="shared" si="1049"/>
        <v>0</v>
      </c>
      <c r="KJ37" s="866">
        <f t="shared" si="1049"/>
        <v>0</v>
      </c>
      <c r="KK37" s="866">
        <f t="shared" si="1049"/>
        <v>0</v>
      </c>
      <c r="KL37" s="866">
        <f t="shared" si="1049"/>
        <v>0</v>
      </c>
      <c r="KM37" s="866">
        <f t="shared" si="1049"/>
        <v>0</v>
      </c>
      <c r="KN37" s="866">
        <f t="shared" si="1049"/>
        <v>0</v>
      </c>
      <c r="KO37" s="866">
        <f t="shared" si="1049"/>
        <v>0</v>
      </c>
      <c r="KP37" s="866">
        <f t="shared" si="1049"/>
        <v>0</v>
      </c>
      <c r="KQ37" s="866">
        <f t="shared" si="1049"/>
        <v>0</v>
      </c>
      <c r="KR37" s="866">
        <f t="shared" si="1049"/>
        <v>0</v>
      </c>
      <c r="KS37" s="866">
        <f t="shared" si="1049"/>
        <v>0</v>
      </c>
      <c r="KT37" s="866">
        <f t="shared" si="1049"/>
        <v>0</v>
      </c>
      <c r="KU37" s="866">
        <f t="shared" si="1049"/>
        <v>0</v>
      </c>
      <c r="KV37" s="866">
        <f t="shared" si="1049"/>
        <v>0</v>
      </c>
      <c r="KW37" s="866">
        <f t="shared" si="1049"/>
        <v>0</v>
      </c>
      <c r="KX37" s="866">
        <f t="shared" si="1049"/>
        <v>0</v>
      </c>
      <c r="KY37" s="866">
        <f t="shared" si="1049"/>
        <v>0</v>
      </c>
      <c r="KZ37" s="866">
        <f t="shared" si="1049"/>
        <v>0</v>
      </c>
      <c r="LA37" s="866">
        <f t="shared" si="1049"/>
        <v>0</v>
      </c>
      <c r="LB37" s="866">
        <f t="shared" si="1049"/>
        <v>0</v>
      </c>
      <c r="LC37" s="866">
        <f t="shared" si="1049"/>
        <v>0</v>
      </c>
      <c r="LD37" s="866">
        <f t="shared" si="1049"/>
        <v>0</v>
      </c>
      <c r="LE37" s="866">
        <f t="shared" si="1049"/>
        <v>0</v>
      </c>
      <c r="LF37" s="866">
        <f t="shared" si="1049"/>
        <v>0</v>
      </c>
      <c r="LG37" s="866">
        <f t="shared" si="1049"/>
        <v>0</v>
      </c>
      <c r="LH37" s="866">
        <f t="shared" si="1049"/>
        <v>0</v>
      </c>
      <c r="LI37" s="866">
        <f t="shared" si="1049"/>
        <v>0</v>
      </c>
      <c r="LJ37" s="866">
        <f t="shared" si="1049"/>
        <v>0</v>
      </c>
      <c r="LK37" s="866">
        <f t="shared" si="1049"/>
        <v>0</v>
      </c>
      <c r="LL37" s="866">
        <f t="shared" si="1049"/>
        <v>0</v>
      </c>
      <c r="LM37" s="866">
        <f t="shared" si="1049"/>
        <v>0</v>
      </c>
      <c r="LN37" s="866">
        <f t="shared" si="1049"/>
        <v>0</v>
      </c>
      <c r="LO37" s="866">
        <f t="shared" si="1049"/>
        <v>0</v>
      </c>
      <c r="LP37" s="866">
        <f t="shared" si="1049"/>
        <v>0</v>
      </c>
      <c r="LQ37" s="866">
        <f t="shared" si="1049"/>
        <v>0</v>
      </c>
      <c r="LR37" s="866">
        <f t="shared" ref="LR37:OC37" si="1050">LR35+LR36</f>
        <v>0</v>
      </c>
      <c r="LS37" s="866">
        <f t="shared" si="1050"/>
        <v>0</v>
      </c>
      <c r="LT37" s="866">
        <f t="shared" si="1050"/>
        <v>0</v>
      </c>
      <c r="LU37" s="866">
        <f t="shared" si="1050"/>
        <v>0</v>
      </c>
      <c r="LV37" s="866">
        <f t="shared" si="1050"/>
        <v>0</v>
      </c>
      <c r="LW37" s="866">
        <f t="shared" si="1050"/>
        <v>0</v>
      </c>
      <c r="LX37" s="866">
        <f t="shared" si="1050"/>
        <v>0</v>
      </c>
      <c r="LY37" s="866">
        <f t="shared" si="1050"/>
        <v>0</v>
      </c>
      <c r="LZ37" s="866">
        <f t="shared" si="1050"/>
        <v>0</v>
      </c>
      <c r="MA37" s="866">
        <f t="shared" si="1050"/>
        <v>0</v>
      </c>
      <c r="MB37" s="866">
        <f t="shared" si="1050"/>
        <v>0</v>
      </c>
      <c r="MC37" s="866">
        <f t="shared" si="1050"/>
        <v>0</v>
      </c>
      <c r="MD37" s="866">
        <f t="shared" si="1050"/>
        <v>0</v>
      </c>
      <c r="ME37" s="866">
        <f t="shared" si="1050"/>
        <v>0</v>
      </c>
      <c r="MF37" s="866">
        <f t="shared" si="1050"/>
        <v>0</v>
      </c>
      <c r="MG37" s="866">
        <f t="shared" si="1050"/>
        <v>0</v>
      </c>
      <c r="MH37" s="866">
        <f t="shared" si="1050"/>
        <v>0</v>
      </c>
      <c r="MI37" s="866">
        <f t="shared" si="1050"/>
        <v>0</v>
      </c>
      <c r="MJ37" s="866">
        <f t="shared" si="1050"/>
        <v>0</v>
      </c>
      <c r="MK37" s="866">
        <f t="shared" si="1050"/>
        <v>0</v>
      </c>
      <c r="ML37" s="866">
        <f t="shared" si="1050"/>
        <v>0</v>
      </c>
      <c r="MM37" s="866">
        <f t="shared" si="1050"/>
        <v>0</v>
      </c>
      <c r="MN37" s="866">
        <f t="shared" si="1050"/>
        <v>0</v>
      </c>
      <c r="MO37" s="866">
        <f t="shared" si="1050"/>
        <v>0</v>
      </c>
      <c r="MP37" s="866">
        <f t="shared" si="1050"/>
        <v>0</v>
      </c>
      <c r="MQ37" s="866">
        <f t="shared" si="1050"/>
        <v>0</v>
      </c>
      <c r="MR37" s="866">
        <f t="shared" si="1050"/>
        <v>0</v>
      </c>
      <c r="MS37" s="866">
        <f t="shared" si="1050"/>
        <v>0</v>
      </c>
      <c r="MT37" s="866">
        <f t="shared" si="1050"/>
        <v>0</v>
      </c>
      <c r="MU37" s="866">
        <f t="shared" si="1050"/>
        <v>0</v>
      </c>
      <c r="MV37" s="866">
        <f t="shared" si="1050"/>
        <v>0</v>
      </c>
      <c r="MW37" s="866">
        <f t="shared" si="1050"/>
        <v>0</v>
      </c>
      <c r="MX37" s="866">
        <f t="shared" si="1050"/>
        <v>0</v>
      </c>
      <c r="MY37" s="866">
        <f t="shared" si="1050"/>
        <v>0</v>
      </c>
      <c r="MZ37" s="866">
        <f t="shared" si="1050"/>
        <v>0</v>
      </c>
      <c r="NA37" s="866">
        <f t="shared" si="1050"/>
        <v>0</v>
      </c>
      <c r="NB37" s="866">
        <f t="shared" si="1050"/>
        <v>0</v>
      </c>
      <c r="NC37" s="866">
        <f t="shared" si="1050"/>
        <v>0</v>
      </c>
      <c r="ND37" s="866">
        <f t="shared" si="1050"/>
        <v>0</v>
      </c>
      <c r="NE37" s="866">
        <f t="shared" si="1050"/>
        <v>0</v>
      </c>
      <c r="NF37" s="866">
        <f t="shared" si="1050"/>
        <v>0</v>
      </c>
      <c r="NG37" s="866">
        <f t="shared" si="1050"/>
        <v>0</v>
      </c>
      <c r="NH37" s="866">
        <f t="shared" si="1050"/>
        <v>0</v>
      </c>
      <c r="NI37" s="866">
        <f t="shared" si="1050"/>
        <v>0</v>
      </c>
      <c r="NJ37" s="866">
        <f t="shared" si="1050"/>
        <v>0</v>
      </c>
      <c r="NK37" s="866">
        <f t="shared" si="1050"/>
        <v>0</v>
      </c>
      <c r="NL37" s="866">
        <f t="shared" si="1050"/>
        <v>0</v>
      </c>
      <c r="NM37" s="866">
        <f t="shared" si="1050"/>
        <v>0</v>
      </c>
      <c r="NN37" s="866">
        <f t="shared" si="1050"/>
        <v>0</v>
      </c>
      <c r="NO37" s="866">
        <f t="shared" si="1050"/>
        <v>0</v>
      </c>
      <c r="NP37" s="866">
        <f t="shared" si="1050"/>
        <v>0</v>
      </c>
      <c r="NQ37" s="866">
        <f t="shared" si="1050"/>
        <v>0</v>
      </c>
      <c r="NR37" s="866">
        <f t="shared" si="1050"/>
        <v>0</v>
      </c>
      <c r="NS37" s="866">
        <f t="shared" si="1050"/>
        <v>0</v>
      </c>
      <c r="NT37" s="866">
        <f t="shared" si="1050"/>
        <v>0</v>
      </c>
      <c r="NU37" s="866">
        <f t="shared" si="1050"/>
        <v>0</v>
      </c>
      <c r="NV37" s="866">
        <f t="shared" si="1050"/>
        <v>0</v>
      </c>
      <c r="NW37" s="866">
        <f t="shared" si="1050"/>
        <v>0</v>
      </c>
      <c r="NX37" s="866">
        <f t="shared" si="1050"/>
        <v>0</v>
      </c>
      <c r="NY37" s="866">
        <f t="shared" si="1050"/>
        <v>0</v>
      </c>
      <c r="NZ37" s="866">
        <f t="shared" si="1050"/>
        <v>0</v>
      </c>
      <c r="OA37" s="866">
        <f t="shared" si="1050"/>
        <v>0</v>
      </c>
      <c r="OB37" s="866">
        <f t="shared" si="1050"/>
        <v>0</v>
      </c>
      <c r="OC37" s="866">
        <f t="shared" si="1050"/>
        <v>0</v>
      </c>
      <c r="OD37" s="866">
        <f t="shared" ref="OD37:QO37" si="1051">OD35+OD36</f>
        <v>0</v>
      </c>
      <c r="OE37" s="866">
        <f t="shared" si="1051"/>
        <v>0</v>
      </c>
      <c r="OF37" s="866">
        <f t="shared" si="1051"/>
        <v>0</v>
      </c>
      <c r="OG37" s="866">
        <f t="shared" si="1051"/>
        <v>0</v>
      </c>
      <c r="OH37" s="866">
        <f t="shared" si="1051"/>
        <v>0</v>
      </c>
      <c r="OI37" s="866">
        <f t="shared" si="1051"/>
        <v>0</v>
      </c>
      <c r="OJ37" s="866">
        <f t="shared" si="1051"/>
        <v>0</v>
      </c>
      <c r="OK37" s="866">
        <f t="shared" si="1051"/>
        <v>0</v>
      </c>
      <c r="OL37" s="866">
        <f t="shared" si="1051"/>
        <v>0</v>
      </c>
      <c r="OM37" s="866">
        <f t="shared" si="1051"/>
        <v>0</v>
      </c>
      <c r="ON37" s="866">
        <f t="shared" si="1051"/>
        <v>0</v>
      </c>
      <c r="OO37" s="866">
        <f t="shared" si="1051"/>
        <v>0</v>
      </c>
      <c r="OP37" s="866">
        <f t="shared" si="1051"/>
        <v>0</v>
      </c>
      <c r="OQ37" s="866">
        <f t="shared" si="1051"/>
        <v>0</v>
      </c>
      <c r="OR37" s="866">
        <f t="shared" si="1051"/>
        <v>0</v>
      </c>
      <c r="OS37" s="866">
        <f t="shared" si="1051"/>
        <v>0</v>
      </c>
      <c r="OT37" s="866">
        <f t="shared" si="1051"/>
        <v>0</v>
      </c>
      <c r="OU37" s="866">
        <f t="shared" si="1051"/>
        <v>0</v>
      </c>
      <c r="OV37" s="866">
        <f t="shared" si="1051"/>
        <v>0</v>
      </c>
      <c r="OW37" s="866">
        <f t="shared" si="1051"/>
        <v>0</v>
      </c>
      <c r="OX37" s="866">
        <f t="shared" si="1051"/>
        <v>0</v>
      </c>
      <c r="OY37" s="866">
        <f t="shared" si="1051"/>
        <v>0</v>
      </c>
      <c r="OZ37" s="866">
        <f t="shared" si="1051"/>
        <v>0</v>
      </c>
      <c r="PA37" s="866">
        <f t="shared" si="1051"/>
        <v>0</v>
      </c>
      <c r="PB37" s="866">
        <f t="shared" si="1051"/>
        <v>0</v>
      </c>
      <c r="PC37" s="866">
        <f t="shared" si="1051"/>
        <v>0</v>
      </c>
      <c r="PD37" s="866">
        <f t="shared" si="1051"/>
        <v>0</v>
      </c>
      <c r="PE37" s="866">
        <f t="shared" si="1051"/>
        <v>0</v>
      </c>
      <c r="PF37" s="866">
        <f t="shared" si="1051"/>
        <v>0</v>
      </c>
      <c r="PG37" s="866">
        <f t="shared" si="1051"/>
        <v>0</v>
      </c>
      <c r="PH37" s="866">
        <f t="shared" si="1051"/>
        <v>0</v>
      </c>
      <c r="PI37" s="866">
        <f t="shared" si="1051"/>
        <v>0</v>
      </c>
      <c r="PJ37" s="866">
        <f t="shared" si="1051"/>
        <v>0</v>
      </c>
      <c r="PK37" s="866">
        <f t="shared" si="1051"/>
        <v>0</v>
      </c>
      <c r="PL37" s="866">
        <f t="shared" si="1051"/>
        <v>0</v>
      </c>
      <c r="PM37" s="866">
        <f t="shared" si="1051"/>
        <v>0</v>
      </c>
      <c r="PN37" s="866">
        <f t="shared" si="1051"/>
        <v>0</v>
      </c>
      <c r="PO37" s="866">
        <f t="shared" si="1051"/>
        <v>0</v>
      </c>
      <c r="PP37" s="866">
        <f t="shared" si="1051"/>
        <v>0</v>
      </c>
      <c r="PQ37" s="866">
        <f t="shared" si="1051"/>
        <v>0</v>
      </c>
      <c r="PR37" s="866">
        <f t="shared" si="1051"/>
        <v>0</v>
      </c>
      <c r="PS37" s="866">
        <f t="shared" si="1051"/>
        <v>0</v>
      </c>
      <c r="PT37" s="866">
        <f t="shared" si="1051"/>
        <v>0</v>
      </c>
      <c r="PU37" s="866">
        <f t="shared" si="1051"/>
        <v>0</v>
      </c>
      <c r="PV37" s="866">
        <f t="shared" si="1051"/>
        <v>0</v>
      </c>
      <c r="PW37" s="866">
        <f t="shared" si="1051"/>
        <v>0</v>
      </c>
      <c r="PX37" s="866">
        <f t="shared" si="1051"/>
        <v>0</v>
      </c>
      <c r="PY37" s="866">
        <f t="shared" si="1051"/>
        <v>0</v>
      </c>
      <c r="PZ37" s="866">
        <f t="shared" si="1051"/>
        <v>0</v>
      </c>
      <c r="QA37" s="866">
        <f t="shared" si="1051"/>
        <v>0</v>
      </c>
      <c r="QB37" s="866">
        <f t="shared" si="1051"/>
        <v>0</v>
      </c>
      <c r="QC37" s="866">
        <f t="shared" si="1051"/>
        <v>0</v>
      </c>
      <c r="QD37" s="866">
        <f t="shared" si="1051"/>
        <v>0</v>
      </c>
      <c r="QE37" s="866">
        <f t="shared" si="1051"/>
        <v>0</v>
      </c>
      <c r="QF37" s="866">
        <f t="shared" si="1051"/>
        <v>0</v>
      </c>
      <c r="QG37" s="866">
        <f t="shared" si="1051"/>
        <v>0</v>
      </c>
      <c r="QH37" s="866">
        <f t="shared" si="1051"/>
        <v>0</v>
      </c>
      <c r="QI37" s="866">
        <f t="shared" si="1051"/>
        <v>0</v>
      </c>
      <c r="QJ37" s="866">
        <f t="shared" si="1051"/>
        <v>0</v>
      </c>
      <c r="QK37" s="866">
        <f t="shared" si="1051"/>
        <v>0</v>
      </c>
      <c r="QL37" s="866">
        <f t="shared" si="1051"/>
        <v>0</v>
      </c>
      <c r="QM37" s="866">
        <f t="shared" si="1051"/>
        <v>0</v>
      </c>
      <c r="QN37" s="866">
        <f t="shared" si="1051"/>
        <v>0</v>
      </c>
      <c r="QO37" s="866">
        <f t="shared" si="1051"/>
        <v>0</v>
      </c>
      <c r="QP37" s="866">
        <f t="shared" ref="QP37:RU37" si="1052">QP35+QP36</f>
        <v>0</v>
      </c>
      <c r="QQ37" s="866">
        <f t="shared" si="1052"/>
        <v>0</v>
      </c>
      <c r="QR37" s="866">
        <f t="shared" si="1052"/>
        <v>0</v>
      </c>
      <c r="QS37" s="866">
        <f t="shared" si="1052"/>
        <v>0</v>
      </c>
      <c r="QT37" s="866">
        <f t="shared" si="1052"/>
        <v>0</v>
      </c>
      <c r="QU37" s="866">
        <f t="shared" si="1052"/>
        <v>0</v>
      </c>
      <c r="QV37" s="866">
        <f t="shared" si="1052"/>
        <v>0</v>
      </c>
      <c r="QW37" s="866">
        <f t="shared" si="1052"/>
        <v>0</v>
      </c>
      <c r="QX37" s="866">
        <f t="shared" si="1052"/>
        <v>0</v>
      </c>
      <c r="QY37" s="866">
        <f t="shared" si="1052"/>
        <v>0</v>
      </c>
      <c r="QZ37" s="866">
        <f t="shared" si="1052"/>
        <v>0</v>
      </c>
      <c r="RA37" s="866">
        <f t="shared" si="1052"/>
        <v>0</v>
      </c>
      <c r="RB37" s="866">
        <f t="shared" si="1052"/>
        <v>0</v>
      </c>
      <c r="RC37" s="866">
        <f t="shared" si="1052"/>
        <v>0</v>
      </c>
      <c r="RD37" s="866">
        <f t="shared" si="1052"/>
        <v>0</v>
      </c>
      <c r="RE37" s="866">
        <f t="shared" si="1052"/>
        <v>0</v>
      </c>
      <c r="RF37" s="866">
        <f t="shared" si="1052"/>
        <v>0</v>
      </c>
      <c r="RG37" s="866">
        <f t="shared" si="1052"/>
        <v>0</v>
      </c>
      <c r="RH37" s="866">
        <f t="shared" si="1052"/>
        <v>0</v>
      </c>
      <c r="RI37" s="866">
        <f t="shared" si="1052"/>
        <v>0</v>
      </c>
      <c r="RJ37" s="866">
        <f t="shared" si="1052"/>
        <v>0</v>
      </c>
      <c r="RK37" s="866">
        <f t="shared" si="1052"/>
        <v>0</v>
      </c>
      <c r="RL37" s="866">
        <f t="shared" si="1052"/>
        <v>0</v>
      </c>
      <c r="RM37" s="866">
        <f t="shared" si="1052"/>
        <v>0</v>
      </c>
      <c r="RN37" s="866">
        <f t="shared" si="1052"/>
        <v>0</v>
      </c>
      <c r="RO37" s="866">
        <f t="shared" si="1052"/>
        <v>0</v>
      </c>
      <c r="RP37" s="866">
        <f t="shared" si="1052"/>
        <v>0</v>
      </c>
      <c r="RQ37" s="866">
        <f t="shared" si="1052"/>
        <v>0</v>
      </c>
      <c r="RR37" s="866">
        <f t="shared" si="1052"/>
        <v>0</v>
      </c>
      <c r="RS37" s="866">
        <f t="shared" si="1052"/>
        <v>0</v>
      </c>
      <c r="RT37" s="866">
        <f t="shared" si="1052"/>
        <v>0</v>
      </c>
      <c r="RU37" s="866">
        <f t="shared" si="1052"/>
        <v>0</v>
      </c>
      <c r="RV37" s="47"/>
      <c r="RW37" s="47"/>
      <c r="RX37" s="47"/>
      <c r="RY37" s="47"/>
      <c r="RZ37" s="47"/>
      <c r="SA37" s="47"/>
      <c r="SB37" s="47"/>
      <c r="SC37" s="47"/>
      <c r="SD37" s="47"/>
      <c r="SE37" s="47"/>
      <c r="SF37" s="47"/>
      <c r="SG37" s="47"/>
      <c r="SH37" s="47"/>
      <c r="SI37" s="47"/>
      <c r="SJ37" s="47"/>
      <c r="SK37" s="47"/>
      <c r="SL37" s="47"/>
    </row>
    <row r="38" spans="2:506">
      <c r="B38" s="47"/>
      <c r="C38" s="47" t="s">
        <v>1464</v>
      </c>
      <c r="D38" s="864" t="e">
        <f>PMT(D34/12,D36,-D37)</f>
        <v>#VALUE!</v>
      </c>
      <c r="E38" s="47"/>
      <c r="F38" s="47" t="s">
        <v>1471</v>
      </c>
      <c r="G38" s="47"/>
      <c r="H38" s="47"/>
      <c r="I38" s="47"/>
      <c r="J38" s="867"/>
      <c r="K38" s="867"/>
      <c r="L38" s="867"/>
      <c r="M38" s="867"/>
      <c r="N38" s="867"/>
      <c r="O38" s="867"/>
      <c r="P38" s="867"/>
      <c r="Q38" s="867"/>
      <c r="R38" s="867"/>
      <c r="S38" s="867"/>
      <c r="T38" s="867"/>
      <c r="U38" s="866">
        <f>IF(MOD(U5,12)=0,SUM(J37:U37),"")</f>
        <v>0</v>
      </c>
      <c r="V38" s="866" t="str">
        <f t="shared" ref="V38:CG38" si="1053">IF(MOD(V5,12)=0,SUM(K37:V37),"")</f>
        <v/>
      </c>
      <c r="W38" s="866" t="str">
        <f t="shared" si="1053"/>
        <v/>
      </c>
      <c r="X38" s="866" t="str">
        <f t="shared" si="1053"/>
        <v/>
      </c>
      <c r="Y38" s="866" t="str">
        <f t="shared" si="1053"/>
        <v/>
      </c>
      <c r="Z38" s="866" t="str">
        <f t="shared" si="1053"/>
        <v/>
      </c>
      <c r="AA38" s="866" t="str">
        <f t="shared" si="1053"/>
        <v/>
      </c>
      <c r="AB38" s="866" t="str">
        <f t="shared" si="1053"/>
        <v/>
      </c>
      <c r="AC38" s="866" t="str">
        <f t="shared" si="1053"/>
        <v/>
      </c>
      <c r="AD38" s="866" t="str">
        <f t="shared" si="1053"/>
        <v/>
      </c>
      <c r="AE38" s="866" t="str">
        <f t="shared" si="1053"/>
        <v/>
      </c>
      <c r="AF38" s="866" t="str">
        <f t="shared" si="1053"/>
        <v/>
      </c>
      <c r="AG38" s="866">
        <f t="shared" si="1053"/>
        <v>0</v>
      </c>
      <c r="AH38" s="866" t="str">
        <f t="shared" si="1053"/>
        <v/>
      </c>
      <c r="AI38" s="866" t="str">
        <f t="shared" si="1053"/>
        <v/>
      </c>
      <c r="AJ38" s="866" t="str">
        <f t="shared" si="1053"/>
        <v/>
      </c>
      <c r="AK38" s="866" t="str">
        <f t="shared" si="1053"/>
        <v/>
      </c>
      <c r="AL38" s="866" t="str">
        <f t="shared" si="1053"/>
        <v/>
      </c>
      <c r="AM38" s="866" t="str">
        <f t="shared" si="1053"/>
        <v/>
      </c>
      <c r="AN38" s="866" t="str">
        <f t="shared" si="1053"/>
        <v/>
      </c>
      <c r="AO38" s="866" t="str">
        <f t="shared" si="1053"/>
        <v/>
      </c>
      <c r="AP38" s="866" t="str">
        <f t="shared" si="1053"/>
        <v/>
      </c>
      <c r="AQ38" s="866" t="str">
        <f t="shared" si="1053"/>
        <v/>
      </c>
      <c r="AR38" s="866" t="str">
        <f t="shared" si="1053"/>
        <v/>
      </c>
      <c r="AS38" s="866">
        <f t="shared" si="1053"/>
        <v>0</v>
      </c>
      <c r="AT38" s="866" t="str">
        <f t="shared" si="1053"/>
        <v/>
      </c>
      <c r="AU38" s="866" t="str">
        <f t="shared" si="1053"/>
        <v/>
      </c>
      <c r="AV38" s="866" t="str">
        <f t="shared" si="1053"/>
        <v/>
      </c>
      <c r="AW38" s="866" t="str">
        <f t="shared" si="1053"/>
        <v/>
      </c>
      <c r="AX38" s="866" t="str">
        <f t="shared" si="1053"/>
        <v/>
      </c>
      <c r="AY38" s="866" t="str">
        <f t="shared" si="1053"/>
        <v/>
      </c>
      <c r="AZ38" s="866" t="str">
        <f t="shared" si="1053"/>
        <v/>
      </c>
      <c r="BA38" s="866" t="str">
        <f t="shared" si="1053"/>
        <v/>
      </c>
      <c r="BB38" s="866" t="str">
        <f t="shared" si="1053"/>
        <v/>
      </c>
      <c r="BC38" s="866" t="str">
        <f t="shared" si="1053"/>
        <v/>
      </c>
      <c r="BD38" s="866" t="str">
        <f t="shared" si="1053"/>
        <v/>
      </c>
      <c r="BE38" s="866">
        <f t="shared" si="1053"/>
        <v>0</v>
      </c>
      <c r="BF38" s="866" t="str">
        <f t="shared" si="1053"/>
        <v/>
      </c>
      <c r="BG38" s="866" t="str">
        <f t="shared" si="1053"/>
        <v/>
      </c>
      <c r="BH38" s="866" t="str">
        <f t="shared" si="1053"/>
        <v/>
      </c>
      <c r="BI38" s="866" t="str">
        <f t="shared" si="1053"/>
        <v/>
      </c>
      <c r="BJ38" s="866" t="str">
        <f t="shared" si="1053"/>
        <v/>
      </c>
      <c r="BK38" s="866" t="str">
        <f t="shared" si="1053"/>
        <v/>
      </c>
      <c r="BL38" s="866" t="str">
        <f t="shared" si="1053"/>
        <v/>
      </c>
      <c r="BM38" s="866" t="str">
        <f t="shared" si="1053"/>
        <v/>
      </c>
      <c r="BN38" s="866" t="str">
        <f t="shared" si="1053"/>
        <v/>
      </c>
      <c r="BO38" s="866" t="str">
        <f t="shared" si="1053"/>
        <v/>
      </c>
      <c r="BP38" s="866" t="str">
        <f t="shared" si="1053"/>
        <v/>
      </c>
      <c r="BQ38" s="866">
        <f t="shared" si="1053"/>
        <v>0</v>
      </c>
      <c r="BR38" s="866" t="str">
        <f t="shared" si="1053"/>
        <v/>
      </c>
      <c r="BS38" s="866" t="str">
        <f t="shared" si="1053"/>
        <v/>
      </c>
      <c r="BT38" s="866" t="str">
        <f t="shared" si="1053"/>
        <v/>
      </c>
      <c r="BU38" s="866" t="str">
        <f t="shared" si="1053"/>
        <v/>
      </c>
      <c r="BV38" s="866" t="str">
        <f t="shared" si="1053"/>
        <v/>
      </c>
      <c r="BW38" s="866" t="str">
        <f t="shared" si="1053"/>
        <v/>
      </c>
      <c r="BX38" s="866" t="str">
        <f t="shared" si="1053"/>
        <v/>
      </c>
      <c r="BY38" s="866" t="str">
        <f t="shared" si="1053"/>
        <v/>
      </c>
      <c r="BZ38" s="866" t="str">
        <f t="shared" si="1053"/>
        <v/>
      </c>
      <c r="CA38" s="866" t="str">
        <f t="shared" si="1053"/>
        <v/>
      </c>
      <c r="CB38" s="866" t="str">
        <f t="shared" si="1053"/>
        <v/>
      </c>
      <c r="CC38" s="866">
        <f t="shared" si="1053"/>
        <v>0</v>
      </c>
      <c r="CD38" s="866" t="str">
        <f t="shared" si="1053"/>
        <v/>
      </c>
      <c r="CE38" s="866" t="str">
        <f t="shared" si="1053"/>
        <v/>
      </c>
      <c r="CF38" s="866" t="str">
        <f t="shared" si="1053"/>
        <v/>
      </c>
      <c r="CG38" s="866" t="str">
        <f t="shared" si="1053"/>
        <v/>
      </c>
      <c r="CH38" s="866" t="str">
        <f t="shared" ref="CH38:ES38" si="1054">IF(MOD(CH5,12)=0,SUM(BW37:CH37),"")</f>
        <v/>
      </c>
      <c r="CI38" s="866" t="str">
        <f t="shared" si="1054"/>
        <v/>
      </c>
      <c r="CJ38" s="866" t="str">
        <f t="shared" si="1054"/>
        <v/>
      </c>
      <c r="CK38" s="866" t="str">
        <f t="shared" si="1054"/>
        <v/>
      </c>
      <c r="CL38" s="866" t="str">
        <f t="shared" si="1054"/>
        <v/>
      </c>
      <c r="CM38" s="866" t="str">
        <f t="shared" si="1054"/>
        <v/>
      </c>
      <c r="CN38" s="866" t="str">
        <f t="shared" si="1054"/>
        <v/>
      </c>
      <c r="CO38" s="866">
        <f t="shared" si="1054"/>
        <v>0</v>
      </c>
      <c r="CP38" s="866" t="str">
        <f t="shared" si="1054"/>
        <v/>
      </c>
      <c r="CQ38" s="866" t="str">
        <f t="shared" si="1054"/>
        <v/>
      </c>
      <c r="CR38" s="866" t="str">
        <f t="shared" si="1054"/>
        <v/>
      </c>
      <c r="CS38" s="866" t="str">
        <f t="shared" si="1054"/>
        <v/>
      </c>
      <c r="CT38" s="866" t="str">
        <f t="shared" si="1054"/>
        <v/>
      </c>
      <c r="CU38" s="866" t="str">
        <f t="shared" si="1054"/>
        <v/>
      </c>
      <c r="CV38" s="866" t="str">
        <f t="shared" si="1054"/>
        <v/>
      </c>
      <c r="CW38" s="866" t="str">
        <f t="shared" si="1054"/>
        <v/>
      </c>
      <c r="CX38" s="866" t="str">
        <f t="shared" si="1054"/>
        <v/>
      </c>
      <c r="CY38" s="866" t="str">
        <f t="shared" si="1054"/>
        <v/>
      </c>
      <c r="CZ38" s="866" t="str">
        <f t="shared" si="1054"/>
        <v/>
      </c>
      <c r="DA38" s="866">
        <f t="shared" si="1054"/>
        <v>0</v>
      </c>
      <c r="DB38" s="866" t="str">
        <f t="shared" si="1054"/>
        <v/>
      </c>
      <c r="DC38" s="866" t="str">
        <f t="shared" si="1054"/>
        <v/>
      </c>
      <c r="DD38" s="866" t="str">
        <f t="shared" si="1054"/>
        <v/>
      </c>
      <c r="DE38" s="866" t="str">
        <f t="shared" si="1054"/>
        <v/>
      </c>
      <c r="DF38" s="866" t="str">
        <f t="shared" si="1054"/>
        <v/>
      </c>
      <c r="DG38" s="866" t="str">
        <f t="shared" si="1054"/>
        <v/>
      </c>
      <c r="DH38" s="866" t="str">
        <f t="shared" si="1054"/>
        <v/>
      </c>
      <c r="DI38" s="866" t="str">
        <f t="shared" si="1054"/>
        <v/>
      </c>
      <c r="DJ38" s="866" t="str">
        <f t="shared" si="1054"/>
        <v/>
      </c>
      <c r="DK38" s="866" t="str">
        <f t="shared" si="1054"/>
        <v/>
      </c>
      <c r="DL38" s="866" t="str">
        <f t="shared" si="1054"/>
        <v/>
      </c>
      <c r="DM38" s="866">
        <f t="shared" si="1054"/>
        <v>0</v>
      </c>
      <c r="DN38" s="866" t="str">
        <f t="shared" si="1054"/>
        <v/>
      </c>
      <c r="DO38" s="866" t="str">
        <f t="shared" si="1054"/>
        <v/>
      </c>
      <c r="DP38" s="866" t="str">
        <f t="shared" si="1054"/>
        <v/>
      </c>
      <c r="DQ38" s="866" t="str">
        <f t="shared" si="1054"/>
        <v/>
      </c>
      <c r="DR38" s="866" t="str">
        <f t="shared" si="1054"/>
        <v/>
      </c>
      <c r="DS38" s="866" t="str">
        <f t="shared" si="1054"/>
        <v/>
      </c>
      <c r="DT38" s="866" t="str">
        <f t="shared" si="1054"/>
        <v/>
      </c>
      <c r="DU38" s="866" t="str">
        <f t="shared" si="1054"/>
        <v/>
      </c>
      <c r="DV38" s="866" t="str">
        <f t="shared" si="1054"/>
        <v/>
      </c>
      <c r="DW38" s="866" t="str">
        <f t="shared" si="1054"/>
        <v/>
      </c>
      <c r="DX38" s="866" t="str">
        <f t="shared" si="1054"/>
        <v/>
      </c>
      <c r="DY38" s="866">
        <f t="shared" si="1054"/>
        <v>0</v>
      </c>
      <c r="DZ38" s="866" t="str">
        <f t="shared" si="1054"/>
        <v/>
      </c>
      <c r="EA38" s="866" t="str">
        <f t="shared" si="1054"/>
        <v/>
      </c>
      <c r="EB38" s="866" t="str">
        <f t="shared" si="1054"/>
        <v/>
      </c>
      <c r="EC38" s="866" t="str">
        <f t="shared" si="1054"/>
        <v/>
      </c>
      <c r="ED38" s="866" t="str">
        <f t="shared" si="1054"/>
        <v/>
      </c>
      <c r="EE38" s="866" t="str">
        <f t="shared" si="1054"/>
        <v/>
      </c>
      <c r="EF38" s="866" t="str">
        <f t="shared" si="1054"/>
        <v/>
      </c>
      <c r="EG38" s="866" t="str">
        <f t="shared" si="1054"/>
        <v/>
      </c>
      <c r="EH38" s="866" t="str">
        <f t="shared" si="1054"/>
        <v/>
      </c>
      <c r="EI38" s="866" t="str">
        <f t="shared" si="1054"/>
        <v/>
      </c>
      <c r="EJ38" s="866" t="str">
        <f t="shared" si="1054"/>
        <v/>
      </c>
      <c r="EK38" s="866">
        <f t="shared" si="1054"/>
        <v>0</v>
      </c>
      <c r="EL38" s="866" t="str">
        <f t="shared" si="1054"/>
        <v/>
      </c>
      <c r="EM38" s="866" t="str">
        <f t="shared" si="1054"/>
        <v/>
      </c>
      <c r="EN38" s="866" t="str">
        <f t="shared" si="1054"/>
        <v/>
      </c>
      <c r="EO38" s="866" t="str">
        <f t="shared" si="1054"/>
        <v/>
      </c>
      <c r="EP38" s="866" t="str">
        <f t="shared" si="1054"/>
        <v/>
      </c>
      <c r="EQ38" s="866" t="str">
        <f t="shared" si="1054"/>
        <v/>
      </c>
      <c r="ER38" s="866" t="str">
        <f t="shared" si="1054"/>
        <v/>
      </c>
      <c r="ES38" s="866" t="str">
        <f t="shared" si="1054"/>
        <v/>
      </c>
      <c r="ET38" s="866" t="str">
        <f t="shared" ref="ET38:HE38" si="1055">IF(MOD(ET5,12)=0,SUM(EI37:ET37),"")</f>
        <v/>
      </c>
      <c r="EU38" s="866" t="str">
        <f t="shared" si="1055"/>
        <v/>
      </c>
      <c r="EV38" s="866" t="str">
        <f t="shared" si="1055"/>
        <v/>
      </c>
      <c r="EW38" s="866">
        <f t="shared" si="1055"/>
        <v>0</v>
      </c>
      <c r="EX38" s="866" t="str">
        <f t="shared" si="1055"/>
        <v/>
      </c>
      <c r="EY38" s="866" t="str">
        <f t="shared" si="1055"/>
        <v/>
      </c>
      <c r="EZ38" s="866" t="str">
        <f t="shared" si="1055"/>
        <v/>
      </c>
      <c r="FA38" s="866" t="str">
        <f t="shared" si="1055"/>
        <v/>
      </c>
      <c r="FB38" s="866" t="str">
        <f t="shared" si="1055"/>
        <v/>
      </c>
      <c r="FC38" s="866" t="str">
        <f t="shared" si="1055"/>
        <v/>
      </c>
      <c r="FD38" s="866" t="str">
        <f t="shared" si="1055"/>
        <v/>
      </c>
      <c r="FE38" s="866" t="str">
        <f t="shared" si="1055"/>
        <v/>
      </c>
      <c r="FF38" s="866" t="str">
        <f t="shared" si="1055"/>
        <v/>
      </c>
      <c r="FG38" s="866" t="str">
        <f t="shared" si="1055"/>
        <v/>
      </c>
      <c r="FH38" s="866" t="str">
        <f t="shared" si="1055"/>
        <v/>
      </c>
      <c r="FI38" s="866">
        <f t="shared" si="1055"/>
        <v>0</v>
      </c>
      <c r="FJ38" s="866" t="str">
        <f t="shared" si="1055"/>
        <v/>
      </c>
      <c r="FK38" s="866" t="str">
        <f t="shared" si="1055"/>
        <v/>
      </c>
      <c r="FL38" s="866" t="str">
        <f t="shared" si="1055"/>
        <v/>
      </c>
      <c r="FM38" s="866" t="str">
        <f t="shared" si="1055"/>
        <v/>
      </c>
      <c r="FN38" s="866" t="str">
        <f t="shared" si="1055"/>
        <v/>
      </c>
      <c r="FO38" s="866" t="str">
        <f t="shared" si="1055"/>
        <v/>
      </c>
      <c r="FP38" s="866" t="str">
        <f t="shared" si="1055"/>
        <v/>
      </c>
      <c r="FQ38" s="866" t="str">
        <f t="shared" si="1055"/>
        <v/>
      </c>
      <c r="FR38" s="866" t="str">
        <f t="shared" si="1055"/>
        <v/>
      </c>
      <c r="FS38" s="866" t="str">
        <f t="shared" si="1055"/>
        <v/>
      </c>
      <c r="FT38" s="866" t="str">
        <f t="shared" si="1055"/>
        <v/>
      </c>
      <c r="FU38" s="866">
        <f t="shared" si="1055"/>
        <v>0</v>
      </c>
      <c r="FV38" s="866" t="str">
        <f t="shared" si="1055"/>
        <v/>
      </c>
      <c r="FW38" s="866" t="str">
        <f t="shared" si="1055"/>
        <v/>
      </c>
      <c r="FX38" s="866" t="str">
        <f t="shared" si="1055"/>
        <v/>
      </c>
      <c r="FY38" s="866" t="str">
        <f t="shared" si="1055"/>
        <v/>
      </c>
      <c r="FZ38" s="866" t="str">
        <f t="shared" si="1055"/>
        <v/>
      </c>
      <c r="GA38" s="866" t="str">
        <f t="shared" si="1055"/>
        <v/>
      </c>
      <c r="GB38" s="866" t="str">
        <f t="shared" si="1055"/>
        <v/>
      </c>
      <c r="GC38" s="866" t="str">
        <f t="shared" si="1055"/>
        <v/>
      </c>
      <c r="GD38" s="866" t="str">
        <f t="shared" si="1055"/>
        <v/>
      </c>
      <c r="GE38" s="866" t="str">
        <f t="shared" si="1055"/>
        <v/>
      </c>
      <c r="GF38" s="866" t="str">
        <f t="shared" si="1055"/>
        <v/>
      </c>
      <c r="GG38" s="866">
        <f t="shared" si="1055"/>
        <v>0</v>
      </c>
      <c r="GH38" s="866" t="str">
        <f t="shared" si="1055"/>
        <v/>
      </c>
      <c r="GI38" s="866" t="str">
        <f t="shared" si="1055"/>
        <v/>
      </c>
      <c r="GJ38" s="866" t="str">
        <f t="shared" si="1055"/>
        <v/>
      </c>
      <c r="GK38" s="866" t="str">
        <f t="shared" si="1055"/>
        <v/>
      </c>
      <c r="GL38" s="866" t="str">
        <f t="shared" si="1055"/>
        <v/>
      </c>
      <c r="GM38" s="866" t="str">
        <f t="shared" si="1055"/>
        <v/>
      </c>
      <c r="GN38" s="866" t="str">
        <f t="shared" si="1055"/>
        <v/>
      </c>
      <c r="GO38" s="866" t="str">
        <f t="shared" si="1055"/>
        <v/>
      </c>
      <c r="GP38" s="866" t="str">
        <f t="shared" si="1055"/>
        <v/>
      </c>
      <c r="GQ38" s="866" t="str">
        <f t="shared" si="1055"/>
        <v/>
      </c>
      <c r="GR38" s="866" t="str">
        <f t="shared" si="1055"/>
        <v/>
      </c>
      <c r="GS38" s="866">
        <f t="shared" si="1055"/>
        <v>0</v>
      </c>
      <c r="GT38" s="866" t="str">
        <f t="shared" si="1055"/>
        <v/>
      </c>
      <c r="GU38" s="866" t="str">
        <f t="shared" si="1055"/>
        <v/>
      </c>
      <c r="GV38" s="866" t="str">
        <f t="shared" si="1055"/>
        <v/>
      </c>
      <c r="GW38" s="866" t="str">
        <f t="shared" si="1055"/>
        <v/>
      </c>
      <c r="GX38" s="866" t="str">
        <f t="shared" si="1055"/>
        <v/>
      </c>
      <c r="GY38" s="866" t="str">
        <f t="shared" si="1055"/>
        <v/>
      </c>
      <c r="GZ38" s="866" t="str">
        <f t="shared" si="1055"/>
        <v/>
      </c>
      <c r="HA38" s="866" t="str">
        <f t="shared" si="1055"/>
        <v/>
      </c>
      <c r="HB38" s="866" t="str">
        <f t="shared" si="1055"/>
        <v/>
      </c>
      <c r="HC38" s="866" t="str">
        <f t="shared" si="1055"/>
        <v/>
      </c>
      <c r="HD38" s="866" t="str">
        <f t="shared" si="1055"/>
        <v/>
      </c>
      <c r="HE38" s="866">
        <f t="shared" si="1055"/>
        <v>0</v>
      </c>
      <c r="HF38" s="866" t="str">
        <f t="shared" ref="HF38:JQ38" si="1056">IF(MOD(HF5,12)=0,SUM(GU37:HF37),"")</f>
        <v/>
      </c>
      <c r="HG38" s="866" t="str">
        <f t="shared" si="1056"/>
        <v/>
      </c>
      <c r="HH38" s="866" t="str">
        <f t="shared" si="1056"/>
        <v/>
      </c>
      <c r="HI38" s="866" t="str">
        <f t="shared" si="1056"/>
        <v/>
      </c>
      <c r="HJ38" s="866" t="str">
        <f t="shared" si="1056"/>
        <v/>
      </c>
      <c r="HK38" s="866" t="str">
        <f t="shared" si="1056"/>
        <v/>
      </c>
      <c r="HL38" s="866" t="str">
        <f t="shared" si="1056"/>
        <v/>
      </c>
      <c r="HM38" s="866" t="str">
        <f t="shared" si="1056"/>
        <v/>
      </c>
      <c r="HN38" s="866" t="str">
        <f t="shared" si="1056"/>
        <v/>
      </c>
      <c r="HO38" s="866" t="str">
        <f t="shared" si="1056"/>
        <v/>
      </c>
      <c r="HP38" s="866" t="str">
        <f t="shared" si="1056"/>
        <v/>
      </c>
      <c r="HQ38" s="866">
        <f t="shared" si="1056"/>
        <v>0</v>
      </c>
      <c r="HR38" s="866" t="str">
        <f t="shared" si="1056"/>
        <v/>
      </c>
      <c r="HS38" s="866" t="str">
        <f t="shared" si="1056"/>
        <v/>
      </c>
      <c r="HT38" s="866" t="str">
        <f t="shared" si="1056"/>
        <v/>
      </c>
      <c r="HU38" s="866" t="str">
        <f t="shared" si="1056"/>
        <v/>
      </c>
      <c r="HV38" s="866" t="str">
        <f t="shared" si="1056"/>
        <v/>
      </c>
      <c r="HW38" s="866" t="str">
        <f t="shared" si="1056"/>
        <v/>
      </c>
      <c r="HX38" s="866" t="str">
        <f t="shared" si="1056"/>
        <v/>
      </c>
      <c r="HY38" s="866" t="str">
        <f t="shared" si="1056"/>
        <v/>
      </c>
      <c r="HZ38" s="866" t="str">
        <f t="shared" si="1056"/>
        <v/>
      </c>
      <c r="IA38" s="866" t="str">
        <f t="shared" si="1056"/>
        <v/>
      </c>
      <c r="IB38" s="866" t="str">
        <f t="shared" si="1056"/>
        <v/>
      </c>
      <c r="IC38" s="866">
        <f t="shared" si="1056"/>
        <v>0</v>
      </c>
      <c r="ID38" s="866" t="str">
        <f t="shared" si="1056"/>
        <v/>
      </c>
      <c r="IE38" s="866" t="str">
        <f t="shared" si="1056"/>
        <v/>
      </c>
      <c r="IF38" s="866" t="str">
        <f t="shared" si="1056"/>
        <v/>
      </c>
      <c r="IG38" s="866" t="str">
        <f t="shared" si="1056"/>
        <v/>
      </c>
      <c r="IH38" s="866" t="str">
        <f t="shared" si="1056"/>
        <v/>
      </c>
      <c r="II38" s="866" t="str">
        <f t="shared" si="1056"/>
        <v/>
      </c>
      <c r="IJ38" s="866" t="str">
        <f t="shared" si="1056"/>
        <v/>
      </c>
      <c r="IK38" s="866" t="str">
        <f t="shared" si="1056"/>
        <v/>
      </c>
      <c r="IL38" s="866" t="str">
        <f t="shared" si="1056"/>
        <v/>
      </c>
      <c r="IM38" s="866" t="str">
        <f t="shared" si="1056"/>
        <v/>
      </c>
      <c r="IN38" s="866" t="str">
        <f t="shared" si="1056"/>
        <v/>
      </c>
      <c r="IO38" s="866">
        <f t="shared" si="1056"/>
        <v>0</v>
      </c>
      <c r="IP38" s="866" t="str">
        <f t="shared" si="1056"/>
        <v/>
      </c>
      <c r="IQ38" s="866" t="str">
        <f t="shared" si="1056"/>
        <v/>
      </c>
      <c r="IR38" s="866" t="str">
        <f t="shared" si="1056"/>
        <v/>
      </c>
      <c r="IS38" s="866" t="str">
        <f t="shared" si="1056"/>
        <v/>
      </c>
      <c r="IT38" s="866" t="str">
        <f t="shared" si="1056"/>
        <v/>
      </c>
      <c r="IU38" s="866" t="str">
        <f t="shared" si="1056"/>
        <v/>
      </c>
      <c r="IV38" s="866" t="str">
        <f t="shared" si="1056"/>
        <v/>
      </c>
      <c r="IW38" s="866" t="str">
        <f t="shared" si="1056"/>
        <v/>
      </c>
      <c r="IX38" s="866" t="str">
        <f t="shared" si="1056"/>
        <v/>
      </c>
      <c r="IY38" s="866" t="str">
        <f t="shared" si="1056"/>
        <v/>
      </c>
      <c r="IZ38" s="866" t="str">
        <f t="shared" si="1056"/>
        <v/>
      </c>
      <c r="JA38" s="866">
        <f t="shared" si="1056"/>
        <v>0</v>
      </c>
      <c r="JB38" s="866" t="str">
        <f t="shared" si="1056"/>
        <v/>
      </c>
      <c r="JC38" s="866" t="str">
        <f t="shared" si="1056"/>
        <v/>
      </c>
      <c r="JD38" s="866" t="str">
        <f t="shared" si="1056"/>
        <v/>
      </c>
      <c r="JE38" s="866" t="str">
        <f t="shared" si="1056"/>
        <v/>
      </c>
      <c r="JF38" s="866" t="str">
        <f t="shared" si="1056"/>
        <v/>
      </c>
      <c r="JG38" s="866" t="str">
        <f t="shared" si="1056"/>
        <v/>
      </c>
      <c r="JH38" s="866" t="str">
        <f t="shared" si="1056"/>
        <v/>
      </c>
      <c r="JI38" s="866" t="str">
        <f t="shared" si="1056"/>
        <v/>
      </c>
      <c r="JJ38" s="866" t="str">
        <f t="shared" si="1056"/>
        <v/>
      </c>
      <c r="JK38" s="866" t="str">
        <f t="shared" si="1056"/>
        <v/>
      </c>
      <c r="JL38" s="866" t="str">
        <f t="shared" si="1056"/>
        <v/>
      </c>
      <c r="JM38" s="866">
        <f t="shared" si="1056"/>
        <v>0</v>
      </c>
      <c r="JN38" s="866" t="str">
        <f t="shared" si="1056"/>
        <v/>
      </c>
      <c r="JO38" s="866" t="str">
        <f t="shared" si="1056"/>
        <v/>
      </c>
      <c r="JP38" s="866" t="str">
        <f t="shared" si="1056"/>
        <v/>
      </c>
      <c r="JQ38" s="866" t="str">
        <f t="shared" si="1056"/>
        <v/>
      </c>
      <c r="JR38" s="866" t="str">
        <f t="shared" ref="JR38:MC38" si="1057">IF(MOD(JR5,12)=0,SUM(JG37:JR37),"")</f>
        <v/>
      </c>
      <c r="JS38" s="866" t="str">
        <f t="shared" si="1057"/>
        <v/>
      </c>
      <c r="JT38" s="866" t="str">
        <f t="shared" si="1057"/>
        <v/>
      </c>
      <c r="JU38" s="866" t="str">
        <f t="shared" si="1057"/>
        <v/>
      </c>
      <c r="JV38" s="866" t="str">
        <f t="shared" si="1057"/>
        <v/>
      </c>
      <c r="JW38" s="866" t="str">
        <f t="shared" si="1057"/>
        <v/>
      </c>
      <c r="JX38" s="866" t="str">
        <f t="shared" si="1057"/>
        <v/>
      </c>
      <c r="JY38" s="866">
        <f t="shared" si="1057"/>
        <v>0</v>
      </c>
      <c r="JZ38" s="866" t="str">
        <f t="shared" si="1057"/>
        <v/>
      </c>
      <c r="KA38" s="866" t="str">
        <f t="shared" si="1057"/>
        <v/>
      </c>
      <c r="KB38" s="866" t="str">
        <f t="shared" si="1057"/>
        <v/>
      </c>
      <c r="KC38" s="866" t="str">
        <f t="shared" si="1057"/>
        <v/>
      </c>
      <c r="KD38" s="866" t="str">
        <f t="shared" si="1057"/>
        <v/>
      </c>
      <c r="KE38" s="866" t="str">
        <f t="shared" si="1057"/>
        <v/>
      </c>
      <c r="KF38" s="866" t="str">
        <f t="shared" si="1057"/>
        <v/>
      </c>
      <c r="KG38" s="866" t="str">
        <f t="shared" si="1057"/>
        <v/>
      </c>
      <c r="KH38" s="866" t="str">
        <f t="shared" si="1057"/>
        <v/>
      </c>
      <c r="KI38" s="866" t="str">
        <f t="shared" si="1057"/>
        <v/>
      </c>
      <c r="KJ38" s="866" t="str">
        <f t="shared" si="1057"/>
        <v/>
      </c>
      <c r="KK38" s="866">
        <f t="shared" si="1057"/>
        <v>0</v>
      </c>
      <c r="KL38" s="866" t="str">
        <f t="shared" si="1057"/>
        <v/>
      </c>
      <c r="KM38" s="866" t="str">
        <f t="shared" si="1057"/>
        <v/>
      </c>
      <c r="KN38" s="866" t="str">
        <f t="shared" si="1057"/>
        <v/>
      </c>
      <c r="KO38" s="866" t="str">
        <f t="shared" si="1057"/>
        <v/>
      </c>
      <c r="KP38" s="866" t="str">
        <f t="shared" si="1057"/>
        <v/>
      </c>
      <c r="KQ38" s="866" t="str">
        <f t="shared" si="1057"/>
        <v/>
      </c>
      <c r="KR38" s="866" t="str">
        <f t="shared" si="1057"/>
        <v/>
      </c>
      <c r="KS38" s="866" t="str">
        <f t="shared" si="1057"/>
        <v/>
      </c>
      <c r="KT38" s="866" t="str">
        <f t="shared" si="1057"/>
        <v/>
      </c>
      <c r="KU38" s="866" t="str">
        <f t="shared" si="1057"/>
        <v/>
      </c>
      <c r="KV38" s="866" t="str">
        <f t="shared" si="1057"/>
        <v/>
      </c>
      <c r="KW38" s="866">
        <f t="shared" si="1057"/>
        <v>0</v>
      </c>
      <c r="KX38" s="866" t="str">
        <f t="shared" si="1057"/>
        <v/>
      </c>
      <c r="KY38" s="866" t="str">
        <f t="shared" si="1057"/>
        <v/>
      </c>
      <c r="KZ38" s="866" t="str">
        <f t="shared" si="1057"/>
        <v/>
      </c>
      <c r="LA38" s="866" t="str">
        <f t="shared" si="1057"/>
        <v/>
      </c>
      <c r="LB38" s="866" t="str">
        <f t="shared" si="1057"/>
        <v/>
      </c>
      <c r="LC38" s="866" t="str">
        <f t="shared" si="1057"/>
        <v/>
      </c>
      <c r="LD38" s="866" t="str">
        <f t="shared" si="1057"/>
        <v/>
      </c>
      <c r="LE38" s="866" t="str">
        <f t="shared" si="1057"/>
        <v/>
      </c>
      <c r="LF38" s="866" t="str">
        <f t="shared" si="1057"/>
        <v/>
      </c>
      <c r="LG38" s="866" t="str">
        <f t="shared" si="1057"/>
        <v/>
      </c>
      <c r="LH38" s="866" t="str">
        <f t="shared" si="1057"/>
        <v/>
      </c>
      <c r="LI38" s="866">
        <f t="shared" si="1057"/>
        <v>0</v>
      </c>
      <c r="LJ38" s="866" t="str">
        <f t="shared" si="1057"/>
        <v/>
      </c>
      <c r="LK38" s="866" t="str">
        <f t="shared" si="1057"/>
        <v/>
      </c>
      <c r="LL38" s="866" t="str">
        <f t="shared" si="1057"/>
        <v/>
      </c>
      <c r="LM38" s="866" t="str">
        <f t="shared" si="1057"/>
        <v/>
      </c>
      <c r="LN38" s="866" t="str">
        <f t="shared" si="1057"/>
        <v/>
      </c>
      <c r="LO38" s="866" t="str">
        <f t="shared" si="1057"/>
        <v/>
      </c>
      <c r="LP38" s="866" t="str">
        <f t="shared" si="1057"/>
        <v/>
      </c>
      <c r="LQ38" s="866" t="str">
        <f t="shared" si="1057"/>
        <v/>
      </c>
      <c r="LR38" s="866" t="str">
        <f t="shared" si="1057"/>
        <v/>
      </c>
      <c r="LS38" s="866" t="str">
        <f t="shared" si="1057"/>
        <v/>
      </c>
      <c r="LT38" s="866" t="str">
        <f t="shared" si="1057"/>
        <v/>
      </c>
      <c r="LU38" s="866">
        <f t="shared" si="1057"/>
        <v>0</v>
      </c>
      <c r="LV38" s="866" t="str">
        <f t="shared" si="1057"/>
        <v/>
      </c>
      <c r="LW38" s="866" t="str">
        <f t="shared" si="1057"/>
        <v/>
      </c>
      <c r="LX38" s="866" t="str">
        <f t="shared" si="1057"/>
        <v/>
      </c>
      <c r="LY38" s="866" t="str">
        <f t="shared" si="1057"/>
        <v/>
      </c>
      <c r="LZ38" s="866" t="str">
        <f t="shared" si="1057"/>
        <v/>
      </c>
      <c r="MA38" s="866" t="str">
        <f t="shared" si="1057"/>
        <v/>
      </c>
      <c r="MB38" s="866" t="str">
        <f t="shared" si="1057"/>
        <v/>
      </c>
      <c r="MC38" s="866" t="str">
        <f t="shared" si="1057"/>
        <v/>
      </c>
      <c r="MD38" s="866" t="str">
        <f t="shared" ref="MD38:OO38" si="1058">IF(MOD(MD5,12)=0,SUM(LS37:MD37),"")</f>
        <v/>
      </c>
      <c r="ME38" s="866" t="str">
        <f t="shared" si="1058"/>
        <v/>
      </c>
      <c r="MF38" s="866" t="str">
        <f t="shared" si="1058"/>
        <v/>
      </c>
      <c r="MG38" s="866">
        <f t="shared" si="1058"/>
        <v>0</v>
      </c>
      <c r="MH38" s="866" t="str">
        <f t="shared" si="1058"/>
        <v/>
      </c>
      <c r="MI38" s="866" t="str">
        <f t="shared" si="1058"/>
        <v/>
      </c>
      <c r="MJ38" s="866" t="str">
        <f t="shared" si="1058"/>
        <v/>
      </c>
      <c r="MK38" s="866" t="str">
        <f t="shared" si="1058"/>
        <v/>
      </c>
      <c r="ML38" s="866" t="str">
        <f t="shared" si="1058"/>
        <v/>
      </c>
      <c r="MM38" s="866" t="str">
        <f t="shared" si="1058"/>
        <v/>
      </c>
      <c r="MN38" s="866" t="str">
        <f t="shared" si="1058"/>
        <v/>
      </c>
      <c r="MO38" s="866" t="str">
        <f t="shared" si="1058"/>
        <v/>
      </c>
      <c r="MP38" s="866" t="str">
        <f t="shared" si="1058"/>
        <v/>
      </c>
      <c r="MQ38" s="866" t="str">
        <f t="shared" si="1058"/>
        <v/>
      </c>
      <c r="MR38" s="866" t="str">
        <f t="shared" si="1058"/>
        <v/>
      </c>
      <c r="MS38" s="866">
        <f t="shared" si="1058"/>
        <v>0</v>
      </c>
      <c r="MT38" s="866" t="str">
        <f t="shared" si="1058"/>
        <v/>
      </c>
      <c r="MU38" s="866" t="str">
        <f t="shared" si="1058"/>
        <v/>
      </c>
      <c r="MV38" s="866" t="str">
        <f t="shared" si="1058"/>
        <v/>
      </c>
      <c r="MW38" s="866" t="str">
        <f t="shared" si="1058"/>
        <v/>
      </c>
      <c r="MX38" s="866" t="str">
        <f t="shared" si="1058"/>
        <v/>
      </c>
      <c r="MY38" s="866" t="str">
        <f t="shared" si="1058"/>
        <v/>
      </c>
      <c r="MZ38" s="866" t="str">
        <f t="shared" si="1058"/>
        <v/>
      </c>
      <c r="NA38" s="866" t="str">
        <f t="shared" si="1058"/>
        <v/>
      </c>
      <c r="NB38" s="866" t="str">
        <f t="shared" si="1058"/>
        <v/>
      </c>
      <c r="NC38" s="866" t="str">
        <f t="shared" si="1058"/>
        <v/>
      </c>
      <c r="ND38" s="866" t="str">
        <f t="shared" si="1058"/>
        <v/>
      </c>
      <c r="NE38" s="866">
        <f t="shared" si="1058"/>
        <v>0</v>
      </c>
      <c r="NF38" s="866" t="str">
        <f t="shared" si="1058"/>
        <v/>
      </c>
      <c r="NG38" s="866" t="str">
        <f t="shared" si="1058"/>
        <v/>
      </c>
      <c r="NH38" s="866" t="str">
        <f t="shared" si="1058"/>
        <v/>
      </c>
      <c r="NI38" s="866" t="str">
        <f t="shared" si="1058"/>
        <v/>
      </c>
      <c r="NJ38" s="866" t="str">
        <f t="shared" si="1058"/>
        <v/>
      </c>
      <c r="NK38" s="866" t="str">
        <f t="shared" si="1058"/>
        <v/>
      </c>
      <c r="NL38" s="866" t="str">
        <f t="shared" si="1058"/>
        <v/>
      </c>
      <c r="NM38" s="866" t="str">
        <f t="shared" si="1058"/>
        <v/>
      </c>
      <c r="NN38" s="866" t="str">
        <f t="shared" si="1058"/>
        <v/>
      </c>
      <c r="NO38" s="866" t="str">
        <f t="shared" si="1058"/>
        <v/>
      </c>
      <c r="NP38" s="866" t="str">
        <f t="shared" si="1058"/>
        <v/>
      </c>
      <c r="NQ38" s="866">
        <f t="shared" si="1058"/>
        <v>0</v>
      </c>
      <c r="NR38" s="866" t="str">
        <f t="shared" si="1058"/>
        <v/>
      </c>
      <c r="NS38" s="866" t="str">
        <f t="shared" si="1058"/>
        <v/>
      </c>
      <c r="NT38" s="866" t="str">
        <f t="shared" si="1058"/>
        <v/>
      </c>
      <c r="NU38" s="866" t="str">
        <f t="shared" si="1058"/>
        <v/>
      </c>
      <c r="NV38" s="866" t="str">
        <f t="shared" si="1058"/>
        <v/>
      </c>
      <c r="NW38" s="866" t="str">
        <f t="shared" si="1058"/>
        <v/>
      </c>
      <c r="NX38" s="866" t="str">
        <f t="shared" si="1058"/>
        <v/>
      </c>
      <c r="NY38" s="866" t="str">
        <f t="shared" si="1058"/>
        <v/>
      </c>
      <c r="NZ38" s="866" t="str">
        <f t="shared" si="1058"/>
        <v/>
      </c>
      <c r="OA38" s="866" t="str">
        <f t="shared" si="1058"/>
        <v/>
      </c>
      <c r="OB38" s="866" t="str">
        <f t="shared" si="1058"/>
        <v/>
      </c>
      <c r="OC38" s="866">
        <f t="shared" si="1058"/>
        <v>0</v>
      </c>
      <c r="OD38" s="866" t="str">
        <f t="shared" si="1058"/>
        <v/>
      </c>
      <c r="OE38" s="866" t="str">
        <f t="shared" si="1058"/>
        <v/>
      </c>
      <c r="OF38" s="866" t="str">
        <f t="shared" si="1058"/>
        <v/>
      </c>
      <c r="OG38" s="866" t="str">
        <f t="shared" si="1058"/>
        <v/>
      </c>
      <c r="OH38" s="866" t="str">
        <f t="shared" si="1058"/>
        <v/>
      </c>
      <c r="OI38" s="866" t="str">
        <f t="shared" si="1058"/>
        <v/>
      </c>
      <c r="OJ38" s="866" t="str">
        <f t="shared" si="1058"/>
        <v/>
      </c>
      <c r="OK38" s="866" t="str">
        <f t="shared" si="1058"/>
        <v/>
      </c>
      <c r="OL38" s="866" t="str">
        <f t="shared" si="1058"/>
        <v/>
      </c>
      <c r="OM38" s="866" t="str">
        <f t="shared" si="1058"/>
        <v/>
      </c>
      <c r="ON38" s="866" t="str">
        <f t="shared" si="1058"/>
        <v/>
      </c>
      <c r="OO38" s="866">
        <f t="shared" si="1058"/>
        <v>0</v>
      </c>
      <c r="OP38" s="866" t="str">
        <f t="shared" ref="OP38:RA38" si="1059">IF(MOD(OP5,12)=0,SUM(OE37:OP37),"")</f>
        <v/>
      </c>
      <c r="OQ38" s="866" t="str">
        <f t="shared" si="1059"/>
        <v/>
      </c>
      <c r="OR38" s="866" t="str">
        <f t="shared" si="1059"/>
        <v/>
      </c>
      <c r="OS38" s="866" t="str">
        <f t="shared" si="1059"/>
        <v/>
      </c>
      <c r="OT38" s="866" t="str">
        <f t="shared" si="1059"/>
        <v/>
      </c>
      <c r="OU38" s="866" t="str">
        <f t="shared" si="1059"/>
        <v/>
      </c>
      <c r="OV38" s="866" t="str">
        <f t="shared" si="1059"/>
        <v/>
      </c>
      <c r="OW38" s="866" t="str">
        <f t="shared" si="1059"/>
        <v/>
      </c>
      <c r="OX38" s="866" t="str">
        <f t="shared" si="1059"/>
        <v/>
      </c>
      <c r="OY38" s="866" t="str">
        <f t="shared" si="1059"/>
        <v/>
      </c>
      <c r="OZ38" s="866" t="str">
        <f t="shared" si="1059"/>
        <v/>
      </c>
      <c r="PA38" s="866">
        <f t="shared" si="1059"/>
        <v>0</v>
      </c>
      <c r="PB38" s="866" t="str">
        <f t="shared" si="1059"/>
        <v/>
      </c>
      <c r="PC38" s="866" t="str">
        <f t="shared" si="1059"/>
        <v/>
      </c>
      <c r="PD38" s="866" t="str">
        <f t="shared" si="1059"/>
        <v/>
      </c>
      <c r="PE38" s="866" t="str">
        <f t="shared" si="1059"/>
        <v/>
      </c>
      <c r="PF38" s="866" t="str">
        <f t="shared" si="1059"/>
        <v/>
      </c>
      <c r="PG38" s="866" t="str">
        <f t="shared" si="1059"/>
        <v/>
      </c>
      <c r="PH38" s="866" t="str">
        <f t="shared" si="1059"/>
        <v/>
      </c>
      <c r="PI38" s="866" t="str">
        <f t="shared" si="1059"/>
        <v/>
      </c>
      <c r="PJ38" s="866" t="str">
        <f t="shared" si="1059"/>
        <v/>
      </c>
      <c r="PK38" s="866" t="str">
        <f t="shared" si="1059"/>
        <v/>
      </c>
      <c r="PL38" s="866" t="str">
        <f t="shared" si="1059"/>
        <v/>
      </c>
      <c r="PM38" s="866">
        <f t="shared" si="1059"/>
        <v>0</v>
      </c>
      <c r="PN38" s="866" t="str">
        <f t="shared" si="1059"/>
        <v/>
      </c>
      <c r="PO38" s="866" t="str">
        <f t="shared" si="1059"/>
        <v/>
      </c>
      <c r="PP38" s="866" t="str">
        <f t="shared" si="1059"/>
        <v/>
      </c>
      <c r="PQ38" s="866" t="str">
        <f t="shared" si="1059"/>
        <v/>
      </c>
      <c r="PR38" s="866" t="str">
        <f t="shared" si="1059"/>
        <v/>
      </c>
      <c r="PS38" s="866" t="str">
        <f t="shared" si="1059"/>
        <v/>
      </c>
      <c r="PT38" s="866" t="str">
        <f t="shared" si="1059"/>
        <v/>
      </c>
      <c r="PU38" s="866" t="str">
        <f t="shared" si="1059"/>
        <v/>
      </c>
      <c r="PV38" s="866" t="str">
        <f t="shared" si="1059"/>
        <v/>
      </c>
      <c r="PW38" s="866" t="str">
        <f t="shared" si="1059"/>
        <v/>
      </c>
      <c r="PX38" s="866" t="str">
        <f t="shared" si="1059"/>
        <v/>
      </c>
      <c r="PY38" s="866">
        <f t="shared" si="1059"/>
        <v>0</v>
      </c>
      <c r="PZ38" s="866" t="str">
        <f t="shared" si="1059"/>
        <v/>
      </c>
      <c r="QA38" s="866" t="str">
        <f t="shared" si="1059"/>
        <v/>
      </c>
      <c r="QB38" s="866" t="str">
        <f t="shared" si="1059"/>
        <v/>
      </c>
      <c r="QC38" s="866" t="str">
        <f t="shared" si="1059"/>
        <v/>
      </c>
      <c r="QD38" s="866" t="str">
        <f t="shared" si="1059"/>
        <v/>
      </c>
      <c r="QE38" s="866" t="str">
        <f t="shared" si="1059"/>
        <v/>
      </c>
      <c r="QF38" s="866" t="str">
        <f t="shared" si="1059"/>
        <v/>
      </c>
      <c r="QG38" s="866" t="str">
        <f t="shared" si="1059"/>
        <v/>
      </c>
      <c r="QH38" s="866" t="str">
        <f t="shared" si="1059"/>
        <v/>
      </c>
      <c r="QI38" s="866" t="str">
        <f t="shared" si="1059"/>
        <v/>
      </c>
      <c r="QJ38" s="866" t="str">
        <f t="shared" si="1059"/>
        <v/>
      </c>
      <c r="QK38" s="866">
        <f t="shared" si="1059"/>
        <v>0</v>
      </c>
      <c r="QL38" s="866" t="str">
        <f t="shared" si="1059"/>
        <v/>
      </c>
      <c r="QM38" s="866" t="str">
        <f t="shared" si="1059"/>
        <v/>
      </c>
      <c r="QN38" s="866" t="str">
        <f t="shared" si="1059"/>
        <v/>
      </c>
      <c r="QO38" s="866" t="str">
        <f t="shared" si="1059"/>
        <v/>
      </c>
      <c r="QP38" s="866" t="str">
        <f t="shared" si="1059"/>
        <v/>
      </c>
      <c r="QQ38" s="866" t="str">
        <f t="shared" si="1059"/>
        <v/>
      </c>
      <c r="QR38" s="866" t="str">
        <f t="shared" si="1059"/>
        <v/>
      </c>
      <c r="QS38" s="866" t="str">
        <f t="shared" si="1059"/>
        <v/>
      </c>
      <c r="QT38" s="866" t="str">
        <f t="shared" si="1059"/>
        <v/>
      </c>
      <c r="QU38" s="866" t="str">
        <f t="shared" si="1059"/>
        <v/>
      </c>
      <c r="QV38" s="866" t="str">
        <f t="shared" si="1059"/>
        <v/>
      </c>
      <c r="QW38" s="866">
        <f t="shared" si="1059"/>
        <v>0</v>
      </c>
      <c r="QX38" s="866" t="str">
        <f t="shared" si="1059"/>
        <v/>
      </c>
      <c r="QY38" s="866" t="str">
        <f t="shared" si="1059"/>
        <v/>
      </c>
      <c r="QZ38" s="866" t="str">
        <f t="shared" si="1059"/>
        <v/>
      </c>
      <c r="RA38" s="866" t="str">
        <f t="shared" si="1059"/>
        <v/>
      </c>
      <c r="RB38" s="866" t="str">
        <f t="shared" ref="RB38:RU38" si="1060">IF(MOD(RB5,12)=0,SUM(QQ37:RB37),"")</f>
        <v/>
      </c>
      <c r="RC38" s="866" t="str">
        <f t="shared" si="1060"/>
        <v/>
      </c>
      <c r="RD38" s="866" t="str">
        <f t="shared" si="1060"/>
        <v/>
      </c>
      <c r="RE38" s="866" t="str">
        <f t="shared" si="1060"/>
        <v/>
      </c>
      <c r="RF38" s="866" t="str">
        <f t="shared" si="1060"/>
        <v/>
      </c>
      <c r="RG38" s="866" t="str">
        <f t="shared" si="1060"/>
        <v/>
      </c>
      <c r="RH38" s="866" t="str">
        <f t="shared" si="1060"/>
        <v/>
      </c>
      <c r="RI38" s="866">
        <f t="shared" si="1060"/>
        <v>0</v>
      </c>
      <c r="RJ38" s="866" t="str">
        <f t="shared" si="1060"/>
        <v/>
      </c>
      <c r="RK38" s="866" t="str">
        <f t="shared" si="1060"/>
        <v/>
      </c>
      <c r="RL38" s="866" t="str">
        <f t="shared" si="1060"/>
        <v/>
      </c>
      <c r="RM38" s="866" t="str">
        <f t="shared" si="1060"/>
        <v/>
      </c>
      <c r="RN38" s="866" t="str">
        <f t="shared" si="1060"/>
        <v/>
      </c>
      <c r="RO38" s="866" t="str">
        <f t="shared" si="1060"/>
        <v/>
      </c>
      <c r="RP38" s="866" t="str">
        <f t="shared" si="1060"/>
        <v/>
      </c>
      <c r="RQ38" s="866" t="str">
        <f t="shared" si="1060"/>
        <v/>
      </c>
      <c r="RR38" s="866" t="str">
        <f t="shared" si="1060"/>
        <v/>
      </c>
      <c r="RS38" s="866" t="str">
        <f t="shared" si="1060"/>
        <v/>
      </c>
      <c r="RT38" s="866" t="str">
        <f t="shared" si="1060"/>
        <v/>
      </c>
      <c r="RU38" s="866">
        <f t="shared" si="1060"/>
        <v>0</v>
      </c>
      <c r="RV38" s="47"/>
      <c r="RW38" s="47"/>
      <c r="RX38" s="47"/>
      <c r="RY38" s="47"/>
      <c r="RZ38" s="47"/>
      <c r="SA38" s="47"/>
      <c r="SB38" s="47"/>
      <c r="SC38" s="47"/>
      <c r="SD38" s="47"/>
      <c r="SE38" s="47"/>
      <c r="SF38" s="47"/>
      <c r="SG38" s="47"/>
      <c r="SH38" s="47"/>
      <c r="SI38" s="47"/>
      <c r="SJ38" s="47"/>
      <c r="SK38" s="47"/>
      <c r="SL38" s="47"/>
    </row>
    <row r="39" spans="2:506">
      <c r="B39" s="47"/>
      <c r="C39" s="47" t="s">
        <v>887</v>
      </c>
      <c r="D39" s="864" t="e">
        <f>PMT(D34/12,D36,-D37)*12</f>
        <v>#VALUE!</v>
      </c>
      <c r="E39" s="47"/>
      <c r="F39" s="47" t="s">
        <v>1468</v>
      </c>
      <c r="G39" s="47"/>
      <c r="H39" s="47"/>
      <c r="I39" s="864">
        <f>D37</f>
        <v>0</v>
      </c>
      <c r="J39" s="866">
        <f>J33+J34-J35-J36</f>
        <v>0</v>
      </c>
      <c r="K39" s="866">
        <f t="shared" ref="K39:BV39" si="1061">K33+K34-K35-K36</f>
        <v>0</v>
      </c>
      <c r="L39" s="866">
        <f t="shared" si="1061"/>
        <v>0</v>
      </c>
      <c r="M39" s="866">
        <f t="shared" si="1061"/>
        <v>0</v>
      </c>
      <c r="N39" s="866">
        <f t="shared" si="1061"/>
        <v>0</v>
      </c>
      <c r="O39" s="866">
        <f t="shared" si="1061"/>
        <v>0</v>
      </c>
      <c r="P39" s="866">
        <f t="shared" si="1061"/>
        <v>0</v>
      </c>
      <c r="Q39" s="866">
        <f t="shared" si="1061"/>
        <v>0</v>
      </c>
      <c r="R39" s="866">
        <f t="shared" si="1061"/>
        <v>0</v>
      </c>
      <c r="S39" s="866">
        <f t="shared" si="1061"/>
        <v>0</v>
      </c>
      <c r="T39" s="866">
        <f t="shared" si="1061"/>
        <v>0</v>
      </c>
      <c r="U39" s="866">
        <f t="shared" si="1061"/>
        <v>0</v>
      </c>
      <c r="V39" s="866">
        <f t="shared" si="1061"/>
        <v>0</v>
      </c>
      <c r="W39" s="866">
        <f t="shared" si="1061"/>
        <v>0</v>
      </c>
      <c r="X39" s="866">
        <f t="shared" si="1061"/>
        <v>0</v>
      </c>
      <c r="Y39" s="866">
        <f t="shared" si="1061"/>
        <v>0</v>
      </c>
      <c r="Z39" s="866">
        <f t="shared" si="1061"/>
        <v>0</v>
      </c>
      <c r="AA39" s="866">
        <f t="shared" si="1061"/>
        <v>0</v>
      </c>
      <c r="AB39" s="866">
        <f t="shared" si="1061"/>
        <v>0</v>
      </c>
      <c r="AC39" s="866">
        <f t="shared" si="1061"/>
        <v>0</v>
      </c>
      <c r="AD39" s="866">
        <f t="shared" si="1061"/>
        <v>0</v>
      </c>
      <c r="AE39" s="866">
        <f t="shared" si="1061"/>
        <v>0</v>
      </c>
      <c r="AF39" s="866">
        <f t="shared" si="1061"/>
        <v>0</v>
      </c>
      <c r="AG39" s="866">
        <f t="shared" si="1061"/>
        <v>0</v>
      </c>
      <c r="AH39" s="866">
        <f t="shared" si="1061"/>
        <v>0</v>
      </c>
      <c r="AI39" s="866">
        <f t="shared" si="1061"/>
        <v>0</v>
      </c>
      <c r="AJ39" s="866">
        <f t="shared" si="1061"/>
        <v>0</v>
      </c>
      <c r="AK39" s="866">
        <f t="shared" si="1061"/>
        <v>0</v>
      </c>
      <c r="AL39" s="866">
        <f t="shared" si="1061"/>
        <v>0</v>
      </c>
      <c r="AM39" s="866">
        <f t="shared" si="1061"/>
        <v>0</v>
      </c>
      <c r="AN39" s="866">
        <f t="shared" si="1061"/>
        <v>0</v>
      </c>
      <c r="AO39" s="866">
        <f t="shared" si="1061"/>
        <v>0</v>
      </c>
      <c r="AP39" s="866">
        <f t="shared" si="1061"/>
        <v>0</v>
      </c>
      <c r="AQ39" s="866">
        <f t="shared" si="1061"/>
        <v>0</v>
      </c>
      <c r="AR39" s="866">
        <f t="shared" si="1061"/>
        <v>0</v>
      </c>
      <c r="AS39" s="866">
        <f t="shared" si="1061"/>
        <v>0</v>
      </c>
      <c r="AT39" s="866">
        <f t="shared" si="1061"/>
        <v>0</v>
      </c>
      <c r="AU39" s="866">
        <f t="shared" si="1061"/>
        <v>0</v>
      </c>
      <c r="AV39" s="866">
        <f t="shared" si="1061"/>
        <v>0</v>
      </c>
      <c r="AW39" s="866">
        <f t="shared" si="1061"/>
        <v>0</v>
      </c>
      <c r="AX39" s="866">
        <f t="shared" si="1061"/>
        <v>0</v>
      </c>
      <c r="AY39" s="866">
        <f t="shared" si="1061"/>
        <v>0</v>
      </c>
      <c r="AZ39" s="866">
        <f t="shared" si="1061"/>
        <v>0</v>
      </c>
      <c r="BA39" s="866">
        <f t="shared" si="1061"/>
        <v>0</v>
      </c>
      <c r="BB39" s="866">
        <f t="shared" si="1061"/>
        <v>0</v>
      </c>
      <c r="BC39" s="866">
        <f t="shared" si="1061"/>
        <v>0</v>
      </c>
      <c r="BD39" s="866">
        <f t="shared" si="1061"/>
        <v>0</v>
      </c>
      <c r="BE39" s="866">
        <f t="shared" si="1061"/>
        <v>0</v>
      </c>
      <c r="BF39" s="866">
        <f t="shared" si="1061"/>
        <v>0</v>
      </c>
      <c r="BG39" s="866">
        <f t="shared" si="1061"/>
        <v>0</v>
      </c>
      <c r="BH39" s="866">
        <f t="shared" si="1061"/>
        <v>0</v>
      </c>
      <c r="BI39" s="866">
        <f t="shared" si="1061"/>
        <v>0</v>
      </c>
      <c r="BJ39" s="866">
        <f t="shared" si="1061"/>
        <v>0</v>
      </c>
      <c r="BK39" s="866">
        <f t="shared" si="1061"/>
        <v>0</v>
      </c>
      <c r="BL39" s="866">
        <f t="shared" si="1061"/>
        <v>0</v>
      </c>
      <c r="BM39" s="866">
        <f t="shared" si="1061"/>
        <v>0</v>
      </c>
      <c r="BN39" s="866">
        <f t="shared" si="1061"/>
        <v>0</v>
      </c>
      <c r="BO39" s="866">
        <f t="shared" si="1061"/>
        <v>0</v>
      </c>
      <c r="BP39" s="866">
        <f t="shared" si="1061"/>
        <v>0</v>
      </c>
      <c r="BQ39" s="866">
        <f t="shared" si="1061"/>
        <v>0</v>
      </c>
      <c r="BR39" s="866">
        <f t="shared" si="1061"/>
        <v>0</v>
      </c>
      <c r="BS39" s="866">
        <f t="shared" si="1061"/>
        <v>0</v>
      </c>
      <c r="BT39" s="866">
        <f t="shared" si="1061"/>
        <v>0</v>
      </c>
      <c r="BU39" s="866">
        <f t="shared" si="1061"/>
        <v>0</v>
      </c>
      <c r="BV39" s="866">
        <f t="shared" si="1061"/>
        <v>0</v>
      </c>
      <c r="BW39" s="866">
        <f t="shared" ref="BW39:EH39" si="1062">BW33+BW34-BW35-BW36</f>
        <v>0</v>
      </c>
      <c r="BX39" s="866">
        <f t="shared" si="1062"/>
        <v>0</v>
      </c>
      <c r="BY39" s="866">
        <f t="shared" si="1062"/>
        <v>0</v>
      </c>
      <c r="BZ39" s="866">
        <f t="shared" si="1062"/>
        <v>0</v>
      </c>
      <c r="CA39" s="866">
        <f t="shared" si="1062"/>
        <v>0</v>
      </c>
      <c r="CB39" s="866">
        <f t="shared" si="1062"/>
        <v>0</v>
      </c>
      <c r="CC39" s="866">
        <f t="shared" si="1062"/>
        <v>0</v>
      </c>
      <c r="CD39" s="866">
        <f t="shared" si="1062"/>
        <v>0</v>
      </c>
      <c r="CE39" s="866">
        <f t="shared" si="1062"/>
        <v>0</v>
      </c>
      <c r="CF39" s="866">
        <f t="shared" si="1062"/>
        <v>0</v>
      </c>
      <c r="CG39" s="866">
        <f t="shared" si="1062"/>
        <v>0</v>
      </c>
      <c r="CH39" s="866">
        <f t="shared" si="1062"/>
        <v>0</v>
      </c>
      <c r="CI39" s="866">
        <f t="shared" si="1062"/>
        <v>0</v>
      </c>
      <c r="CJ39" s="866">
        <f t="shared" si="1062"/>
        <v>0</v>
      </c>
      <c r="CK39" s="866">
        <f t="shared" si="1062"/>
        <v>0</v>
      </c>
      <c r="CL39" s="866">
        <f t="shared" si="1062"/>
        <v>0</v>
      </c>
      <c r="CM39" s="866">
        <f t="shared" si="1062"/>
        <v>0</v>
      </c>
      <c r="CN39" s="866">
        <f t="shared" si="1062"/>
        <v>0</v>
      </c>
      <c r="CO39" s="866">
        <f t="shared" si="1062"/>
        <v>0</v>
      </c>
      <c r="CP39" s="866">
        <f t="shared" si="1062"/>
        <v>0</v>
      </c>
      <c r="CQ39" s="866">
        <f t="shared" si="1062"/>
        <v>0</v>
      </c>
      <c r="CR39" s="866">
        <f t="shared" si="1062"/>
        <v>0</v>
      </c>
      <c r="CS39" s="866">
        <f t="shared" si="1062"/>
        <v>0</v>
      </c>
      <c r="CT39" s="866">
        <f t="shared" si="1062"/>
        <v>0</v>
      </c>
      <c r="CU39" s="866">
        <f t="shared" si="1062"/>
        <v>0</v>
      </c>
      <c r="CV39" s="866">
        <f t="shared" si="1062"/>
        <v>0</v>
      </c>
      <c r="CW39" s="866">
        <f t="shared" si="1062"/>
        <v>0</v>
      </c>
      <c r="CX39" s="866">
        <f t="shared" si="1062"/>
        <v>0</v>
      </c>
      <c r="CY39" s="866">
        <f t="shared" si="1062"/>
        <v>0</v>
      </c>
      <c r="CZ39" s="866">
        <f t="shared" si="1062"/>
        <v>0</v>
      </c>
      <c r="DA39" s="866">
        <f t="shared" si="1062"/>
        <v>0</v>
      </c>
      <c r="DB39" s="866">
        <f t="shared" si="1062"/>
        <v>0</v>
      </c>
      <c r="DC39" s="866">
        <f t="shared" si="1062"/>
        <v>0</v>
      </c>
      <c r="DD39" s="866">
        <f t="shared" si="1062"/>
        <v>0</v>
      </c>
      <c r="DE39" s="866">
        <f t="shared" si="1062"/>
        <v>0</v>
      </c>
      <c r="DF39" s="866">
        <f t="shared" si="1062"/>
        <v>0</v>
      </c>
      <c r="DG39" s="866">
        <f t="shared" si="1062"/>
        <v>0</v>
      </c>
      <c r="DH39" s="866">
        <f t="shared" si="1062"/>
        <v>0</v>
      </c>
      <c r="DI39" s="866">
        <f t="shared" si="1062"/>
        <v>0</v>
      </c>
      <c r="DJ39" s="866">
        <f t="shared" si="1062"/>
        <v>0</v>
      </c>
      <c r="DK39" s="866">
        <f t="shared" si="1062"/>
        <v>0</v>
      </c>
      <c r="DL39" s="866">
        <f t="shared" si="1062"/>
        <v>0</v>
      </c>
      <c r="DM39" s="866">
        <f t="shared" si="1062"/>
        <v>0</v>
      </c>
      <c r="DN39" s="866">
        <f t="shared" si="1062"/>
        <v>0</v>
      </c>
      <c r="DO39" s="866">
        <f t="shared" si="1062"/>
        <v>0</v>
      </c>
      <c r="DP39" s="866">
        <f t="shared" si="1062"/>
        <v>0</v>
      </c>
      <c r="DQ39" s="866">
        <f t="shared" si="1062"/>
        <v>0</v>
      </c>
      <c r="DR39" s="866">
        <f t="shared" si="1062"/>
        <v>0</v>
      </c>
      <c r="DS39" s="866">
        <f t="shared" si="1062"/>
        <v>0</v>
      </c>
      <c r="DT39" s="866">
        <f t="shared" si="1062"/>
        <v>0</v>
      </c>
      <c r="DU39" s="866">
        <f t="shared" si="1062"/>
        <v>0</v>
      </c>
      <c r="DV39" s="866">
        <f t="shared" si="1062"/>
        <v>0</v>
      </c>
      <c r="DW39" s="866">
        <f t="shared" si="1062"/>
        <v>0</v>
      </c>
      <c r="DX39" s="866">
        <f t="shared" si="1062"/>
        <v>0</v>
      </c>
      <c r="DY39" s="866">
        <f t="shared" si="1062"/>
        <v>0</v>
      </c>
      <c r="DZ39" s="866">
        <f t="shared" si="1062"/>
        <v>0</v>
      </c>
      <c r="EA39" s="866">
        <f t="shared" si="1062"/>
        <v>0</v>
      </c>
      <c r="EB39" s="866">
        <f t="shared" si="1062"/>
        <v>0</v>
      </c>
      <c r="EC39" s="866">
        <f t="shared" si="1062"/>
        <v>0</v>
      </c>
      <c r="ED39" s="866">
        <f t="shared" si="1062"/>
        <v>0</v>
      </c>
      <c r="EE39" s="866">
        <f t="shared" si="1062"/>
        <v>0</v>
      </c>
      <c r="EF39" s="866">
        <f t="shared" si="1062"/>
        <v>0</v>
      </c>
      <c r="EG39" s="866">
        <f t="shared" si="1062"/>
        <v>0</v>
      </c>
      <c r="EH39" s="866">
        <f t="shared" si="1062"/>
        <v>0</v>
      </c>
      <c r="EI39" s="866">
        <f t="shared" ref="EI39:GT39" si="1063">EI33+EI34-EI35-EI36</f>
        <v>0</v>
      </c>
      <c r="EJ39" s="866">
        <f t="shared" si="1063"/>
        <v>0</v>
      </c>
      <c r="EK39" s="866">
        <f t="shared" si="1063"/>
        <v>0</v>
      </c>
      <c r="EL39" s="866">
        <f t="shared" si="1063"/>
        <v>0</v>
      </c>
      <c r="EM39" s="866">
        <f t="shared" si="1063"/>
        <v>0</v>
      </c>
      <c r="EN39" s="866">
        <f t="shared" si="1063"/>
        <v>0</v>
      </c>
      <c r="EO39" s="866">
        <f t="shared" si="1063"/>
        <v>0</v>
      </c>
      <c r="EP39" s="866">
        <f t="shared" si="1063"/>
        <v>0</v>
      </c>
      <c r="EQ39" s="866">
        <f t="shared" si="1063"/>
        <v>0</v>
      </c>
      <c r="ER39" s="866">
        <f t="shared" si="1063"/>
        <v>0</v>
      </c>
      <c r="ES39" s="866">
        <f t="shared" si="1063"/>
        <v>0</v>
      </c>
      <c r="ET39" s="866">
        <f t="shared" si="1063"/>
        <v>0</v>
      </c>
      <c r="EU39" s="866">
        <f t="shared" si="1063"/>
        <v>0</v>
      </c>
      <c r="EV39" s="866">
        <f t="shared" si="1063"/>
        <v>0</v>
      </c>
      <c r="EW39" s="866">
        <f t="shared" si="1063"/>
        <v>0</v>
      </c>
      <c r="EX39" s="866">
        <f t="shared" si="1063"/>
        <v>0</v>
      </c>
      <c r="EY39" s="866">
        <f t="shared" si="1063"/>
        <v>0</v>
      </c>
      <c r="EZ39" s="866">
        <f t="shared" si="1063"/>
        <v>0</v>
      </c>
      <c r="FA39" s="866">
        <f t="shared" si="1063"/>
        <v>0</v>
      </c>
      <c r="FB39" s="866">
        <f t="shared" si="1063"/>
        <v>0</v>
      </c>
      <c r="FC39" s="866">
        <f t="shared" si="1063"/>
        <v>0</v>
      </c>
      <c r="FD39" s="866">
        <f t="shared" si="1063"/>
        <v>0</v>
      </c>
      <c r="FE39" s="866">
        <f t="shared" si="1063"/>
        <v>0</v>
      </c>
      <c r="FF39" s="866">
        <f t="shared" si="1063"/>
        <v>0</v>
      </c>
      <c r="FG39" s="866">
        <f t="shared" si="1063"/>
        <v>0</v>
      </c>
      <c r="FH39" s="866">
        <f t="shared" si="1063"/>
        <v>0</v>
      </c>
      <c r="FI39" s="866">
        <f t="shared" si="1063"/>
        <v>0</v>
      </c>
      <c r="FJ39" s="866">
        <f t="shared" si="1063"/>
        <v>0</v>
      </c>
      <c r="FK39" s="866">
        <f t="shared" si="1063"/>
        <v>0</v>
      </c>
      <c r="FL39" s="866">
        <f t="shared" si="1063"/>
        <v>0</v>
      </c>
      <c r="FM39" s="866">
        <f t="shared" si="1063"/>
        <v>0</v>
      </c>
      <c r="FN39" s="866">
        <f t="shared" si="1063"/>
        <v>0</v>
      </c>
      <c r="FO39" s="866">
        <f t="shared" si="1063"/>
        <v>0</v>
      </c>
      <c r="FP39" s="866">
        <f t="shared" si="1063"/>
        <v>0</v>
      </c>
      <c r="FQ39" s="866">
        <f t="shared" si="1063"/>
        <v>0</v>
      </c>
      <c r="FR39" s="866">
        <f t="shared" si="1063"/>
        <v>0</v>
      </c>
      <c r="FS39" s="866">
        <f t="shared" si="1063"/>
        <v>0</v>
      </c>
      <c r="FT39" s="866">
        <f t="shared" si="1063"/>
        <v>0</v>
      </c>
      <c r="FU39" s="866">
        <f t="shared" si="1063"/>
        <v>0</v>
      </c>
      <c r="FV39" s="866">
        <f t="shared" si="1063"/>
        <v>0</v>
      </c>
      <c r="FW39" s="866">
        <f t="shared" si="1063"/>
        <v>0</v>
      </c>
      <c r="FX39" s="866">
        <f t="shared" si="1063"/>
        <v>0</v>
      </c>
      <c r="FY39" s="866">
        <f t="shared" si="1063"/>
        <v>0</v>
      </c>
      <c r="FZ39" s="866">
        <f t="shared" si="1063"/>
        <v>0</v>
      </c>
      <c r="GA39" s="866">
        <f t="shared" si="1063"/>
        <v>0</v>
      </c>
      <c r="GB39" s="866">
        <f t="shared" si="1063"/>
        <v>0</v>
      </c>
      <c r="GC39" s="866">
        <f t="shared" si="1063"/>
        <v>0</v>
      </c>
      <c r="GD39" s="866">
        <f t="shared" si="1063"/>
        <v>0</v>
      </c>
      <c r="GE39" s="866">
        <f t="shared" si="1063"/>
        <v>0</v>
      </c>
      <c r="GF39" s="866">
        <f t="shared" si="1063"/>
        <v>0</v>
      </c>
      <c r="GG39" s="866">
        <f t="shared" si="1063"/>
        <v>0</v>
      </c>
      <c r="GH39" s="866">
        <f t="shared" si="1063"/>
        <v>0</v>
      </c>
      <c r="GI39" s="866">
        <f t="shared" si="1063"/>
        <v>0</v>
      </c>
      <c r="GJ39" s="866">
        <f t="shared" si="1063"/>
        <v>0</v>
      </c>
      <c r="GK39" s="866">
        <f t="shared" si="1063"/>
        <v>0</v>
      </c>
      <c r="GL39" s="866">
        <f t="shared" si="1063"/>
        <v>0</v>
      </c>
      <c r="GM39" s="866">
        <f t="shared" si="1063"/>
        <v>0</v>
      </c>
      <c r="GN39" s="866">
        <f t="shared" si="1063"/>
        <v>0</v>
      </c>
      <c r="GO39" s="866">
        <f t="shared" si="1063"/>
        <v>0</v>
      </c>
      <c r="GP39" s="866">
        <f t="shared" si="1063"/>
        <v>0</v>
      </c>
      <c r="GQ39" s="866">
        <f t="shared" si="1063"/>
        <v>0</v>
      </c>
      <c r="GR39" s="866">
        <f t="shared" si="1063"/>
        <v>0</v>
      </c>
      <c r="GS39" s="866">
        <f t="shared" si="1063"/>
        <v>0</v>
      </c>
      <c r="GT39" s="866">
        <f t="shared" si="1063"/>
        <v>0</v>
      </c>
      <c r="GU39" s="866">
        <f t="shared" ref="GU39:JF39" si="1064">GU33+GU34-GU35-GU36</f>
        <v>0</v>
      </c>
      <c r="GV39" s="866">
        <f t="shared" si="1064"/>
        <v>0</v>
      </c>
      <c r="GW39" s="866">
        <f t="shared" si="1064"/>
        <v>0</v>
      </c>
      <c r="GX39" s="866">
        <f t="shared" si="1064"/>
        <v>0</v>
      </c>
      <c r="GY39" s="866">
        <f t="shared" si="1064"/>
        <v>0</v>
      </c>
      <c r="GZ39" s="866">
        <f t="shared" si="1064"/>
        <v>0</v>
      </c>
      <c r="HA39" s="866">
        <f t="shared" si="1064"/>
        <v>0</v>
      </c>
      <c r="HB39" s="866">
        <f t="shared" si="1064"/>
        <v>0</v>
      </c>
      <c r="HC39" s="866">
        <f t="shared" si="1064"/>
        <v>0</v>
      </c>
      <c r="HD39" s="866">
        <f t="shared" si="1064"/>
        <v>0</v>
      </c>
      <c r="HE39" s="866">
        <f t="shared" si="1064"/>
        <v>0</v>
      </c>
      <c r="HF39" s="866">
        <f t="shared" si="1064"/>
        <v>0</v>
      </c>
      <c r="HG39" s="866">
        <f t="shared" si="1064"/>
        <v>0</v>
      </c>
      <c r="HH39" s="866">
        <f t="shared" si="1064"/>
        <v>0</v>
      </c>
      <c r="HI39" s="866">
        <f t="shared" si="1064"/>
        <v>0</v>
      </c>
      <c r="HJ39" s="866">
        <f t="shared" si="1064"/>
        <v>0</v>
      </c>
      <c r="HK39" s="866">
        <f t="shared" si="1064"/>
        <v>0</v>
      </c>
      <c r="HL39" s="866">
        <f t="shared" si="1064"/>
        <v>0</v>
      </c>
      <c r="HM39" s="866">
        <f t="shared" si="1064"/>
        <v>0</v>
      </c>
      <c r="HN39" s="866">
        <f t="shared" si="1064"/>
        <v>0</v>
      </c>
      <c r="HO39" s="866">
        <f t="shared" si="1064"/>
        <v>0</v>
      </c>
      <c r="HP39" s="866">
        <f t="shared" si="1064"/>
        <v>0</v>
      </c>
      <c r="HQ39" s="866">
        <f t="shared" si="1064"/>
        <v>0</v>
      </c>
      <c r="HR39" s="866">
        <f t="shared" si="1064"/>
        <v>0</v>
      </c>
      <c r="HS39" s="866">
        <f t="shared" si="1064"/>
        <v>0</v>
      </c>
      <c r="HT39" s="866">
        <f t="shared" si="1064"/>
        <v>0</v>
      </c>
      <c r="HU39" s="866">
        <f t="shared" si="1064"/>
        <v>0</v>
      </c>
      <c r="HV39" s="866">
        <f t="shared" si="1064"/>
        <v>0</v>
      </c>
      <c r="HW39" s="866">
        <f t="shared" si="1064"/>
        <v>0</v>
      </c>
      <c r="HX39" s="866">
        <f t="shared" si="1064"/>
        <v>0</v>
      </c>
      <c r="HY39" s="866">
        <f t="shared" si="1064"/>
        <v>0</v>
      </c>
      <c r="HZ39" s="866">
        <f t="shared" si="1064"/>
        <v>0</v>
      </c>
      <c r="IA39" s="866">
        <f t="shared" si="1064"/>
        <v>0</v>
      </c>
      <c r="IB39" s="866">
        <f t="shared" si="1064"/>
        <v>0</v>
      </c>
      <c r="IC39" s="866">
        <f t="shared" si="1064"/>
        <v>0</v>
      </c>
      <c r="ID39" s="866">
        <f t="shared" si="1064"/>
        <v>0</v>
      </c>
      <c r="IE39" s="866">
        <f t="shared" si="1064"/>
        <v>0</v>
      </c>
      <c r="IF39" s="866">
        <f t="shared" si="1064"/>
        <v>0</v>
      </c>
      <c r="IG39" s="866">
        <f t="shared" si="1064"/>
        <v>0</v>
      </c>
      <c r="IH39" s="866">
        <f t="shared" si="1064"/>
        <v>0</v>
      </c>
      <c r="II39" s="866">
        <f t="shared" si="1064"/>
        <v>0</v>
      </c>
      <c r="IJ39" s="866">
        <f t="shared" si="1064"/>
        <v>0</v>
      </c>
      <c r="IK39" s="866">
        <f t="shared" si="1064"/>
        <v>0</v>
      </c>
      <c r="IL39" s="866">
        <f t="shared" si="1064"/>
        <v>0</v>
      </c>
      <c r="IM39" s="866">
        <f t="shared" si="1064"/>
        <v>0</v>
      </c>
      <c r="IN39" s="866">
        <f t="shared" si="1064"/>
        <v>0</v>
      </c>
      <c r="IO39" s="866">
        <f t="shared" si="1064"/>
        <v>0</v>
      </c>
      <c r="IP39" s="866">
        <f t="shared" si="1064"/>
        <v>0</v>
      </c>
      <c r="IQ39" s="866">
        <f t="shared" si="1064"/>
        <v>0</v>
      </c>
      <c r="IR39" s="866">
        <f t="shared" si="1064"/>
        <v>0</v>
      </c>
      <c r="IS39" s="866">
        <f t="shared" si="1064"/>
        <v>0</v>
      </c>
      <c r="IT39" s="866">
        <f t="shared" si="1064"/>
        <v>0</v>
      </c>
      <c r="IU39" s="866">
        <f t="shared" si="1064"/>
        <v>0</v>
      </c>
      <c r="IV39" s="866">
        <f t="shared" si="1064"/>
        <v>0</v>
      </c>
      <c r="IW39" s="866">
        <f t="shared" si="1064"/>
        <v>0</v>
      </c>
      <c r="IX39" s="866">
        <f t="shared" si="1064"/>
        <v>0</v>
      </c>
      <c r="IY39" s="866">
        <f t="shared" si="1064"/>
        <v>0</v>
      </c>
      <c r="IZ39" s="866">
        <f t="shared" si="1064"/>
        <v>0</v>
      </c>
      <c r="JA39" s="866">
        <f t="shared" si="1064"/>
        <v>0</v>
      </c>
      <c r="JB39" s="866">
        <f t="shared" si="1064"/>
        <v>0</v>
      </c>
      <c r="JC39" s="866">
        <f t="shared" si="1064"/>
        <v>0</v>
      </c>
      <c r="JD39" s="866">
        <f t="shared" si="1064"/>
        <v>0</v>
      </c>
      <c r="JE39" s="866">
        <f t="shared" si="1064"/>
        <v>0</v>
      </c>
      <c r="JF39" s="866">
        <f t="shared" si="1064"/>
        <v>0</v>
      </c>
      <c r="JG39" s="866">
        <f t="shared" ref="JG39:LR39" si="1065">JG33+JG34-JG35-JG36</f>
        <v>0</v>
      </c>
      <c r="JH39" s="866">
        <f t="shared" si="1065"/>
        <v>0</v>
      </c>
      <c r="JI39" s="866">
        <f t="shared" si="1065"/>
        <v>0</v>
      </c>
      <c r="JJ39" s="866">
        <f t="shared" si="1065"/>
        <v>0</v>
      </c>
      <c r="JK39" s="866">
        <f t="shared" si="1065"/>
        <v>0</v>
      </c>
      <c r="JL39" s="866">
        <f t="shared" si="1065"/>
        <v>0</v>
      </c>
      <c r="JM39" s="866">
        <f t="shared" si="1065"/>
        <v>0</v>
      </c>
      <c r="JN39" s="866">
        <f t="shared" si="1065"/>
        <v>0</v>
      </c>
      <c r="JO39" s="866">
        <f t="shared" si="1065"/>
        <v>0</v>
      </c>
      <c r="JP39" s="866">
        <f t="shared" si="1065"/>
        <v>0</v>
      </c>
      <c r="JQ39" s="866">
        <f t="shared" si="1065"/>
        <v>0</v>
      </c>
      <c r="JR39" s="866">
        <f t="shared" si="1065"/>
        <v>0</v>
      </c>
      <c r="JS39" s="866">
        <f t="shared" si="1065"/>
        <v>0</v>
      </c>
      <c r="JT39" s="866">
        <f t="shared" si="1065"/>
        <v>0</v>
      </c>
      <c r="JU39" s="866">
        <f t="shared" si="1065"/>
        <v>0</v>
      </c>
      <c r="JV39" s="866">
        <f t="shared" si="1065"/>
        <v>0</v>
      </c>
      <c r="JW39" s="866">
        <f t="shared" si="1065"/>
        <v>0</v>
      </c>
      <c r="JX39" s="866">
        <f t="shared" si="1065"/>
        <v>0</v>
      </c>
      <c r="JY39" s="866">
        <f t="shared" si="1065"/>
        <v>0</v>
      </c>
      <c r="JZ39" s="866">
        <f t="shared" si="1065"/>
        <v>0</v>
      </c>
      <c r="KA39" s="866">
        <f t="shared" si="1065"/>
        <v>0</v>
      </c>
      <c r="KB39" s="866">
        <f t="shared" si="1065"/>
        <v>0</v>
      </c>
      <c r="KC39" s="866">
        <f t="shared" si="1065"/>
        <v>0</v>
      </c>
      <c r="KD39" s="866">
        <f t="shared" si="1065"/>
        <v>0</v>
      </c>
      <c r="KE39" s="866">
        <f t="shared" si="1065"/>
        <v>0</v>
      </c>
      <c r="KF39" s="866">
        <f t="shared" si="1065"/>
        <v>0</v>
      </c>
      <c r="KG39" s="866">
        <f t="shared" si="1065"/>
        <v>0</v>
      </c>
      <c r="KH39" s="866">
        <f t="shared" si="1065"/>
        <v>0</v>
      </c>
      <c r="KI39" s="866">
        <f t="shared" si="1065"/>
        <v>0</v>
      </c>
      <c r="KJ39" s="866">
        <f t="shared" si="1065"/>
        <v>0</v>
      </c>
      <c r="KK39" s="866">
        <f t="shared" si="1065"/>
        <v>0</v>
      </c>
      <c r="KL39" s="866">
        <f t="shared" si="1065"/>
        <v>0</v>
      </c>
      <c r="KM39" s="866">
        <f t="shared" si="1065"/>
        <v>0</v>
      </c>
      <c r="KN39" s="866">
        <f t="shared" si="1065"/>
        <v>0</v>
      </c>
      <c r="KO39" s="866">
        <f t="shared" si="1065"/>
        <v>0</v>
      </c>
      <c r="KP39" s="866">
        <f t="shared" si="1065"/>
        <v>0</v>
      </c>
      <c r="KQ39" s="866">
        <f t="shared" si="1065"/>
        <v>0</v>
      </c>
      <c r="KR39" s="866">
        <f t="shared" si="1065"/>
        <v>0</v>
      </c>
      <c r="KS39" s="866">
        <f t="shared" si="1065"/>
        <v>0</v>
      </c>
      <c r="KT39" s="866">
        <f t="shared" si="1065"/>
        <v>0</v>
      </c>
      <c r="KU39" s="866">
        <f t="shared" si="1065"/>
        <v>0</v>
      </c>
      <c r="KV39" s="866">
        <f t="shared" si="1065"/>
        <v>0</v>
      </c>
      <c r="KW39" s="866">
        <f t="shared" si="1065"/>
        <v>0</v>
      </c>
      <c r="KX39" s="866">
        <f t="shared" si="1065"/>
        <v>0</v>
      </c>
      <c r="KY39" s="866">
        <f t="shared" si="1065"/>
        <v>0</v>
      </c>
      <c r="KZ39" s="866">
        <f t="shared" si="1065"/>
        <v>0</v>
      </c>
      <c r="LA39" s="866">
        <f t="shared" si="1065"/>
        <v>0</v>
      </c>
      <c r="LB39" s="866">
        <f t="shared" si="1065"/>
        <v>0</v>
      </c>
      <c r="LC39" s="866">
        <f t="shared" si="1065"/>
        <v>0</v>
      </c>
      <c r="LD39" s="866">
        <f t="shared" si="1065"/>
        <v>0</v>
      </c>
      <c r="LE39" s="866">
        <f t="shared" si="1065"/>
        <v>0</v>
      </c>
      <c r="LF39" s="866">
        <f t="shared" si="1065"/>
        <v>0</v>
      </c>
      <c r="LG39" s="866">
        <f t="shared" si="1065"/>
        <v>0</v>
      </c>
      <c r="LH39" s="866">
        <f t="shared" si="1065"/>
        <v>0</v>
      </c>
      <c r="LI39" s="866">
        <f t="shared" si="1065"/>
        <v>0</v>
      </c>
      <c r="LJ39" s="866">
        <f t="shared" si="1065"/>
        <v>0</v>
      </c>
      <c r="LK39" s="866">
        <f t="shared" si="1065"/>
        <v>0</v>
      </c>
      <c r="LL39" s="866">
        <f t="shared" si="1065"/>
        <v>0</v>
      </c>
      <c r="LM39" s="866">
        <f t="shared" si="1065"/>
        <v>0</v>
      </c>
      <c r="LN39" s="866">
        <f t="shared" si="1065"/>
        <v>0</v>
      </c>
      <c r="LO39" s="866">
        <f t="shared" si="1065"/>
        <v>0</v>
      </c>
      <c r="LP39" s="866">
        <f t="shared" si="1065"/>
        <v>0</v>
      </c>
      <c r="LQ39" s="866">
        <f t="shared" si="1065"/>
        <v>0</v>
      </c>
      <c r="LR39" s="866">
        <f t="shared" si="1065"/>
        <v>0</v>
      </c>
      <c r="LS39" s="866">
        <f t="shared" ref="LS39:OD39" si="1066">LS33+LS34-LS35-LS36</f>
        <v>0</v>
      </c>
      <c r="LT39" s="866">
        <f t="shared" si="1066"/>
        <v>0</v>
      </c>
      <c r="LU39" s="866">
        <f t="shared" si="1066"/>
        <v>0</v>
      </c>
      <c r="LV39" s="866">
        <f t="shared" si="1066"/>
        <v>0</v>
      </c>
      <c r="LW39" s="866">
        <f t="shared" si="1066"/>
        <v>0</v>
      </c>
      <c r="LX39" s="866">
        <f t="shared" si="1066"/>
        <v>0</v>
      </c>
      <c r="LY39" s="866">
        <f t="shared" si="1066"/>
        <v>0</v>
      </c>
      <c r="LZ39" s="866">
        <f t="shared" si="1066"/>
        <v>0</v>
      </c>
      <c r="MA39" s="866">
        <f t="shared" si="1066"/>
        <v>0</v>
      </c>
      <c r="MB39" s="866">
        <f t="shared" si="1066"/>
        <v>0</v>
      </c>
      <c r="MC39" s="866">
        <f t="shared" si="1066"/>
        <v>0</v>
      </c>
      <c r="MD39" s="866">
        <f t="shared" si="1066"/>
        <v>0</v>
      </c>
      <c r="ME39" s="866">
        <f t="shared" si="1066"/>
        <v>0</v>
      </c>
      <c r="MF39" s="866">
        <f t="shared" si="1066"/>
        <v>0</v>
      </c>
      <c r="MG39" s="866">
        <f t="shared" si="1066"/>
        <v>0</v>
      </c>
      <c r="MH39" s="866">
        <f t="shared" si="1066"/>
        <v>0</v>
      </c>
      <c r="MI39" s="866">
        <f t="shared" si="1066"/>
        <v>0</v>
      </c>
      <c r="MJ39" s="866">
        <f t="shared" si="1066"/>
        <v>0</v>
      </c>
      <c r="MK39" s="866">
        <f t="shared" si="1066"/>
        <v>0</v>
      </c>
      <c r="ML39" s="866">
        <f t="shared" si="1066"/>
        <v>0</v>
      </c>
      <c r="MM39" s="866">
        <f t="shared" si="1066"/>
        <v>0</v>
      </c>
      <c r="MN39" s="866">
        <f t="shared" si="1066"/>
        <v>0</v>
      </c>
      <c r="MO39" s="866">
        <f t="shared" si="1066"/>
        <v>0</v>
      </c>
      <c r="MP39" s="866">
        <f t="shared" si="1066"/>
        <v>0</v>
      </c>
      <c r="MQ39" s="866">
        <f t="shared" si="1066"/>
        <v>0</v>
      </c>
      <c r="MR39" s="866">
        <f t="shared" si="1066"/>
        <v>0</v>
      </c>
      <c r="MS39" s="866">
        <f t="shared" si="1066"/>
        <v>0</v>
      </c>
      <c r="MT39" s="866">
        <f t="shared" si="1066"/>
        <v>0</v>
      </c>
      <c r="MU39" s="866">
        <f t="shared" si="1066"/>
        <v>0</v>
      </c>
      <c r="MV39" s="866">
        <f t="shared" si="1066"/>
        <v>0</v>
      </c>
      <c r="MW39" s="866">
        <f t="shared" si="1066"/>
        <v>0</v>
      </c>
      <c r="MX39" s="866">
        <f t="shared" si="1066"/>
        <v>0</v>
      </c>
      <c r="MY39" s="866">
        <f t="shared" si="1066"/>
        <v>0</v>
      </c>
      <c r="MZ39" s="866">
        <f t="shared" si="1066"/>
        <v>0</v>
      </c>
      <c r="NA39" s="866">
        <f t="shared" si="1066"/>
        <v>0</v>
      </c>
      <c r="NB39" s="866">
        <f t="shared" si="1066"/>
        <v>0</v>
      </c>
      <c r="NC39" s="866">
        <f t="shared" si="1066"/>
        <v>0</v>
      </c>
      <c r="ND39" s="866">
        <f t="shared" si="1066"/>
        <v>0</v>
      </c>
      <c r="NE39" s="866">
        <f t="shared" si="1066"/>
        <v>0</v>
      </c>
      <c r="NF39" s="866">
        <f t="shared" si="1066"/>
        <v>0</v>
      </c>
      <c r="NG39" s="866">
        <f t="shared" si="1066"/>
        <v>0</v>
      </c>
      <c r="NH39" s="866">
        <f t="shared" si="1066"/>
        <v>0</v>
      </c>
      <c r="NI39" s="866">
        <f t="shared" si="1066"/>
        <v>0</v>
      </c>
      <c r="NJ39" s="866">
        <f t="shared" si="1066"/>
        <v>0</v>
      </c>
      <c r="NK39" s="866">
        <f t="shared" si="1066"/>
        <v>0</v>
      </c>
      <c r="NL39" s="866">
        <f t="shared" si="1066"/>
        <v>0</v>
      </c>
      <c r="NM39" s="866">
        <f t="shared" si="1066"/>
        <v>0</v>
      </c>
      <c r="NN39" s="866">
        <f t="shared" si="1066"/>
        <v>0</v>
      </c>
      <c r="NO39" s="866">
        <f t="shared" si="1066"/>
        <v>0</v>
      </c>
      <c r="NP39" s="866">
        <f t="shared" si="1066"/>
        <v>0</v>
      </c>
      <c r="NQ39" s="866">
        <f t="shared" si="1066"/>
        <v>0</v>
      </c>
      <c r="NR39" s="866">
        <f t="shared" si="1066"/>
        <v>0</v>
      </c>
      <c r="NS39" s="866">
        <f t="shared" si="1066"/>
        <v>0</v>
      </c>
      <c r="NT39" s="866">
        <f t="shared" si="1066"/>
        <v>0</v>
      </c>
      <c r="NU39" s="866">
        <f t="shared" si="1066"/>
        <v>0</v>
      </c>
      <c r="NV39" s="866">
        <f t="shared" si="1066"/>
        <v>0</v>
      </c>
      <c r="NW39" s="866">
        <f t="shared" si="1066"/>
        <v>0</v>
      </c>
      <c r="NX39" s="866">
        <f t="shared" si="1066"/>
        <v>0</v>
      </c>
      <c r="NY39" s="866">
        <f t="shared" si="1066"/>
        <v>0</v>
      </c>
      <c r="NZ39" s="866">
        <f t="shared" si="1066"/>
        <v>0</v>
      </c>
      <c r="OA39" s="866">
        <f t="shared" si="1066"/>
        <v>0</v>
      </c>
      <c r="OB39" s="866">
        <f t="shared" si="1066"/>
        <v>0</v>
      </c>
      <c r="OC39" s="866">
        <f t="shared" si="1066"/>
        <v>0</v>
      </c>
      <c r="OD39" s="866">
        <f t="shared" si="1066"/>
        <v>0</v>
      </c>
      <c r="OE39" s="866">
        <f t="shared" ref="OE39:QP39" si="1067">OE33+OE34-OE35-OE36</f>
        <v>0</v>
      </c>
      <c r="OF39" s="866">
        <f t="shared" si="1067"/>
        <v>0</v>
      </c>
      <c r="OG39" s="866">
        <f t="shared" si="1067"/>
        <v>0</v>
      </c>
      <c r="OH39" s="866">
        <f t="shared" si="1067"/>
        <v>0</v>
      </c>
      <c r="OI39" s="866">
        <f t="shared" si="1067"/>
        <v>0</v>
      </c>
      <c r="OJ39" s="866">
        <f t="shared" si="1067"/>
        <v>0</v>
      </c>
      <c r="OK39" s="866">
        <f t="shared" si="1067"/>
        <v>0</v>
      </c>
      <c r="OL39" s="866">
        <f t="shared" si="1067"/>
        <v>0</v>
      </c>
      <c r="OM39" s="866">
        <f t="shared" si="1067"/>
        <v>0</v>
      </c>
      <c r="ON39" s="866">
        <f t="shared" si="1067"/>
        <v>0</v>
      </c>
      <c r="OO39" s="866">
        <f t="shared" si="1067"/>
        <v>0</v>
      </c>
      <c r="OP39" s="866">
        <f t="shared" si="1067"/>
        <v>0</v>
      </c>
      <c r="OQ39" s="866">
        <f t="shared" si="1067"/>
        <v>0</v>
      </c>
      <c r="OR39" s="866">
        <f t="shared" si="1067"/>
        <v>0</v>
      </c>
      <c r="OS39" s="866">
        <f t="shared" si="1067"/>
        <v>0</v>
      </c>
      <c r="OT39" s="866">
        <f t="shared" si="1067"/>
        <v>0</v>
      </c>
      <c r="OU39" s="866">
        <f t="shared" si="1067"/>
        <v>0</v>
      </c>
      <c r="OV39" s="866">
        <f t="shared" si="1067"/>
        <v>0</v>
      </c>
      <c r="OW39" s="866">
        <f t="shared" si="1067"/>
        <v>0</v>
      </c>
      <c r="OX39" s="866">
        <f t="shared" si="1067"/>
        <v>0</v>
      </c>
      <c r="OY39" s="866">
        <f t="shared" si="1067"/>
        <v>0</v>
      </c>
      <c r="OZ39" s="866">
        <f t="shared" si="1067"/>
        <v>0</v>
      </c>
      <c r="PA39" s="866">
        <f t="shared" si="1067"/>
        <v>0</v>
      </c>
      <c r="PB39" s="866">
        <f t="shared" si="1067"/>
        <v>0</v>
      </c>
      <c r="PC39" s="866">
        <f t="shared" si="1067"/>
        <v>0</v>
      </c>
      <c r="PD39" s="866">
        <f t="shared" si="1067"/>
        <v>0</v>
      </c>
      <c r="PE39" s="866">
        <f t="shared" si="1067"/>
        <v>0</v>
      </c>
      <c r="PF39" s="866">
        <f t="shared" si="1067"/>
        <v>0</v>
      </c>
      <c r="PG39" s="866">
        <f t="shared" si="1067"/>
        <v>0</v>
      </c>
      <c r="PH39" s="866">
        <f t="shared" si="1067"/>
        <v>0</v>
      </c>
      <c r="PI39" s="866">
        <f t="shared" si="1067"/>
        <v>0</v>
      </c>
      <c r="PJ39" s="866">
        <f t="shared" si="1067"/>
        <v>0</v>
      </c>
      <c r="PK39" s="866">
        <f t="shared" si="1067"/>
        <v>0</v>
      </c>
      <c r="PL39" s="866">
        <f t="shared" si="1067"/>
        <v>0</v>
      </c>
      <c r="PM39" s="866">
        <f t="shared" si="1067"/>
        <v>0</v>
      </c>
      <c r="PN39" s="866">
        <f t="shared" si="1067"/>
        <v>0</v>
      </c>
      <c r="PO39" s="866">
        <f t="shared" si="1067"/>
        <v>0</v>
      </c>
      <c r="PP39" s="866">
        <f t="shared" si="1067"/>
        <v>0</v>
      </c>
      <c r="PQ39" s="866">
        <f t="shared" si="1067"/>
        <v>0</v>
      </c>
      <c r="PR39" s="866">
        <f t="shared" si="1067"/>
        <v>0</v>
      </c>
      <c r="PS39" s="866">
        <f t="shared" si="1067"/>
        <v>0</v>
      </c>
      <c r="PT39" s="866">
        <f t="shared" si="1067"/>
        <v>0</v>
      </c>
      <c r="PU39" s="866">
        <f t="shared" si="1067"/>
        <v>0</v>
      </c>
      <c r="PV39" s="866">
        <f t="shared" si="1067"/>
        <v>0</v>
      </c>
      <c r="PW39" s="866">
        <f t="shared" si="1067"/>
        <v>0</v>
      </c>
      <c r="PX39" s="866">
        <f t="shared" si="1067"/>
        <v>0</v>
      </c>
      <c r="PY39" s="866">
        <f t="shared" si="1067"/>
        <v>0</v>
      </c>
      <c r="PZ39" s="866">
        <f t="shared" si="1067"/>
        <v>0</v>
      </c>
      <c r="QA39" s="866">
        <f t="shared" si="1067"/>
        <v>0</v>
      </c>
      <c r="QB39" s="866">
        <f t="shared" si="1067"/>
        <v>0</v>
      </c>
      <c r="QC39" s="866">
        <f t="shared" si="1067"/>
        <v>0</v>
      </c>
      <c r="QD39" s="866">
        <f t="shared" si="1067"/>
        <v>0</v>
      </c>
      <c r="QE39" s="866">
        <f t="shared" si="1067"/>
        <v>0</v>
      </c>
      <c r="QF39" s="866">
        <f t="shared" si="1067"/>
        <v>0</v>
      </c>
      <c r="QG39" s="866">
        <f t="shared" si="1067"/>
        <v>0</v>
      </c>
      <c r="QH39" s="866">
        <f t="shared" si="1067"/>
        <v>0</v>
      </c>
      <c r="QI39" s="866">
        <f t="shared" si="1067"/>
        <v>0</v>
      </c>
      <c r="QJ39" s="866">
        <f t="shared" si="1067"/>
        <v>0</v>
      </c>
      <c r="QK39" s="866">
        <f t="shared" si="1067"/>
        <v>0</v>
      </c>
      <c r="QL39" s="866">
        <f t="shared" si="1067"/>
        <v>0</v>
      </c>
      <c r="QM39" s="866">
        <f t="shared" si="1067"/>
        <v>0</v>
      </c>
      <c r="QN39" s="866">
        <f t="shared" si="1067"/>
        <v>0</v>
      </c>
      <c r="QO39" s="866">
        <f t="shared" si="1067"/>
        <v>0</v>
      </c>
      <c r="QP39" s="866">
        <f t="shared" si="1067"/>
        <v>0</v>
      </c>
      <c r="QQ39" s="866">
        <f t="shared" ref="QQ39:RU39" si="1068">QQ33+QQ34-QQ35-QQ36</f>
        <v>0</v>
      </c>
      <c r="QR39" s="866">
        <f t="shared" si="1068"/>
        <v>0</v>
      </c>
      <c r="QS39" s="866">
        <f t="shared" si="1068"/>
        <v>0</v>
      </c>
      <c r="QT39" s="866">
        <f t="shared" si="1068"/>
        <v>0</v>
      </c>
      <c r="QU39" s="866">
        <f t="shared" si="1068"/>
        <v>0</v>
      </c>
      <c r="QV39" s="866">
        <f t="shared" si="1068"/>
        <v>0</v>
      </c>
      <c r="QW39" s="866">
        <f t="shared" si="1068"/>
        <v>0</v>
      </c>
      <c r="QX39" s="866">
        <f t="shared" si="1068"/>
        <v>0</v>
      </c>
      <c r="QY39" s="866">
        <f t="shared" si="1068"/>
        <v>0</v>
      </c>
      <c r="QZ39" s="866">
        <f t="shared" si="1068"/>
        <v>0</v>
      </c>
      <c r="RA39" s="866">
        <f t="shared" si="1068"/>
        <v>0</v>
      </c>
      <c r="RB39" s="866">
        <f t="shared" si="1068"/>
        <v>0</v>
      </c>
      <c r="RC39" s="866">
        <f t="shared" si="1068"/>
        <v>0</v>
      </c>
      <c r="RD39" s="866">
        <f t="shared" si="1068"/>
        <v>0</v>
      </c>
      <c r="RE39" s="866">
        <f t="shared" si="1068"/>
        <v>0</v>
      </c>
      <c r="RF39" s="866">
        <f t="shared" si="1068"/>
        <v>0</v>
      </c>
      <c r="RG39" s="866">
        <f t="shared" si="1068"/>
        <v>0</v>
      </c>
      <c r="RH39" s="866">
        <f t="shared" si="1068"/>
        <v>0</v>
      </c>
      <c r="RI39" s="866">
        <f t="shared" si="1068"/>
        <v>0</v>
      </c>
      <c r="RJ39" s="866">
        <f t="shared" si="1068"/>
        <v>0</v>
      </c>
      <c r="RK39" s="866">
        <f t="shared" si="1068"/>
        <v>0</v>
      </c>
      <c r="RL39" s="866">
        <f t="shared" si="1068"/>
        <v>0</v>
      </c>
      <c r="RM39" s="866">
        <f t="shared" si="1068"/>
        <v>0</v>
      </c>
      <c r="RN39" s="866">
        <f t="shared" si="1068"/>
        <v>0</v>
      </c>
      <c r="RO39" s="866">
        <f t="shared" si="1068"/>
        <v>0</v>
      </c>
      <c r="RP39" s="866">
        <f t="shared" si="1068"/>
        <v>0</v>
      </c>
      <c r="RQ39" s="866">
        <f t="shared" si="1068"/>
        <v>0</v>
      </c>
      <c r="RR39" s="866">
        <f t="shared" si="1068"/>
        <v>0</v>
      </c>
      <c r="RS39" s="866">
        <f t="shared" si="1068"/>
        <v>0</v>
      </c>
      <c r="RT39" s="866">
        <f t="shared" si="1068"/>
        <v>0</v>
      </c>
      <c r="RU39" s="866">
        <f t="shared" si="1068"/>
        <v>0</v>
      </c>
      <c r="RV39" s="47"/>
      <c r="RW39" s="47"/>
      <c r="RX39" s="47"/>
      <c r="RY39" s="47"/>
      <c r="RZ39" s="47"/>
      <c r="SA39" s="47"/>
      <c r="SB39" s="47"/>
      <c r="SC39" s="47"/>
      <c r="SD39" s="47"/>
      <c r="SE39" s="47"/>
      <c r="SF39" s="47"/>
      <c r="SG39" s="47"/>
      <c r="SH39" s="47"/>
      <c r="SI39" s="47"/>
      <c r="SJ39" s="47"/>
      <c r="SK39" s="47"/>
      <c r="SL39" s="47"/>
    </row>
    <row r="40" spans="2:506">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c r="IW40" s="47"/>
      <c r="IX40" s="47"/>
      <c r="IY40" s="47"/>
      <c r="IZ40" s="47"/>
      <c r="JA40" s="47"/>
      <c r="JB40" s="47"/>
      <c r="JC40" s="47"/>
      <c r="JD40" s="47"/>
      <c r="JE40" s="47"/>
      <c r="JF40" s="47"/>
      <c r="JG40" s="47"/>
      <c r="JH40" s="47"/>
      <c r="JI40" s="47"/>
      <c r="JJ40" s="47"/>
      <c r="JK40" s="47"/>
      <c r="JL40" s="47"/>
      <c r="JM40" s="47"/>
      <c r="JN40" s="47"/>
      <c r="JO40" s="47"/>
      <c r="JP40" s="47"/>
      <c r="JQ40" s="47"/>
      <c r="JR40" s="47"/>
      <c r="JS40" s="47"/>
      <c r="JT40" s="47"/>
      <c r="JU40" s="47"/>
      <c r="JV40" s="47"/>
      <c r="JW40" s="47"/>
      <c r="JX40" s="47"/>
      <c r="JY40" s="47"/>
      <c r="JZ40" s="47"/>
      <c r="KA40" s="47"/>
      <c r="KB40" s="47"/>
      <c r="KC40" s="47"/>
      <c r="KD40" s="47"/>
      <c r="KE40" s="47"/>
      <c r="KF40" s="47"/>
      <c r="KG40" s="47"/>
      <c r="KH40" s="47"/>
      <c r="KI40" s="47"/>
      <c r="KJ40" s="47"/>
      <c r="KK40" s="47"/>
      <c r="KL40" s="47"/>
      <c r="KM40" s="47"/>
      <c r="KN40" s="47"/>
      <c r="KO40" s="47"/>
      <c r="KP40" s="47"/>
      <c r="KQ40" s="47"/>
      <c r="KR40" s="47"/>
      <c r="KS40" s="47"/>
      <c r="KT40" s="47"/>
      <c r="KU40" s="47"/>
      <c r="KV40" s="47"/>
      <c r="KW40" s="47"/>
      <c r="KX40" s="47"/>
      <c r="KY40" s="47"/>
      <c r="KZ40" s="47"/>
      <c r="LA40" s="47"/>
      <c r="LB40" s="47"/>
      <c r="LC40" s="47"/>
      <c r="LD40" s="47"/>
      <c r="LE40" s="47"/>
      <c r="LF40" s="47"/>
      <c r="LG40" s="47"/>
      <c r="LH40" s="47"/>
      <c r="LI40" s="47"/>
      <c r="LJ40" s="47"/>
      <c r="LK40" s="47"/>
      <c r="LL40" s="47"/>
      <c r="LM40" s="47"/>
      <c r="LN40" s="47"/>
      <c r="LO40" s="47"/>
      <c r="LP40" s="47"/>
      <c r="LQ40" s="47"/>
      <c r="LR40" s="47"/>
      <c r="LS40" s="47"/>
      <c r="LT40" s="47"/>
      <c r="LU40" s="47"/>
      <c r="LV40" s="47"/>
      <c r="LW40" s="47"/>
      <c r="LX40" s="47"/>
      <c r="LY40" s="47"/>
      <c r="LZ40" s="47"/>
      <c r="MA40" s="47"/>
      <c r="MB40" s="47"/>
      <c r="MC40" s="47"/>
      <c r="MD40" s="47"/>
      <c r="ME40" s="47"/>
      <c r="MF40" s="47"/>
      <c r="MG40" s="47"/>
      <c r="MH40" s="47"/>
      <c r="MI40" s="47"/>
      <c r="MJ40" s="47"/>
      <c r="MK40" s="47"/>
      <c r="ML40" s="47"/>
      <c r="MM40" s="47"/>
      <c r="MN40" s="47"/>
      <c r="MO40" s="47"/>
      <c r="MP40" s="47"/>
      <c r="MQ40" s="47"/>
      <c r="MR40" s="47"/>
      <c r="MS40" s="47"/>
      <c r="MT40" s="47"/>
      <c r="MU40" s="47"/>
      <c r="MV40" s="47"/>
      <c r="MW40" s="47"/>
      <c r="MX40" s="47"/>
      <c r="MY40" s="47"/>
      <c r="MZ40" s="47"/>
      <c r="NA40" s="47"/>
      <c r="NB40" s="47"/>
      <c r="NC40" s="47"/>
      <c r="ND40" s="47"/>
      <c r="NE40" s="47"/>
      <c r="NF40" s="47"/>
      <c r="NG40" s="47"/>
      <c r="NH40" s="47"/>
      <c r="NI40" s="47"/>
      <c r="NJ40" s="47"/>
      <c r="NK40" s="47"/>
      <c r="NL40" s="47"/>
      <c r="NM40" s="47"/>
      <c r="NN40" s="47"/>
      <c r="NO40" s="47"/>
      <c r="NP40" s="47"/>
      <c r="NQ40" s="47"/>
      <c r="NR40" s="47"/>
      <c r="NS40" s="47"/>
      <c r="NT40" s="47"/>
      <c r="NU40" s="47"/>
      <c r="NV40" s="47"/>
      <c r="NW40" s="47"/>
      <c r="NX40" s="47"/>
      <c r="NY40" s="47"/>
      <c r="NZ40" s="47"/>
      <c r="OA40" s="47"/>
      <c r="OB40" s="47"/>
      <c r="OC40" s="47"/>
      <c r="OD40" s="47"/>
      <c r="OE40" s="47"/>
      <c r="OF40" s="47"/>
      <c r="OG40" s="47"/>
      <c r="OH40" s="47"/>
      <c r="OI40" s="47"/>
      <c r="OJ40" s="47"/>
      <c r="OK40" s="47"/>
      <c r="OL40" s="47"/>
      <c r="OM40" s="47"/>
      <c r="ON40" s="47"/>
      <c r="OO40" s="47"/>
      <c r="OP40" s="47"/>
      <c r="OQ40" s="47"/>
      <c r="OR40" s="47"/>
      <c r="OS40" s="47"/>
      <c r="OT40" s="47"/>
      <c r="OU40" s="47"/>
      <c r="OV40" s="47"/>
      <c r="OW40" s="47"/>
      <c r="OX40" s="47"/>
      <c r="OY40" s="47"/>
      <c r="OZ40" s="47"/>
      <c r="PA40" s="47"/>
      <c r="PB40" s="47"/>
      <c r="PC40" s="47"/>
      <c r="PD40" s="47"/>
      <c r="PE40" s="47"/>
      <c r="PF40" s="47"/>
      <c r="PG40" s="47"/>
      <c r="PH40" s="47"/>
      <c r="PI40" s="47"/>
      <c r="PJ40" s="47"/>
      <c r="PK40" s="47"/>
      <c r="PL40" s="47"/>
      <c r="PM40" s="47"/>
      <c r="PN40" s="47"/>
      <c r="PO40" s="47"/>
      <c r="PP40" s="47"/>
      <c r="PQ40" s="47"/>
      <c r="PR40" s="47"/>
      <c r="PS40" s="47"/>
      <c r="PT40" s="47"/>
      <c r="PU40" s="47"/>
      <c r="PV40" s="47"/>
      <c r="PW40" s="47"/>
      <c r="PX40" s="47"/>
      <c r="PY40" s="47"/>
      <c r="PZ40" s="47"/>
      <c r="QA40" s="47"/>
      <c r="QB40" s="47"/>
      <c r="QC40" s="47"/>
      <c r="QD40" s="47"/>
      <c r="QE40" s="47"/>
      <c r="QF40" s="47"/>
      <c r="QG40" s="47"/>
      <c r="QH40" s="47"/>
      <c r="QI40" s="47"/>
      <c r="QJ40" s="47"/>
      <c r="QK40" s="47"/>
      <c r="QL40" s="47"/>
      <c r="QM40" s="47"/>
      <c r="QN40" s="47"/>
      <c r="QO40" s="47"/>
      <c r="QP40" s="47"/>
      <c r="QQ40" s="47"/>
      <c r="QR40" s="47"/>
      <c r="QS40" s="47"/>
      <c r="QT40" s="47"/>
      <c r="QU40" s="47"/>
      <c r="QV40" s="47"/>
      <c r="QW40" s="47"/>
      <c r="QX40" s="47"/>
      <c r="QY40" s="47"/>
      <c r="QZ40" s="47"/>
      <c r="RA40" s="47"/>
      <c r="RB40" s="47"/>
      <c r="RC40" s="47"/>
      <c r="RD40" s="47"/>
      <c r="RE40" s="47"/>
      <c r="RF40" s="47"/>
      <c r="RG40" s="47"/>
      <c r="RH40" s="47"/>
      <c r="RI40" s="47"/>
      <c r="RJ40" s="47"/>
      <c r="RK40" s="47"/>
      <c r="RL40" s="47"/>
      <c r="RM40" s="47"/>
      <c r="RN40" s="47"/>
      <c r="RO40" s="47"/>
      <c r="RP40" s="47"/>
      <c r="RQ40" s="47"/>
      <c r="RR40" s="47"/>
      <c r="RS40" s="47"/>
      <c r="RT40" s="47"/>
      <c r="RU40" s="47"/>
      <c r="RV40" s="47"/>
      <c r="RW40" s="47"/>
      <c r="RX40" s="47"/>
      <c r="RY40" s="47"/>
      <c r="RZ40" s="47"/>
      <c r="SA40" s="47"/>
      <c r="SB40" s="47"/>
      <c r="SC40" s="47"/>
      <c r="SD40" s="47"/>
      <c r="SE40" s="47"/>
      <c r="SF40" s="47"/>
      <c r="SG40" s="47"/>
      <c r="SH40" s="47"/>
      <c r="SI40" s="47"/>
      <c r="SJ40" s="47"/>
      <c r="SK40" s="47"/>
      <c r="SL40" s="47"/>
    </row>
    <row r="41" spans="2:506">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c r="IX41" s="47"/>
      <c r="IY41" s="47"/>
      <c r="IZ41" s="47"/>
      <c r="JA41" s="47"/>
      <c r="JB41" s="47"/>
      <c r="JC41" s="47"/>
      <c r="JD41" s="47"/>
      <c r="JE41" s="47"/>
      <c r="JF41" s="47"/>
      <c r="JG41" s="47"/>
      <c r="JH41" s="47"/>
      <c r="JI41" s="47"/>
      <c r="JJ41" s="47"/>
      <c r="JK41" s="47"/>
      <c r="JL41" s="47"/>
      <c r="JM41" s="47"/>
      <c r="JN41" s="47"/>
      <c r="JO41" s="47"/>
      <c r="JP41" s="47"/>
      <c r="JQ41" s="47"/>
      <c r="JR41" s="47"/>
      <c r="JS41" s="47"/>
      <c r="JT41" s="47"/>
      <c r="JU41" s="47"/>
      <c r="JV41" s="47"/>
      <c r="JW41" s="47"/>
      <c r="JX41" s="47"/>
      <c r="JY41" s="47"/>
      <c r="JZ41" s="47"/>
      <c r="KA41" s="47"/>
      <c r="KB41" s="47"/>
      <c r="KC41" s="47"/>
      <c r="KD41" s="47"/>
      <c r="KE41" s="47"/>
      <c r="KF41" s="47"/>
      <c r="KG41" s="47"/>
      <c r="KH41" s="47"/>
      <c r="KI41" s="47"/>
      <c r="KJ41" s="47"/>
      <c r="KK41" s="47"/>
      <c r="KL41" s="47"/>
      <c r="KM41" s="47"/>
      <c r="KN41" s="47"/>
      <c r="KO41" s="47"/>
      <c r="KP41" s="47"/>
      <c r="KQ41" s="47"/>
      <c r="KR41" s="47"/>
      <c r="KS41" s="47"/>
      <c r="KT41" s="47"/>
      <c r="KU41" s="47"/>
      <c r="KV41" s="47"/>
      <c r="KW41" s="47"/>
      <c r="KX41" s="47"/>
      <c r="KY41" s="47"/>
      <c r="KZ41" s="47"/>
      <c r="LA41" s="47"/>
      <c r="LB41" s="47"/>
      <c r="LC41" s="47"/>
      <c r="LD41" s="47"/>
      <c r="LE41" s="47"/>
      <c r="LF41" s="47"/>
      <c r="LG41" s="47"/>
      <c r="LH41" s="47"/>
      <c r="LI41" s="47"/>
      <c r="LJ41" s="47"/>
      <c r="LK41" s="47"/>
      <c r="LL41" s="47"/>
      <c r="LM41" s="47"/>
      <c r="LN41" s="47"/>
      <c r="LO41" s="47"/>
      <c r="LP41" s="47"/>
      <c r="LQ41" s="47"/>
      <c r="LR41" s="47"/>
      <c r="LS41" s="47"/>
      <c r="LT41" s="47"/>
      <c r="LU41" s="47"/>
      <c r="LV41" s="47"/>
      <c r="LW41" s="47"/>
      <c r="LX41" s="47"/>
      <c r="LY41" s="47"/>
      <c r="LZ41" s="47"/>
      <c r="MA41" s="47"/>
      <c r="MB41" s="47"/>
      <c r="MC41" s="47"/>
      <c r="MD41" s="47"/>
      <c r="ME41" s="47"/>
      <c r="MF41" s="47"/>
      <c r="MG41" s="47"/>
      <c r="MH41" s="47"/>
      <c r="MI41" s="47"/>
      <c r="MJ41" s="47"/>
      <c r="MK41" s="47"/>
      <c r="ML41" s="47"/>
      <c r="MM41" s="47"/>
      <c r="MN41" s="47"/>
      <c r="MO41" s="47"/>
      <c r="MP41" s="47"/>
      <c r="MQ41" s="47"/>
      <c r="MR41" s="47"/>
      <c r="MS41" s="47"/>
      <c r="MT41" s="47"/>
      <c r="MU41" s="47"/>
      <c r="MV41" s="47"/>
      <c r="MW41" s="47"/>
      <c r="MX41" s="47"/>
      <c r="MY41" s="47"/>
      <c r="MZ41" s="47"/>
      <c r="NA41" s="47"/>
      <c r="NB41" s="47"/>
      <c r="NC41" s="47"/>
      <c r="ND41" s="47"/>
      <c r="NE41" s="47"/>
      <c r="NF41" s="47"/>
      <c r="NG41" s="47"/>
      <c r="NH41" s="47"/>
      <c r="NI41" s="47"/>
      <c r="NJ41" s="47"/>
      <c r="NK41" s="47"/>
      <c r="NL41" s="47"/>
      <c r="NM41" s="47"/>
      <c r="NN41" s="47"/>
      <c r="NO41" s="47"/>
      <c r="NP41" s="47"/>
      <c r="NQ41" s="47"/>
      <c r="NR41" s="47"/>
      <c r="NS41" s="47"/>
      <c r="NT41" s="47"/>
      <c r="NU41" s="47"/>
      <c r="NV41" s="47"/>
      <c r="NW41" s="47"/>
      <c r="NX41" s="47"/>
      <c r="NY41" s="47"/>
      <c r="NZ41" s="47"/>
      <c r="OA41" s="47"/>
      <c r="OB41" s="47"/>
      <c r="OC41" s="47"/>
      <c r="OD41" s="47"/>
      <c r="OE41" s="47"/>
      <c r="OF41" s="47"/>
      <c r="OG41" s="47"/>
      <c r="OH41" s="47"/>
      <c r="OI41" s="47"/>
      <c r="OJ41" s="47"/>
      <c r="OK41" s="47"/>
      <c r="OL41" s="47"/>
      <c r="OM41" s="47"/>
      <c r="ON41" s="47"/>
      <c r="OO41" s="47"/>
      <c r="OP41" s="47"/>
      <c r="OQ41" s="47"/>
      <c r="OR41" s="47"/>
      <c r="OS41" s="47"/>
      <c r="OT41" s="47"/>
      <c r="OU41" s="47"/>
      <c r="OV41" s="47"/>
      <c r="OW41" s="47"/>
      <c r="OX41" s="47"/>
      <c r="OY41" s="47"/>
      <c r="OZ41" s="47"/>
      <c r="PA41" s="47"/>
      <c r="PB41" s="47"/>
      <c r="PC41" s="47"/>
      <c r="PD41" s="47"/>
      <c r="PE41" s="47"/>
      <c r="PF41" s="47"/>
      <c r="PG41" s="47"/>
      <c r="PH41" s="47"/>
      <c r="PI41" s="47"/>
      <c r="PJ41" s="47"/>
      <c r="PK41" s="47"/>
      <c r="PL41" s="47"/>
      <c r="PM41" s="47"/>
      <c r="PN41" s="47"/>
      <c r="PO41" s="47"/>
      <c r="PP41" s="47"/>
      <c r="PQ41" s="47"/>
      <c r="PR41" s="47"/>
      <c r="PS41" s="47"/>
      <c r="PT41" s="47"/>
      <c r="PU41" s="47"/>
      <c r="PV41" s="47"/>
      <c r="PW41" s="47"/>
      <c r="PX41" s="47"/>
      <c r="PY41" s="47"/>
      <c r="PZ41" s="47"/>
      <c r="QA41" s="47"/>
      <c r="QB41" s="47"/>
      <c r="QC41" s="47"/>
      <c r="QD41" s="47"/>
      <c r="QE41" s="47"/>
      <c r="QF41" s="47"/>
      <c r="QG41" s="47"/>
      <c r="QH41" s="47"/>
      <c r="QI41" s="47"/>
      <c r="QJ41" s="47"/>
      <c r="QK41" s="47"/>
      <c r="QL41" s="47"/>
      <c r="QM41" s="47"/>
      <c r="QN41" s="47"/>
      <c r="QO41" s="47"/>
      <c r="QP41" s="47"/>
      <c r="QQ41" s="47"/>
      <c r="QR41" s="47"/>
      <c r="QS41" s="47"/>
      <c r="QT41" s="47"/>
      <c r="QU41" s="47"/>
      <c r="QV41" s="47"/>
      <c r="QW41" s="47"/>
      <c r="QX41" s="47"/>
      <c r="QY41" s="47"/>
      <c r="QZ41" s="47"/>
      <c r="RA41" s="47"/>
      <c r="RB41" s="47"/>
      <c r="RC41" s="47"/>
      <c r="RD41" s="47"/>
      <c r="RE41" s="47"/>
      <c r="RF41" s="47"/>
      <c r="RG41" s="47"/>
      <c r="RH41" s="47"/>
      <c r="RI41" s="47"/>
      <c r="RJ41" s="47"/>
      <c r="RK41" s="47"/>
      <c r="RL41" s="47"/>
      <c r="RM41" s="47"/>
      <c r="RN41" s="47"/>
      <c r="RO41" s="47"/>
      <c r="RP41" s="47"/>
      <c r="RQ41" s="47"/>
      <c r="RR41" s="47"/>
      <c r="RS41" s="47"/>
      <c r="RT41" s="47"/>
      <c r="RU41" s="47"/>
      <c r="RV41" s="47"/>
      <c r="RW41" s="47"/>
      <c r="RX41" s="47"/>
      <c r="RY41" s="47"/>
      <c r="RZ41" s="47"/>
      <c r="SA41" s="47"/>
      <c r="SB41" s="47"/>
      <c r="SC41" s="47"/>
      <c r="SD41" s="47"/>
      <c r="SE41" s="47"/>
      <c r="SF41" s="47"/>
      <c r="SG41" s="47"/>
      <c r="SH41" s="47"/>
      <c r="SI41" s="47"/>
      <c r="SJ41" s="47"/>
      <c r="SK41" s="47"/>
      <c r="SL41" s="47"/>
    </row>
    <row r="42" spans="2:506">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c r="IW42" s="47"/>
      <c r="IX42" s="47"/>
      <c r="IY42" s="47"/>
      <c r="IZ42" s="47"/>
      <c r="JA42" s="47"/>
      <c r="JB42" s="47"/>
      <c r="JC42" s="47"/>
      <c r="JD42" s="47"/>
      <c r="JE42" s="47"/>
      <c r="JF42" s="47"/>
      <c r="JG42" s="47"/>
      <c r="JH42" s="47"/>
      <c r="JI42" s="47"/>
      <c r="JJ42" s="47"/>
      <c r="JK42" s="47"/>
      <c r="JL42" s="47"/>
      <c r="JM42" s="47"/>
      <c r="JN42" s="47"/>
      <c r="JO42" s="47"/>
      <c r="JP42" s="47"/>
      <c r="JQ42" s="47"/>
      <c r="JR42" s="47"/>
      <c r="JS42" s="47"/>
      <c r="JT42" s="47"/>
      <c r="JU42" s="47"/>
      <c r="JV42" s="47"/>
      <c r="JW42" s="47"/>
      <c r="JX42" s="47"/>
      <c r="JY42" s="47"/>
      <c r="JZ42" s="47"/>
      <c r="KA42" s="47"/>
      <c r="KB42" s="47"/>
      <c r="KC42" s="47"/>
      <c r="KD42" s="47"/>
      <c r="KE42" s="47"/>
      <c r="KF42" s="47"/>
      <c r="KG42" s="47"/>
      <c r="KH42" s="47"/>
      <c r="KI42" s="47"/>
      <c r="KJ42" s="47"/>
      <c r="KK42" s="47"/>
      <c r="KL42" s="47"/>
      <c r="KM42" s="47"/>
      <c r="KN42" s="47"/>
      <c r="KO42" s="47"/>
      <c r="KP42" s="47"/>
      <c r="KQ42" s="47"/>
      <c r="KR42" s="47"/>
      <c r="KS42" s="47"/>
      <c r="KT42" s="47"/>
      <c r="KU42" s="47"/>
      <c r="KV42" s="47"/>
      <c r="KW42" s="47"/>
      <c r="KX42" s="47"/>
      <c r="KY42" s="47"/>
      <c r="KZ42" s="47"/>
      <c r="LA42" s="47"/>
      <c r="LB42" s="47"/>
      <c r="LC42" s="47"/>
      <c r="LD42" s="47"/>
      <c r="LE42" s="47"/>
      <c r="LF42" s="47"/>
      <c r="LG42" s="47"/>
      <c r="LH42" s="47"/>
      <c r="LI42" s="47"/>
      <c r="LJ42" s="47"/>
      <c r="LK42" s="47"/>
      <c r="LL42" s="47"/>
      <c r="LM42" s="47"/>
      <c r="LN42" s="47"/>
      <c r="LO42" s="47"/>
      <c r="LP42" s="47"/>
      <c r="LQ42" s="47"/>
      <c r="LR42" s="47"/>
      <c r="LS42" s="47"/>
      <c r="LT42" s="47"/>
      <c r="LU42" s="47"/>
      <c r="LV42" s="47"/>
      <c r="LW42" s="47"/>
      <c r="LX42" s="47"/>
      <c r="LY42" s="47"/>
      <c r="LZ42" s="47"/>
      <c r="MA42" s="47"/>
      <c r="MB42" s="47"/>
      <c r="MC42" s="47"/>
      <c r="MD42" s="47"/>
      <c r="ME42" s="47"/>
      <c r="MF42" s="47"/>
      <c r="MG42" s="47"/>
      <c r="MH42" s="47"/>
      <c r="MI42" s="47"/>
      <c r="MJ42" s="47"/>
      <c r="MK42" s="47"/>
      <c r="ML42" s="47"/>
      <c r="MM42" s="47"/>
      <c r="MN42" s="47"/>
      <c r="MO42" s="47"/>
      <c r="MP42" s="47"/>
      <c r="MQ42" s="47"/>
      <c r="MR42" s="47"/>
      <c r="MS42" s="47"/>
      <c r="MT42" s="47"/>
      <c r="MU42" s="47"/>
      <c r="MV42" s="47"/>
      <c r="MW42" s="47"/>
      <c r="MX42" s="47"/>
      <c r="MY42" s="47"/>
      <c r="MZ42" s="47"/>
      <c r="NA42" s="47"/>
      <c r="NB42" s="47"/>
      <c r="NC42" s="47"/>
      <c r="ND42" s="47"/>
      <c r="NE42" s="47"/>
      <c r="NF42" s="47"/>
      <c r="NG42" s="47"/>
      <c r="NH42" s="47"/>
      <c r="NI42" s="47"/>
      <c r="NJ42" s="47"/>
      <c r="NK42" s="47"/>
      <c r="NL42" s="47"/>
      <c r="NM42" s="47"/>
      <c r="NN42" s="47"/>
      <c r="NO42" s="47"/>
      <c r="NP42" s="47"/>
      <c r="NQ42" s="47"/>
      <c r="NR42" s="47"/>
      <c r="NS42" s="47"/>
      <c r="NT42" s="47"/>
      <c r="NU42" s="47"/>
      <c r="NV42" s="47"/>
      <c r="NW42" s="47"/>
      <c r="NX42" s="47"/>
      <c r="NY42" s="47"/>
      <c r="NZ42" s="47"/>
      <c r="OA42" s="47"/>
      <c r="OB42" s="47"/>
      <c r="OC42" s="47"/>
      <c r="OD42" s="47"/>
      <c r="OE42" s="47"/>
      <c r="OF42" s="47"/>
      <c r="OG42" s="47"/>
      <c r="OH42" s="47"/>
      <c r="OI42" s="47"/>
      <c r="OJ42" s="47"/>
      <c r="OK42" s="47"/>
      <c r="OL42" s="47"/>
      <c r="OM42" s="47"/>
      <c r="ON42" s="47"/>
      <c r="OO42" s="47"/>
      <c r="OP42" s="47"/>
      <c r="OQ42" s="47"/>
      <c r="OR42" s="47"/>
      <c r="OS42" s="47"/>
      <c r="OT42" s="47"/>
      <c r="OU42" s="47"/>
      <c r="OV42" s="47"/>
      <c r="OW42" s="47"/>
      <c r="OX42" s="47"/>
      <c r="OY42" s="47"/>
      <c r="OZ42" s="47"/>
      <c r="PA42" s="47"/>
      <c r="PB42" s="47"/>
      <c r="PC42" s="47"/>
      <c r="PD42" s="47"/>
      <c r="PE42" s="47"/>
      <c r="PF42" s="47"/>
      <c r="PG42" s="47"/>
      <c r="PH42" s="47"/>
      <c r="PI42" s="47"/>
      <c r="PJ42" s="47"/>
      <c r="PK42" s="47"/>
      <c r="PL42" s="47"/>
      <c r="PM42" s="47"/>
      <c r="PN42" s="47"/>
      <c r="PO42" s="47"/>
      <c r="PP42" s="47"/>
      <c r="PQ42" s="47"/>
      <c r="PR42" s="47"/>
      <c r="PS42" s="47"/>
      <c r="PT42" s="47"/>
      <c r="PU42" s="47"/>
      <c r="PV42" s="47"/>
      <c r="PW42" s="47"/>
      <c r="PX42" s="47"/>
      <c r="PY42" s="47"/>
      <c r="PZ42" s="47"/>
      <c r="QA42" s="47"/>
      <c r="QB42" s="47"/>
      <c r="QC42" s="47"/>
      <c r="QD42" s="47"/>
      <c r="QE42" s="47"/>
      <c r="QF42" s="47"/>
      <c r="QG42" s="47"/>
      <c r="QH42" s="47"/>
      <c r="QI42" s="47"/>
      <c r="QJ42" s="47"/>
      <c r="QK42" s="47"/>
      <c r="QL42" s="47"/>
      <c r="QM42" s="47"/>
      <c r="QN42" s="47"/>
      <c r="QO42" s="47"/>
      <c r="QP42" s="47"/>
      <c r="QQ42" s="47"/>
      <c r="QR42" s="47"/>
      <c r="QS42" s="47"/>
      <c r="QT42" s="47"/>
      <c r="QU42" s="47"/>
      <c r="QV42" s="47"/>
      <c r="QW42" s="47"/>
      <c r="QX42" s="47"/>
      <c r="QY42" s="47"/>
      <c r="QZ42" s="47"/>
      <c r="RA42" s="47"/>
      <c r="RB42" s="47"/>
      <c r="RC42" s="47"/>
      <c r="RD42" s="47"/>
      <c r="RE42" s="47"/>
      <c r="RF42" s="47"/>
      <c r="RG42" s="47"/>
      <c r="RH42" s="47"/>
      <c r="RI42" s="47"/>
      <c r="RJ42" s="47"/>
      <c r="RK42" s="47"/>
      <c r="RL42" s="47"/>
      <c r="RM42" s="47"/>
      <c r="RN42" s="47"/>
      <c r="RO42" s="47"/>
      <c r="RP42" s="47"/>
      <c r="RQ42" s="47"/>
      <c r="RR42" s="47"/>
      <c r="RS42" s="47"/>
      <c r="RT42" s="47"/>
      <c r="RU42" s="47"/>
      <c r="RV42" s="47"/>
      <c r="RW42" s="47"/>
      <c r="RX42" s="47"/>
      <c r="RY42" s="47"/>
      <c r="RZ42" s="47"/>
      <c r="SA42" s="47"/>
      <c r="SB42" s="47"/>
      <c r="SC42" s="47"/>
      <c r="SD42" s="47"/>
      <c r="SE42" s="47"/>
      <c r="SF42" s="47"/>
      <c r="SG42" s="47"/>
      <c r="SH42" s="47"/>
      <c r="SI42" s="47"/>
      <c r="SJ42" s="47"/>
      <c r="SK42" s="47"/>
      <c r="SL42" s="47"/>
    </row>
    <row r="43" spans="2:506">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47"/>
      <c r="IX43" s="47"/>
      <c r="IY43" s="47"/>
      <c r="IZ43" s="47"/>
      <c r="JA43" s="47"/>
      <c r="JB43" s="47"/>
      <c r="JC43" s="47"/>
      <c r="JD43" s="47"/>
      <c r="JE43" s="47"/>
      <c r="JF43" s="47"/>
      <c r="JG43" s="47"/>
      <c r="JH43" s="47"/>
      <c r="JI43" s="47"/>
      <c r="JJ43" s="47"/>
      <c r="JK43" s="47"/>
      <c r="JL43" s="47"/>
      <c r="JM43" s="47"/>
      <c r="JN43" s="47"/>
      <c r="JO43" s="47"/>
      <c r="JP43" s="47"/>
      <c r="JQ43" s="47"/>
      <c r="JR43" s="47"/>
      <c r="JS43" s="47"/>
      <c r="JT43" s="47"/>
      <c r="JU43" s="47"/>
      <c r="JV43" s="47"/>
      <c r="JW43" s="47"/>
      <c r="JX43" s="47"/>
      <c r="JY43" s="47"/>
      <c r="JZ43" s="47"/>
      <c r="KA43" s="47"/>
      <c r="KB43" s="47"/>
      <c r="KC43" s="47"/>
      <c r="KD43" s="47"/>
      <c r="KE43" s="47"/>
      <c r="KF43" s="47"/>
      <c r="KG43" s="47"/>
      <c r="KH43" s="47"/>
      <c r="KI43" s="47"/>
      <c r="KJ43" s="47"/>
      <c r="KK43" s="47"/>
      <c r="KL43" s="47"/>
      <c r="KM43" s="47"/>
      <c r="KN43" s="47"/>
      <c r="KO43" s="47"/>
      <c r="KP43" s="47"/>
      <c r="KQ43" s="47"/>
      <c r="KR43" s="47"/>
      <c r="KS43" s="47"/>
      <c r="KT43" s="47"/>
      <c r="KU43" s="47"/>
      <c r="KV43" s="47"/>
      <c r="KW43" s="47"/>
      <c r="KX43" s="47"/>
      <c r="KY43" s="47"/>
      <c r="KZ43" s="47"/>
      <c r="LA43" s="47"/>
      <c r="LB43" s="47"/>
      <c r="LC43" s="47"/>
      <c r="LD43" s="47"/>
      <c r="LE43" s="47"/>
      <c r="LF43" s="47"/>
      <c r="LG43" s="47"/>
      <c r="LH43" s="47"/>
      <c r="LI43" s="47"/>
      <c r="LJ43" s="47"/>
      <c r="LK43" s="47"/>
      <c r="LL43" s="47"/>
      <c r="LM43" s="47"/>
      <c r="LN43" s="47"/>
      <c r="LO43" s="47"/>
      <c r="LP43" s="47"/>
      <c r="LQ43" s="47"/>
      <c r="LR43" s="47"/>
      <c r="LS43" s="47"/>
      <c r="LT43" s="47"/>
      <c r="LU43" s="47"/>
      <c r="LV43" s="47"/>
      <c r="LW43" s="47"/>
      <c r="LX43" s="47"/>
      <c r="LY43" s="47"/>
      <c r="LZ43" s="47"/>
      <c r="MA43" s="47"/>
      <c r="MB43" s="47"/>
      <c r="MC43" s="47"/>
      <c r="MD43" s="47"/>
      <c r="ME43" s="47"/>
      <c r="MF43" s="47"/>
      <c r="MG43" s="47"/>
      <c r="MH43" s="47"/>
      <c r="MI43" s="47"/>
      <c r="MJ43" s="47"/>
      <c r="MK43" s="47"/>
      <c r="ML43" s="47"/>
      <c r="MM43" s="47"/>
      <c r="MN43" s="47"/>
      <c r="MO43" s="47"/>
      <c r="MP43" s="47"/>
      <c r="MQ43" s="47"/>
      <c r="MR43" s="47"/>
      <c r="MS43" s="47"/>
      <c r="MT43" s="47"/>
      <c r="MU43" s="47"/>
      <c r="MV43" s="47"/>
      <c r="MW43" s="47"/>
      <c r="MX43" s="47"/>
      <c r="MY43" s="47"/>
      <c r="MZ43" s="47"/>
      <c r="NA43" s="47"/>
      <c r="NB43" s="47"/>
      <c r="NC43" s="47"/>
      <c r="ND43" s="47"/>
      <c r="NE43" s="47"/>
      <c r="NF43" s="47"/>
      <c r="NG43" s="47"/>
      <c r="NH43" s="47"/>
      <c r="NI43" s="47"/>
      <c r="NJ43" s="47"/>
      <c r="NK43" s="47"/>
      <c r="NL43" s="47"/>
      <c r="NM43" s="47"/>
      <c r="NN43" s="47"/>
      <c r="NO43" s="47"/>
      <c r="NP43" s="47"/>
      <c r="NQ43" s="47"/>
      <c r="NR43" s="47"/>
      <c r="NS43" s="47"/>
      <c r="NT43" s="47"/>
      <c r="NU43" s="47"/>
      <c r="NV43" s="47"/>
      <c r="NW43" s="47"/>
      <c r="NX43" s="47"/>
      <c r="NY43" s="47"/>
      <c r="NZ43" s="47"/>
      <c r="OA43" s="47"/>
      <c r="OB43" s="47"/>
      <c r="OC43" s="47"/>
      <c r="OD43" s="47"/>
      <c r="OE43" s="47"/>
      <c r="OF43" s="47"/>
      <c r="OG43" s="47"/>
      <c r="OH43" s="47"/>
      <c r="OI43" s="47"/>
      <c r="OJ43" s="47"/>
      <c r="OK43" s="47"/>
      <c r="OL43" s="47"/>
      <c r="OM43" s="47"/>
      <c r="ON43" s="47"/>
      <c r="OO43" s="47"/>
      <c r="OP43" s="47"/>
      <c r="OQ43" s="47"/>
      <c r="OR43" s="47"/>
      <c r="OS43" s="47"/>
      <c r="OT43" s="47"/>
      <c r="OU43" s="47"/>
      <c r="OV43" s="47"/>
      <c r="OW43" s="47"/>
      <c r="OX43" s="47"/>
      <c r="OY43" s="47"/>
      <c r="OZ43" s="47"/>
      <c r="PA43" s="47"/>
      <c r="PB43" s="47"/>
      <c r="PC43" s="47"/>
      <c r="PD43" s="47"/>
      <c r="PE43" s="47"/>
      <c r="PF43" s="47"/>
      <c r="PG43" s="47"/>
      <c r="PH43" s="47"/>
      <c r="PI43" s="47"/>
      <c r="PJ43" s="47"/>
      <c r="PK43" s="47"/>
      <c r="PL43" s="47"/>
      <c r="PM43" s="47"/>
      <c r="PN43" s="47"/>
      <c r="PO43" s="47"/>
      <c r="PP43" s="47"/>
      <c r="PQ43" s="47"/>
      <c r="PR43" s="47"/>
      <c r="PS43" s="47"/>
      <c r="PT43" s="47"/>
      <c r="PU43" s="47"/>
      <c r="PV43" s="47"/>
      <c r="PW43" s="47"/>
      <c r="PX43" s="47"/>
      <c r="PY43" s="47"/>
      <c r="PZ43" s="47"/>
      <c r="QA43" s="47"/>
      <c r="QB43" s="47"/>
      <c r="QC43" s="47"/>
      <c r="QD43" s="47"/>
      <c r="QE43" s="47"/>
      <c r="QF43" s="47"/>
      <c r="QG43" s="47"/>
      <c r="QH43" s="47"/>
      <c r="QI43" s="47"/>
      <c r="QJ43" s="47"/>
      <c r="QK43" s="47"/>
      <c r="QL43" s="47"/>
      <c r="QM43" s="47"/>
      <c r="QN43" s="47"/>
      <c r="QO43" s="47"/>
      <c r="QP43" s="47"/>
      <c r="QQ43" s="47"/>
      <c r="QR43" s="47"/>
      <c r="QS43" s="47"/>
      <c r="QT43" s="47"/>
      <c r="QU43" s="47"/>
      <c r="QV43" s="47"/>
      <c r="QW43" s="47"/>
      <c r="QX43" s="47"/>
      <c r="QY43" s="47"/>
      <c r="QZ43" s="47"/>
      <c r="RA43" s="47"/>
      <c r="RB43" s="47"/>
      <c r="RC43" s="47"/>
      <c r="RD43" s="47"/>
      <c r="RE43" s="47"/>
      <c r="RF43" s="47"/>
      <c r="RG43" s="47"/>
      <c r="RH43" s="47"/>
      <c r="RI43" s="47"/>
      <c r="RJ43" s="47"/>
      <c r="RK43" s="47"/>
      <c r="RL43" s="47"/>
      <c r="RM43" s="47"/>
      <c r="RN43" s="47"/>
      <c r="RO43" s="47"/>
      <c r="RP43" s="47"/>
      <c r="RQ43" s="47"/>
      <c r="RR43" s="47"/>
      <c r="RS43" s="47"/>
      <c r="RT43" s="47"/>
      <c r="RU43" s="47"/>
      <c r="RV43" s="47"/>
      <c r="RW43" s="47"/>
      <c r="RX43" s="47"/>
      <c r="RY43" s="47"/>
      <c r="RZ43" s="47"/>
      <c r="SA43" s="47"/>
      <c r="SB43" s="47"/>
      <c r="SC43" s="47"/>
      <c r="SD43" s="47"/>
      <c r="SE43" s="47"/>
      <c r="SF43" s="47"/>
      <c r="SG43" s="47"/>
      <c r="SH43" s="47"/>
      <c r="SI43" s="47"/>
      <c r="SJ43" s="47"/>
      <c r="SK43" s="47"/>
      <c r="SL43" s="47"/>
    </row>
    <row r="44" spans="2:506">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c r="IW44" s="47"/>
      <c r="IX44" s="47"/>
      <c r="IY44" s="47"/>
      <c r="IZ44" s="47"/>
      <c r="JA44" s="47"/>
      <c r="JB44" s="47"/>
      <c r="JC44" s="47"/>
      <c r="JD44" s="47"/>
      <c r="JE44" s="47"/>
      <c r="JF44" s="47"/>
      <c r="JG44" s="47"/>
      <c r="JH44" s="47"/>
      <c r="JI44" s="47"/>
      <c r="JJ44" s="47"/>
      <c r="JK44" s="47"/>
      <c r="JL44" s="47"/>
      <c r="JM44" s="47"/>
      <c r="JN44" s="47"/>
      <c r="JO44" s="47"/>
      <c r="JP44" s="47"/>
      <c r="JQ44" s="47"/>
      <c r="JR44" s="47"/>
      <c r="JS44" s="47"/>
      <c r="JT44" s="47"/>
      <c r="JU44" s="47"/>
      <c r="JV44" s="47"/>
      <c r="JW44" s="47"/>
      <c r="JX44" s="47"/>
      <c r="JY44" s="47"/>
      <c r="JZ44" s="47"/>
      <c r="KA44" s="47"/>
      <c r="KB44" s="47"/>
      <c r="KC44" s="47"/>
      <c r="KD44" s="47"/>
      <c r="KE44" s="47"/>
      <c r="KF44" s="47"/>
      <c r="KG44" s="47"/>
      <c r="KH44" s="47"/>
      <c r="KI44" s="47"/>
      <c r="KJ44" s="47"/>
      <c r="KK44" s="47"/>
      <c r="KL44" s="47"/>
      <c r="KM44" s="47"/>
      <c r="KN44" s="47"/>
      <c r="KO44" s="47"/>
      <c r="KP44" s="47"/>
      <c r="KQ44" s="47"/>
      <c r="KR44" s="47"/>
      <c r="KS44" s="47"/>
      <c r="KT44" s="47"/>
      <c r="KU44" s="47"/>
      <c r="KV44" s="47"/>
      <c r="KW44" s="47"/>
      <c r="KX44" s="47"/>
      <c r="KY44" s="47"/>
      <c r="KZ44" s="47"/>
      <c r="LA44" s="47"/>
      <c r="LB44" s="47"/>
      <c r="LC44" s="47"/>
      <c r="LD44" s="47"/>
      <c r="LE44" s="47"/>
      <c r="LF44" s="47"/>
      <c r="LG44" s="47"/>
      <c r="LH44" s="47"/>
      <c r="LI44" s="47"/>
      <c r="LJ44" s="47"/>
      <c r="LK44" s="47"/>
      <c r="LL44" s="47"/>
      <c r="LM44" s="47"/>
      <c r="LN44" s="47"/>
      <c r="LO44" s="47"/>
      <c r="LP44" s="47"/>
      <c r="LQ44" s="47"/>
      <c r="LR44" s="47"/>
      <c r="LS44" s="47"/>
      <c r="LT44" s="47"/>
      <c r="LU44" s="47"/>
      <c r="LV44" s="47"/>
      <c r="LW44" s="47"/>
      <c r="LX44" s="47"/>
      <c r="LY44" s="47"/>
      <c r="LZ44" s="47"/>
      <c r="MA44" s="47"/>
      <c r="MB44" s="47"/>
      <c r="MC44" s="47"/>
      <c r="MD44" s="47"/>
      <c r="ME44" s="47"/>
      <c r="MF44" s="47"/>
      <c r="MG44" s="47"/>
      <c r="MH44" s="47"/>
      <c r="MI44" s="47"/>
      <c r="MJ44" s="47"/>
      <c r="MK44" s="47"/>
      <c r="ML44" s="47"/>
      <c r="MM44" s="47"/>
      <c r="MN44" s="47"/>
      <c r="MO44" s="47"/>
      <c r="MP44" s="47"/>
      <c r="MQ44" s="47"/>
      <c r="MR44" s="47"/>
      <c r="MS44" s="47"/>
      <c r="MT44" s="47"/>
      <c r="MU44" s="47"/>
      <c r="MV44" s="47"/>
      <c r="MW44" s="47"/>
      <c r="MX44" s="47"/>
      <c r="MY44" s="47"/>
      <c r="MZ44" s="47"/>
      <c r="NA44" s="47"/>
      <c r="NB44" s="47"/>
      <c r="NC44" s="47"/>
      <c r="ND44" s="47"/>
      <c r="NE44" s="47"/>
      <c r="NF44" s="47"/>
      <c r="NG44" s="47"/>
      <c r="NH44" s="47"/>
      <c r="NI44" s="47"/>
      <c r="NJ44" s="47"/>
      <c r="NK44" s="47"/>
      <c r="NL44" s="47"/>
      <c r="NM44" s="47"/>
      <c r="NN44" s="47"/>
      <c r="NO44" s="47"/>
      <c r="NP44" s="47"/>
      <c r="NQ44" s="47"/>
      <c r="NR44" s="47"/>
      <c r="NS44" s="47"/>
      <c r="NT44" s="47"/>
      <c r="NU44" s="47"/>
      <c r="NV44" s="47"/>
      <c r="NW44" s="47"/>
      <c r="NX44" s="47"/>
      <c r="NY44" s="47"/>
      <c r="NZ44" s="47"/>
      <c r="OA44" s="47"/>
      <c r="OB44" s="47"/>
      <c r="OC44" s="47"/>
      <c r="OD44" s="47"/>
      <c r="OE44" s="47"/>
      <c r="OF44" s="47"/>
      <c r="OG44" s="47"/>
      <c r="OH44" s="47"/>
      <c r="OI44" s="47"/>
      <c r="OJ44" s="47"/>
      <c r="OK44" s="47"/>
      <c r="OL44" s="47"/>
      <c r="OM44" s="47"/>
      <c r="ON44" s="47"/>
      <c r="OO44" s="47"/>
      <c r="OP44" s="47"/>
      <c r="OQ44" s="47"/>
      <c r="OR44" s="47"/>
      <c r="OS44" s="47"/>
      <c r="OT44" s="47"/>
      <c r="OU44" s="47"/>
      <c r="OV44" s="47"/>
      <c r="OW44" s="47"/>
      <c r="OX44" s="47"/>
      <c r="OY44" s="47"/>
      <c r="OZ44" s="47"/>
      <c r="PA44" s="47"/>
      <c r="PB44" s="47"/>
      <c r="PC44" s="47"/>
      <c r="PD44" s="47"/>
      <c r="PE44" s="47"/>
      <c r="PF44" s="47"/>
      <c r="PG44" s="47"/>
      <c r="PH44" s="47"/>
      <c r="PI44" s="47"/>
      <c r="PJ44" s="47"/>
      <c r="PK44" s="47"/>
      <c r="PL44" s="47"/>
      <c r="PM44" s="47"/>
      <c r="PN44" s="47"/>
      <c r="PO44" s="47"/>
      <c r="PP44" s="47"/>
      <c r="PQ44" s="47"/>
      <c r="PR44" s="47"/>
      <c r="PS44" s="47"/>
      <c r="PT44" s="47"/>
      <c r="PU44" s="47"/>
      <c r="PV44" s="47"/>
      <c r="PW44" s="47"/>
      <c r="PX44" s="47"/>
      <c r="PY44" s="47"/>
      <c r="PZ44" s="47"/>
      <c r="QA44" s="47"/>
      <c r="QB44" s="47"/>
      <c r="QC44" s="47"/>
      <c r="QD44" s="47"/>
      <c r="QE44" s="47"/>
      <c r="QF44" s="47"/>
      <c r="QG44" s="47"/>
      <c r="QH44" s="47"/>
      <c r="QI44" s="47"/>
      <c r="QJ44" s="47"/>
      <c r="QK44" s="47"/>
      <c r="QL44" s="47"/>
      <c r="QM44" s="47"/>
      <c r="QN44" s="47"/>
      <c r="QO44" s="47"/>
      <c r="QP44" s="47"/>
      <c r="QQ44" s="47"/>
      <c r="QR44" s="47"/>
      <c r="QS44" s="47"/>
      <c r="QT44" s="47"/>
      <c r="QU44" s="47"/>
      <c r="QV44" s="47"/>
      <c r="QW44" s="47"/>
      <c r="QX44" s="47"/>
      <c r="QY44" s="47"/>
      <c r="QZ44" s="47"/>
      <c r="RA44" s="47"/>
      <c r="RB44" s="47"/>
      <c r="RC44" s="47"/>
      <c r="RD44" s="47"/>
      <c r="RE44" s="47"/>
      <c r="RF44" s="47"/>
      <c r="RG44" s="47"/>
      <c r="RH44" s="47"/>
      <c r="RI44" s="47"/>
      <c r="RJ44" s="47"/>
      <c r="RK44" s="47"/>
      <c r="RL44" s="47"/>
      <c r="RM44" s="47"/>
      <c r="RN44" s="47"/>
      <c r="RO44" s="47"/>
      <c r="RP44" s="47"/>
      <c r="RQ44" s="47"/>
      <c r="RR44" s="47"/>
      <c r="RS44" s="47"/>
      <c r="RT44" s="47"/>
      <c r="RU44" s="47"/>
      <c r="RV44" s="47"/>
      <c r="RW44" s="47"/>
      <c r="RX44" s="47"/>
      <c r="RY44" s="47"/>
      <c r="RZ44" s="47"/>
      <c r="SA44" s="47"/>
      <c r="SB44" s="47"/>
      <c r="SC44" s="47"/>
      <c r="SD44" s="47"/>
      <c r="SE44" s="47"/>
      <c r="SF44" s="47"/>
      <c r="SG44" s="47"/>
      <c r="SH44" s="47"/>
      <c r="SI44" s="47"/>
      <c r="SJ44" s="47"/>
      <c r="SK44" s="47"/>
      <c r="SL44" s="47"/>
    </row>
    <row r="45" spans="2:506">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c r="IW45" s="47"/>
      <c r="IX45" s="47"/>
      <c r="IY45" s="47"/>
      <c r="IZ45" s="47"/>
      <c r="JA45" s="47"/>
      <c r="JB45" s="47"/>
      <c r="JC45" s="47"/>
      <c r="JD45" s="47"/>
      <c r="JE45" s="47"/>
      <c r="JF45" s="47"/>
      <c r="JG45" s="47"/>
      <c r="JH45" s="47"/>
      <c r="JI45" s="47"/>
      <c r="JJ45" s="47"/>
      <c r="JK45" s="47"/>
      <c r="JL45" s="47"/>
      <c r="JM45" s="47"/>
      <c r="JN45" s="47"/>
      <c r="JO45" s="47"/>
      <c r="JP45" s="47"/>
      <c r="JQ45" s="47"/>
      <c r="JR45" s="47"/>
      <c r="JS45" s="47"/>
      <c r="JT45" s="47"/>
      <c r="JU45" s="47"/>
      <c r="JV45" s="47"/>
      <c r="JW45" s="47"/>
      <c r="JX45" s="47"/>
      <c r="JY45" s="47"/>
      <c r="JZ45" s="47"/>
      <c r="KA45" s="47"/>
      <c r="KB45" s="47"/>
      <c r="KC45" s="47"/>
      <c r="KD45" s="47"/>
      <c r="KE45" s="47"/>
      <c r="KF45" s="47"/>
      <c r="KG45" s="47"/>
      <c r="KH45" s="47"/>
      <c r="KI45" s="47"/>
      <c r="KJ45" s="47"/>
      <c r="KK45" s="47"/>
      <c r="KL45" s="47"/>
      <c r="KM45" s="47"/>
      <c r="KN45" s="47"/>
      <c r="KO45" s="47"/>
      <c r="KP45" s="47"/>
      <c r="KQ45" s="47"/>
      <c r="KR45" s="47"/>
      <c r="KS45" s="47"/>
      <c r="KT45" s="47"/>
      <c r="KU45" s="47"/>
      <c r="KV45" s="47"/>
      <c r="KW45" s="47"/>
      <c r="KX45" s="47"/>
      <c r="KY45" s="47"/>
      <c r="KZ45" s="47"/>
      <c r="LA45" s="47"/>
      <c r="LB45" s="47"/>
      <c r="LC45" s="47"/>
      <c r="LD45" s="47"/>
      <c r="LE45" s="47"/>
      <c r="LF45" s="47"/>
      <c r="LG45" s="47"/>
      <c r="LH45" s="47"/>
      <c r="LI45" s="47"/>
      <c r="LJ45" s="47"/>
      <c r="LK45" s="47"/>
      <c r="LL45" s="47"/>
      <c r="LM45" s="47"/>
      <c r="LN45" s="47"/>
      <c r="LO45" s="47"/>
      <c r="LP45" s="47"/>
      <c r="LQ45" s="47"/>
      <c r="LR45" s="47"/>
      <c r="LS45" s="47"/>
      <c r="LT45" s="47"/>
      <c r="LU45" s="47"/>
      <c r="LV45" s="47"/>
      <c r="LW45" s="47"/>
      <c r="LX45" s="47"/>
      <c r="LY45" s="47"/>
      <c r="LZ45" s="47"/>
      <c r="MA45" s="47"/>
      <c r="MB45" s="47"/>
      <c r="MC45" s="47"/>
      <c r="MD45" s="47"/>
      <c r="ME45" s="47"/>
      <c r="MF45" s="47"/>
      <c r="MG45" s="47"/>
      <c r="MH45" s="47"/>
      <c r="MI45" s="47"/>
      <c r="MJ45" s="47"/>
      <c r="MK45" s="47"/>
      <c r="ML45" s="47"/>
      <c r="MM45" s="47"/>
      <c r="MN45" s="47"/>
      <c r="MO45" s="47"/>
      <c r="MP45" s="47"/>
      <c r="MQ45" s="47"/>
      <c r="MR45" s="47"/>
      <c r="MS45" s="47"/>
      <c r="MT45" s="47"/>
      <c r="MU45" s="47"/>
      <c r="MV45" s="47"/>
      <c r="MW45" s="47"/>
      <c r="MX45" s="47"/>
      <c r="MY45" s="47"/>
      <c r="MZ45" s="47"/>
      <c r="NA45" s="47"/>
      <c r="NB45" s="47"/>
      <c r="NC45" s="47"/>
      <c r="ND45" s="47"/>
      <c r="NE45" s="47"/>
      <c r="NF45" s="47"/>
      <c r="NG45" s="47"/>
      <c r="NH45" s="47"/>
      <c r="NI45" s="47"/>
      <c r="NJ45" s="47"/>
      <c r="NK45" s="47"/>
      <c r="NL45" s="47"/>
      <c r="NM45" s="47"/>
      <c r="NN45" s="47"/>
      <c r="NO45" s="47"/>
      <c r="NP45" s="47"/>
      <c r="NQ45" s="47"/>
      <c r="NR45" s="47"/>
      <c r="NS45" s="47"/>
      <c r="NT45" s="47"/>
      <c r="NU45" s="47"/>
      <c r="NV45" s="47"/>
      <c r="NW45" s="47"/>
      <c r="NX45" s="47"/>
      <c r="NY45" s="47"/>
      <c r="NZ45" s="47"/>
      <c r="OA45" s="47"/>
      <c r="OB45" s="47"/>
      <c r="OC45" s="47"/>
      <c r="OD45" s="47"/>
      <c r="OE45" s="47"/>
      <c r="OF45" s="47"/>
      <c r="OG45" s="47"/>
      <c r="OH45" s="47"/>
      <c r="OI45" s="47"/>
      <c r="OJ45" s="47"/>
      <c r="OK45" s="47"/>
      <c r="OL45" s="47"/>
      <c r="OM45" s="47"/>
      <c r="ON45" s="47"/>
      <c r="OO45" s="47"/>
      <c r="OP45" s="47"/>
      <c r="OQ45" s="47"/>
      <c r="OR45" s="47"/>
      <c r="OS45" s="47"/>
      <c r="OT45" s="47"/>
      <c r="OU45" s="47"/>
      <c r="OV45" s="47"/>
      <c r="OW45" s="47"/>
      <c r="OX45" s="47"/>
      <c r="OY45" s="47"/>
      <c r="OZ45" s="47"/>
      <c r="PA45" s="47"/>
      <c r="PB45" s="47"/>
      <c r="PC45" s="47"/>
      <c r="PD45" s="47"/>
      <c r="PE45" s="47"/>
      <c r="PF45" s="47"/>
      <c r="PG45" s="47"/>
      <c r="PH45" s="47"/>
      <c r="PI45" s="47"/>
      <c r="PJ45" s="47"/>
      <c r="PK45" s="47"/>
      <c r="PL45" s="47"/>
      <c r="PM45" s="47"/>
      <c r="PN45" s="47"/>
      <c r="PO45" s="47"/>
      <c r="PP45" s="47"/>
      <c r="PQ45" s="47"/>
      <c r="PR45" s="47"/>
      <c r="PS45" s="47"/>
      <c r="PT45" s="47"/>
      <c r="PU45" s="47"/>
      <c r="PV45" s="47"/>
      <c r="PW45" s="47"/>
      <c r="PX45" s="47"/>
      <c r="PY45" s="47"/>
      <c r="PZ45" s="47"/>
      <c r="QA45" s="47"/>
      <c r="QB45" s="47"/>
      <c r="QC45" s="47"/>
      <c r="QD45" s="47"/>
      <c r="QE45" s="47"/>
      <c r="QF45" s="47"/>
      <c r="QG45" s="47"/>
      <c r="QH45" s="47"/>
      <c r="QI45" s="47"/>
      <c r="QJ45" s="47"/>
      <c r="QK45" s="47"/>
      <c r="QL45" s="47"/>
      <c r="QM45" s="47"/>
      <c r="QN45" s="47"/>
      <c r="QO45" s="47"/>
      <c r="QP45" s="47"/>
      <c r="QQ45" s="47"/>
      <c r="QR45" s="47"/>
      <c r="QS45" s="47"/>
      <c r="QT45" s="47"/>
      <c r="QU45" s="47"/>
      <c r="QV45" s="47"/>
      <c r="QW45" s="47"/>
      <c r="QX45" s="47"/>
      <c r="QY45" s="47"/>
      <c r="QZ45" s="47"/>
      <c r="RA45" s="47"/>
      <c r="RB45" s="47"/>
      <c r="RC45" s="47"/>
      <c r="RD45" s="47"/>
      <c r="RE45" s="47"/>
      <c r="RF45" s="47"/>
      <c r="RG45" s="47"/>
      <c r="RH45" s="47"/>
      <c r="RI45" s="47"/>
      <c r="RJ45" s="47"/>
      <c r="RK45" s="47"/>
      <c r="RL45" s="47"/>
      <c r="RM45" s="47"/>
      <c r="RN45" s="47"/>
      <c r="RO45" s="47"/>
      <c r="RP45" s="47"/>
      <c r="RQ45" s="47"/>
      <c r="RR45" s="47"/>
      <c r="RS45" s="47"/>
      <c r="RT45" s="47"/>
      <c r="RU45" s="47"/>
      <c r="RV45" s="47"/>
      <c r="RW45" s="47"/>
      <c r="RX45" s="47"/>
      <c r="RY45" s="47"/>
      <c r="RZ45" s="47"/>
      <c r="SA45" s="47"/>
      <c r="SB45" s="47"/>
      <c r="SC45" s="47"/>
      <c r="SD45" s="47"/>
      <c r="SE45" s="47"/>
      <c r="SF45" s="47"/>
      <c r="SG45" s="47"/>
      <c r="SH45" s="47"/>
      <c r="SI45" s="47"/>
      <c r="SJ45" s="47"/>
      <c r="SK45" s="47"/>
      <c r="SL45" s="47"/>
    </row>
    <row r="46" spans="2:506">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c r="IW46" s="47"/>
      <c r="IX46" s="47"/>
      <c r="IY46" s="47"/>
      <c r="IZ46" s="47"/>
      <c r="JA46" s="47"/>
      <c r="JB46" s="47"/>
      <c r="JC46" s="47"/>
      <c r="JD46" s="47"/>
      <c r="JE46" s="47"/>
      <c r="JF46" s="47"/>
      <c r="JG46" s="47"/>
      <c r="JH46" s="47"/>
      <c r="JI46" s="47"/>
      <c r="JJ46" s="47"/>
      <c r="JK46" s="47"/>
      <c r="JL46" s="47"/>
      <c r="JM46" s="47"/>
      <c r="JN46" s="47"/>
      <c r="JO46" s="47"/>
      <c r="JP46" s="47"/>
      <c r="JQ46" s="47"/>
      <c r="JR46" s="47"/>
      <c r="JS46" s="47"/>
      <c r="JT46" s="47"/>
      <c r="JU46" s="47"/>
      <c r="JV46" s="47"/>
      <c r="JW46" s="47"/>
      <c r="JX46" s="47"/>
      <c r="JY46" s="47"/>
      <c r="JZ46" s="47"/>
      <c r="KA46" s="47"/>
      <c r="KB46" s="47"/>
      <c r="KC46" s="47"/>
      <c r="KD46" s="47"/>
      <c r="KE46" s="47"/>
      <c r="KF46" s="47"/>
      <c r="KG46" s="47"/>
      <c r="KH46" s="47"/>
      <c r="KI46" s="47"/>
      <c r="KJ46" s="47"/>
      <c r="KK46" s="47"/>
      <c r="KL46" s="47"/>
      <c r="KM46" s="47"/>
      <c r="KN46" s="47"/>
      <c r="KO46" s="47"/>
      <c r="KP46" s="47"/>
      <c r="KQ46" s="47"/>
      <c r="KR46" s="47"/>
      <c r="KS46" s="47"/>
      <c r="KT46" s="47"/>
      <c r="KU46" s="47"/>
      <c r="KV46" s="47"/>
      <c r="KW46" s="47"/>
      <c r="KX46" s="47"/>
      <c r="KY46" s="47"/>
      <c r="KZ46" s="47"/>
      <c r="LA46" s="47"/>
      <c r="LB46" s="47"/>
      <c r="LC46" s="47"/>
      <c r="LD46" s="47"/>
      <c r="LE46" s="47"/>
      <c r="LF46" s="47"/>
      <c r="LG46" s="47"/>
      <c r="LH46" s="47"/>
      <c r="LI46" s="47"/>
      <c r="LJ46" s="47"/>
      <c r="LK46" s="47"/>
      <c r="LL46" s="47"/>
      <c r="LM46" s="47"/>
      <c r="LN46" s="47"/>
      <c r="LO46" s="47"/>
      <c r="LP46" s="47"/>
      <c r="LQ46" s="47"/>
      <c r="LR46" s="47"/>
      <c r="LS46" s="47"/>
      <c r="LT46" s="47"/>
      <c r="LU46" s="47"/>
      <c r="LV46" s="47"/>
      <c r="LW46" s="47"/>
      <c r="LX46" s="47"/>
      <c r="LY46" s="47"/>
      <c r="LZ46" s="47"/>
      <c r="MA46" s="47"/>
      <c r="MB46" s="47"/>
      <c r="MC46" s="47"/>
      <c r="MD46" s="47"/>
      <c r="ME46" s="47"/>
      <c r="MF46" s="47"/>
      <c r="MG46" s="47"/>
      <c r="MH46" s="47"/>
      <c r="MI46" s="47"/>
      <c r="MJ46" s="47"/>
      <c r="MK46" s="47"/>
      <c r="ML46" s="47"/>
      <c r="MM46" s="47"/>
      <c r="MN46" s="47"/>
      <c r="MO46" s="47"/>
      <c r="MP46" s="47"/>
      <c r="MQ46" s="47"/>
      <c r="MR46" s="47"/>
      <c r="MS46" s="47"/>
      <c r="MT46" s="47"/>
      <c r="MU46" s="47"/>
      <c r="MV46" s="47"/>
      <c r="MW46" s="47"/>
      <c r="MX46" s="47"/>
      <c r="MY46" s="47"/>
      <c r="MZ46" s="47"/>
      <c r="NA46" s="47"/>
      <c r="NB46" s="47"/>
      <c r="NC46" s="47"/>
      <c r="ND46" s="47"/>
      <c r="NE46" s="47"/>
      <c r="NF46" s="47"/>
      <c r="NG46" s="47"/>
      <c r="NH46" s="47"/>
      <c r="NI46" s="47"/>
      <c r="NJ46" s="47"/>
      <c r="NK46" s="47"/>
      <c r="NL46" s="47"/>
      <c r="NM46" s="47"/>
      <c r="NN46" s="47"/>
      <c r="NO46" s="47"/>
      <c r="NP46" s="47"/>
      <c r="NQ46" s="47"/>
      <c r="NR46" s="47"/>
      <c r="NS46" s="47"/>
      <c r="NT46" s="47"/>
      <c r="NU46" s="47"/>
      <c r="NV46" s="47"/>
      <c r="NW46" s="47"/>
      <c r="NX46" s="47"/>
      <c r="NY46" s="47"/>
      <c r="NZ46" s="47"/>
      <c r="OA46" s="47"/>
      <c r="OB46" s="47"/>
      <c r="OC46" s="47"/>
      <c r="OD46" s="47"/>
      <c r="OE46" s="47"/>
      <c r="OF46" s="47"/>
      <c r="OG46" s="47"/>
      <c r="OH46" s="47"/>
      <c r="OI46" s="47"/>
      <c r="OJ46" s="47"/>
      <c r="OK46" s="47"/>
      <c r="OL46" s="47"/>
      <c r="OM46" s="47"/>
      <c r="ON46" s="47"/>
      <c r="OO46" s="47"/>
      <c r="OP46" s="47"/>
      <c r="OQ46" s="47"/>
      <c r="OR46" s="47"/>
      <c r="OS46" s="47"/>
      <c r="OT46" s="47"/>
      <c r="OU46" s="47"/>
      <c r="OV46" s="47"/>
      <c r="OW46" s="47"/>
      <c r="OX46" s="47"/>
      <c r="OY46" s="47"/>
      <c r="OZ46" s="47"/>
      <c r="PA46" s="47"/>
      <c r="PB46" s="47"/>
      <c r="PC46" s="47"/>
      <c r="PD46" s="47"/>
      <c r="PE46" s="47"/>
      <c r="PF46" s="47"/>
      <c r="PG46" s="47"/>
      <c r="PH46" s="47"/>
      <c r="PI46" s="47"/>
      <c r="PJ46" s="47"/>
      <c r="PK46" s="47"/>
      <c r="PL46" s="47"/>
      <c r="PM46" s="47"/>
      <c r="PN46" s="47"/>
      <c r="PO46" s="47"/>
      <c r="PP46" s="47"/>
      <c r="PQ46" s="47"/>
      <c r="PR46" s="47"/>
      <c r="PS46" s="47"/>
      <c r="PT46" s="47"/>
      <c r="PU46" s="47"/>
      <c r="PV46" s="47"/>
      <c r="PW46" s="47"/>
      <c r="PX46" s="47"/>
      <c r="PY46" s="47"/>
      <c r="PZ46" s="47"/>
      <c r="QA46" s="47"/>
      <c r="QB46" s="47"/>
      <c r="QC46" s="47"/>
      <c r="QD46" s="47"/>
      <c r="QE46" s="47"/>
      <c r="QF46" s="47"/>
      <c r="QG46" s="47"/>
      <c r="QH46" s="47"/>
      <c r="QI46" s="47"/>
      <c r="QJ46" s="47"/>
      <c r="QK46" s="47"/>
      <c r="QL46" s="47"/>
      <c r="QM46" s="47"/>
      <c r="QN46" s="47"/>
      <c r="QO46" s="47"/>
      <c r="QP46" s="47"/>
      <c r="QQ46" s="47"/>
      <c r="QR46" s="47"/>
      <c r="QS46" s="47"/>
      <c r="QT46" s="47"/>
      <c r="QU46" s="47"/>
      <c r="QV46" s="47"/>
      <c r="QW46" s="47"/>
      <c r="QX46" s="47"/>
      <c r="QY46" s="47"/>
      <c r="QZ46" s="47"/>
      <c r="RA46" s="47"/>
      <c r="RB46" s="47"/>
      <c r="RC46" s="47"/>
      <c r="RD46" s="47"/>
      <c r="RE46" s="47"/>
      <c r="RF46" s="47"/>
      <c r="RG46" s="47"/>
      <c r="RH46" s="47"/>
      <c r="RI46" s="47"/>
      <c r="RJ46" s="47"/>
      <c r="RK46" s="47"/>
      <c r="RL46" s="47"/>
      <c r="RM46" s="47"/>
      <c r="RN46" s="47"/>
      <c r="RO46" s="47"/>
      <c r="RP46" s="47"/>
      <c r="RQ46" s="47"/>
      <c r="RR46" s="47"/>
      <c r="RS46" s="47"/>
      <c r="RT46" s="47"/>
      <c r="RU46" s="47"/>
      <c r="RV46" s="47"/>
      <c r="RW46" s="47"/>
      <c r="RX46" s="47"/>
      <c r="RY46" s="47"/>
      <c r="RZ46" s="47"/>
      <c r="SA46" s="47"/>
      <c r="SB46" s="47"/>
      <c r="SC46" s="47"/>
      <c r="SD46" s="47"/>
      <c r="SE46" s="47"/>
      <c r="SF46" s="47"/>
      <c r="SG46" s="47"/>
      <c r="SH46" s="47"/>
      <c r="SI46" s="47"/>
      <c r="SJ46" s="47"/>
      <c r="SK46" s="47"/>
      <c r="SL46" s="47"/>
    </row>
    <row r="47" spans="2:506">
      <c r="B47" s="47"/>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c r="IW47" s="47"/>
      <c r="IX47" s="47"/>
      <c r="IY47" s="47"/>
      <c r="IZ47" s="47"/>
      <c r="JA47" s="47"/>
      <c r="JB47" s="47"/>
      <c r="JC47" s="47"/>
      <c r="JD47" s="47"/>
      <c r="JE47" s="47"/>
      <c r="JF47" s="47"/>
      <c r="JG47" s="47"/>
      <c r="JH47" s="47"/>
      <c r="JI47" s="47"/>
      <c r="JJ47" s="47"/>
      <c r="JK47" s="47"/>
      <c r="JL47" s="47"/>
      <c r="JM47" s="47"/>
      <c r="JN47" s="47"/>
      <c r="JO47" s="47"/>
      <c r="JP47" s="47"/>
      <c r="JQ47" s="47"/>
      <c r="JR47" s="47"/>
      <c r="JS47" s="47"/>
      <c r="JT47" s="47"/>
      <c r="JU47" s="47"/>
      <c r="JV47" s="47"/>
      <c r="JW47" s="47"/>
      <c r="JX47" s="47"/>
      <c r="JY47" s="47"/>
      <c r="JZ47" s="47"/>
      <c r="KA47" s="47"/>
      <c r="KB47" s="47"/>
      <c r="KC47" s="47"/>
      <c r="KD47" s="47"/>
      <c r="KE47" s="47"/>
      <c r="KF47" s="47"/>
      <c r="KG47" s="47"/>
      <c r="KH47" s="47"/>
      <c r="KI47" s="47"/>
      <c r="KJ47" s="47"/>
      <c r="KK47" s="47"/>
      <c r="KL47" s="47"/>
      <c r="KM47" s="47"/>
      <c r="KN47" s="47"/>
      <c r="KO47" s="47"/>
      <c r="KP47" s="47"/>
      <c r="KQ47" s="47"/>
      <c r="KR47" s="47"/>
      <c r="KS47" s="47"/>
      <c r="KT47" s="47"/>
      <c r="KU47" s="47"/>
      <c r="KV47" s="47"/>
      <c r="KW47" s="47"/>
      <c r="KX47" s="47"/>
      <c r="KY47" s="47"/>
      <c r="KZ47" s="47"/>
      <c r="LA47" s="47"/>
      <c r="LB47" s="47"/>
      <c r="LC47" s="47"/>
      <c r="LD47" s="47"/>
      <c r="LE47" s="47"/>
      <c r="LF47" s="47"/>
      <c r="LG47" s="47"/>
      <c r="LH47" s="47"/>
      <c r="LI47" s="47"/>
      <c r="LJ47" s="47"/>
      <c r="LK47" s="47"/>
      <c r="LL47" s="47"/>
      <c r="LM47" s="47"/>
      <c r="LN47" s="47"/>
      <c r="LO47" s="47"/>
      <c r="LP47" s="47"/>
      <c r="LQ47" s="47"/>
      <c r="LR47" s="47"/>
      <c r="LS47" s="47"/>
      <c r="LT47" s="47"/>
      <c r="LU47" s="47"/>
      <c r="LV47" s="47"/>
      <c r="LW47" s="47"/>
      <c r="LX47" s="47"/>
      <c r="LY47" s="47"/>
      <c r="LZ47" s="47"/>
      <c r="MA47" s="47"/>
      <c r="MB47" s="47"/>
      <c r="MC47" s="47"/>
      <c r="MD47" s="47"/>
      <c r="ME47" s="47"/>
      <c r="MF47" s="47"/>
      <c r="MG47" s="47"/>
      <c r="MH47" s="47"/>
      <c r="MI47" s="47"/>
      <c r="MJ47" s="47"/>
      <c r="MK47" s="47"/>
      <c r="ML47" s="47"/>
      <c r="MM47" s="47"/>
      <c r="MN47" s="47"/>
      <c r="MO47" s="47"/>
      <c r="MP47" s="47"/>
      <c r="MQ47" s="47"/>
      <c r="MR47" s="47"/>
      <c r="MS47" s="47"/>
      <c r="MT47" s="47"/>
      <c r="MU47" s="47"/>
      <c r="MV47" s="47"/>
      <c r="MW47" s="47"/>
      <c r="MX47" s="47"/>
      <c r="MY47" s="47"/>
      <c r="MZ47" s="47"/>
      <c r="NA47" s="47"/>
      <c r="NB47" s="47"/>
      <c r="NC47" s="47"/>
      <c r="ND47" s="47"/>
      <c r="NE47" s="47"/>
      <c r="NF47" s="47"/>
      <c r="NG47" s="47"/>
      <c r="NH47" s="47"/>
      <c r="NI47" s="47"/>
      <c r="NJ47" s="47"/>
      <c r="NK47" s="47"/>
      <c r="NL47" s="47"/>
      <c r="NM47" s="47"/>
      <c r="NN47" s="47"/>
      <c r="NO47" s="47"/>
      <c r="NP47" s="47"/>
      <c r="NQ47" s="47"/>
      <c r="NR47" s="47"/>
      <c r="NS47" s="47"/>
      <c r="NT47" s="47"/>
      <c r="NU47" s="47"/>
      <c r="NV47" s="47"/>
      <c r="NW47" s="47"/>
      <c r="NX47" s="47"/>
      <c r="NY47" s="47"/>
      <c r="NZ47" s="47"/>
      <c r="OA47" s="47"/>
      <c r="OB47" s="47"/>
      <c r="OC47" s="47"/>
      <c r="OD47" s="47"/>
      <c r="OE47" s="47"/>
      <c r="OF47" s="47"/>
      <c r="OG47" s="47"/>
      <c r="OH47" s="47"/>
      <c r="OI47" s="47"/>
      <c r="OJ47" s="47"/>
      <c r="OK47" s="47"/>
      <c r="OL47" s="47"/>
      <c r="OM47" s="47"/>
      <c r="ON47" s="47"/>
      <c r="OO47" s="47"/>
      <c r="OP47" s="47"/>
      <c r="OQ47" s="47"/>
      <c r="OR47" s="47"/>
      <c r="OS47" s="47"/>
      <c r="OT47" s="47"/>
      <c r="OU47" s="47"/>
      <c r="OV47" s="47"/>
      <c r="OW47" s="47"/>
      <c r="OX47" s="47"/>
      <c r="OY47" s="47"/>
      <c r="OZ47" s="47"/>
      <c r="PA47" s="47"/>
      <c r="PB47" s="47"/>
      <c r="PC47" s="47"/>
      <c r="PD47" s="47"/>
      <c r="PE47" s="47"/>
      <c r="PF47" s="47"/>
      <c r="PG47" s="47"/>
      <c r="PH47" s="47"/>
      <c r="PI47" s="47"/>
      <c r="PJ47" s="47"/>
      <c r="PK47" s="47"/>
      <c r="PL47" s="47"/>
      <c r="PM47" s="47"/>
      <c r="PN47" s="47"/>
      <c r="PO47" s="47"/>
      <c r="PP47" s="47"/>
      <c r="PQ47" s="47"/>
      <c r="PR47" s="47"/>
      <c r="PS47" s="47"/>
      <c r="PT47" s="47"/>
      <c r="PU47" s="47"/>
      <c r="PV47" s="47"/>
      <c r="PW47" s="47"/>
      <c r="PX47" s="47"/>
      <c r="PY47" s="47"/>
      <c r="PZ47" s="47"/>
      <c r="QA47" s="47"/>
      <c r="QB47" s="47"/>
      <c r="QC47" s="47"/>
      <c r="QD47" s="47"/>
      <c r="QE47" s="47"/>
      <c r="QF47" s="47"/>
      <c r="QG47" s="47"/>
      <c r="QH47" s="47"/>
      <c r="QI47" s="47"/>
      <c r="QJ47" s="47"/>
      <c r="QK47" s="47"/>
      <c r="QL47" s="47"/>
      <c r="QM47" s="47"/>
      <c r="QN47" s="47"/>
      <c r="QO47" s="47"/>
      <c r="QP47" s="47"/>
      <c r="QQ47" s="47"/>
      <c r="QR47" s="47"/>
      <c r="QS47" s="47"/>
      <c r="QT47" s="47"/>
      <c r="QU47" s="47"/>
      <c r="QV47" s="47"/>
      <c r="QW47" s="47"/>
      <c r="QX47" s="47"/>
      <c r="QY47" s="47"/>
      <c r="QZ47" s="47"/>
      <c r="RA47" s="47"/>
      <c r="RB47" s="47"/>
      <c r="RC47" s="47"/>
      <c r="RD47" s="47"/>
      <c r="RE47" s="47"/>
      <c r="RF47" s="47"/>
      <c r="RG47" s="47"/>
      <c r="RH47" s="47"/>
      <c r="RI47" s="47"/>
      <c r="RJ47" s="47"/>
      <c r="RK47" s="47"/>
      <c r="RL47" s="47"/>
      <c r="RM47" s="47"/>
      <c r="RN47" s="47"/>
      <c r="RO47" s="47"/>
      <c r="RP47" s="47"/>
      <c r="RQ47" s="47"/>
      <c r="RR47" s="47"/>
      <c r="RS47" s="47"/>
      <c r="RT47" s="47"/>
      <c r="RU47" s="47"/>
      <c r="RV47" s="47"/>
      <c r="RW47" s="47"/>
      <c r="RX47" s="47"/>
      <c r="RY47" s="47"/>
      <c r="RZ47" s="47"/>
      <c r="SA47" s="47"/>
      <c r="SB47" s="47"/>
      <c r="SC47" s="47"/>
      <c r="SD47" s="47"/>
      <c r="SE47" s="47"/>
      <c r="SF47" s="47"/>
      <c r="SG47" s="47"/>
      <c r="SH47" s="47"/>
      <c r="SI47" s="47"/>
      <c r="SJ47" s="47"/>
      <c r="SK47" s="47"/>
      <c r="SL47" s="47"/>
    </row>
    <row r="48" spans="2:506">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c r="IW48" s="47"/>
      <c r="IX48" s="47"/>
      <c r="IY48" s="47"/>
      <c r="IZ48" s="47"/>
      <c r="JA48" s="47"/>
      <c r="JB48" s="47"/>
      <c r="JC48" s="47"/>
      <c r="JD48" s="47"/>
      <c r="JE48" s="47"/>
      <c r="JF48" s="47"/>
      <c r="JG48" s="47"/>
      <c r="JH48" s="47"/>
      <c r="JI48" s="47"/>
      <c r="JJ48" s="47"/>
      <c r="JK48" s="47"/>
      <c r="JL48" s="47"/>
      <c r="JM48" s="47"/>
      <c r="JN48" s="47"/>
      <c r="JO48" s="47"/>
      <c r="JP48" s="47"/>
      <c r="JQ48" s="47"/>
      <c r="JR48" s="47"/>
      <c r="JS48" s="47"/>
      <c r="JT48" s="47"/>
      <c r="JU48" s="47"/>
      <c r="JV48" s="47"/>
      <c r="JW48" s="47"/>
      <c r="JX48" s="47"/>
      <c r="JY48" s="47"/>
      <c r="JZ48" s="47"/>
      <c r="KA48" s="47"/>
      <c r="KB48" s="47"/>
      <c r="KC48" s="47"/>
      <c r="KD48" s="47"/>
      <c r="KE48" s="47"/>
      <c r="KF48" s="47"/>
      <c r="KG48" s="47"/>
      <c r="KH48" s="47"/>
      <c r="KI48" s="47"/>
      <c r="KJ48" s="47"/>
      <c r="KK48" s="47"/>
      <c r="KL48" s="47"/>
      <c r="KM48" s="47"/>
      <c r="KN48" s="47"/>
      <c r="KO48" s="47"/>
      <c r="KP48" s="47"/>
      <c r="KQ48" s="47"/>
      <c r="KR48" s="47"/>
      <c r="KS48" s="47"/>
      <c r="KT48" s="47"/>
      <c r="KU48" s="47"/>
      <c r="KV48" s="47"/>
      <c r="KW48" s="47"/>
      <c r="KX48" s="47"/>
      <c r="KY48" s="47"/>
      <c r="KZ48" s="47"/>
      <c r="LA48" s="47"/>
      <c r="LB48" s="47"/>
      <c r="LC48" s="47"/>
      <c r="LD48" s="47"/>
      <c r="LE48" s="47"/>
      <c r="LF48" s="47"/>
      <c r="LG48" s="47"/>
      <c r="LH48" s="47"/>
      <c r="LI48" s="47"/>
      <c r="LJ48" s="47"/>
      <c r="LK48" s="47"/>
      <c r="LL48" s="47"/>
      <c r="LM48" s="47"/>
      <c r="LN48" s="47"/>
      <c r="LO48" s="47"/>
      <c r="LP48" s="47"/>
      <c r="LQ48" s="47"/>
      <c r="LR48" s="47"/>
      <c r="LS48" s="47"/>
      <c r="LT48" s="47"/>
      <c r="LU48" s="47"/>
      <c r="LV48" s="47"/>
      <c r="LW48" s="47"/>
      <c r="LX48" s="47"/>
      <c r="LY48" s="47"/>
      <c r="LZ48" s="47"/>
      <c r="MA48" s="47"/>
      <c r="MB48" s="47"/>
      <c r="MC48" s="47"/>
      <c r="MD48" s="47"/>
      <c r="ME48" s="47"/>
      <c r="MF48" s="47"/>
      <c r="MG48" s="47"/>
      <c r="MH48" s="47"/>
      <c r="MI48" s="47"/>
      <c r="MJ48" s="47"/>
      <c r="MK48" s="47"/>
      <c r="ML48" s="47"/>
      <c r="MM48" s="47"/>
      <c r="MN48" s="47"/>
      <c r="MO48" s="47"/>
      <c r="MP48" s="47"/>
      <c r="MQ48" s="47"/>
      <c r="MR48" s="47"/>
      <c r="MS48" s="47"/>
      <c r="MT48" s="47"/>
      <c r="MU48" s="47"/>
      <c r="MV48" s="47"/>
      <c r="MW48" s="47"/>
      <c r="MX48" s="47"/>
      <c r="MY48" s="47"/>
      <c r="MZ48" s="47"/>
      <c r="NA48" s="47"/>
      <c r="NB48" s="47"/>
      <c r="NC48" s="47"/>
      <c r="ND48" s="47"/>
      <c r="NE48" s="47"/>
      <c r="NF48" s="47"/>
      <c r="NG48" s="47"/>
      <c r="NH48" s="47"/>
      <c r="NI48" s="47"/>
      <c r="NJ48" s="47"/>
      <c r="NK48" s="47"/>
      <c r="NL48" s="47"/>
      <c r="NM48" s="47"/>
      <c r="NN48" s="47"/>
      <c r="NO48" s="47"/>
      <c r="NP48" s="47"/>
      <c r="NQ48" s="47"/>
      <c r="NR48" s="47"/>
      <c r="NS48" s="47"/>
      <c r="NT48" s="47"/>
      <c r="NU48" s="47"/>
      <c r="NV48" s="47"/>
      <c r="NW48" s="47"/>
      <c r="NX48" s="47"/>
      <c r="NY48" s="47"/>
      <c r="NZ48" s="47"/>
      <c r="OA48" s="47"/>
      <c r="OB48" s="47"/>
      <c r="OC48" s="47"/>
      <c r="OD48" s="47"/>
      <c r="OE48" s="47"/>
      <c r="OF48" s="47"/>
      <c r="OG48" s="47"/>
      <c r="OH48" s="47"/>
      <c r="OI48" s="47"/>
      <c r="OJ48" s="47"/>
      <c r="OK48" s="47"/>
      <c r="OL48" s="47"/>
      <c r="OM48" s="47"/>
      <c r="ON48" s="47"/>
      <c r="OO48" s="47"/>
      <c r="OP48" s="47"/>
      <c r="OQ48" s="47"/>
      <c r="OR48" s="47"/>
      <c r="OS48" s="47"/>
      <c r="OT48" s="47"/>
      <c r="OU48" s="47"/>
      <c r="OV48" s="47"/>
      <c r="OW48" s="47"/>
      <c r="OX48" s="47"/>
      <c r="OY48" s="47"/>
      <c r="OZ48" s="47"/>
      <c r="PA48" s="47"/>
      <c r="PB48" s="47"/>
      <c r="PC48" s="47"/>
      <c r="PD48" s="47"/>
      <c r="PE48" s="47"/>
      <c r="PF48" s="47"/>
      <c r="PG48" s="47"/>
      <c r="PH48" s="47"/>
      <c r="PI48" s="47"/>
      <c r="PJ48" s="47"/>
      <c r="PK48" s="47"/>
      <c r="PL48" s="47"/>
      <c r="PM48" s="47"/>
      <c r="PN48" s="47"/>
      <c r="PO48" s="47"/>
      <c r="PP48" s="47"/>
      <c r="PQ48" s="47"/>
      <c r="PR48" s="47"/>
      <c r="PS48" s="47"/>
      <c r="PT48" s="47"/>
      <c r="PU48" s="47"/>
      <c r="PV48" s="47"/>
      <c r="PW48" s="47"/>
      <c r="PX48" s="47"/>
      <c r="PY48" s="47"/>
      <c r="PZ48" s="47"/>
      <c r="QA48" s="47"/>
      <c r="QB48" s="47"/>
      <c r="QC48" s="47"/>
      <c r="QD48" s="47"/>
      <c r="QE48" s="47"/>
      <c r="QF48" s="47"/>
      <c r="QG48" s="47"/>
      <c r="QH48" s="47"/>
      <c r="QI48" s="47"/>
      <c r="QJ48" s="47"/>
      <c r="QK48" s="47"/>
      <c r="QL48" s="47"/>
      <c r="QM48" s="47"/>
      <c r="QN48" s="47"/>
      <c r="QO48" s="47"/>
      <c r="QP48" s="47"/>
      <c r="QQ48" s="47"/>
      <c r="QR48" s="47"/>
      <c r="QS48" s="47"/>
      <c r="QT48" s="47"/>
      <c r="QU48" s="47"/>
      <c r="QV48" s="47"/>
      <c r="QW48" s="47"/>
      <c r="QX48" s="47"/>
      <c r="QY48" s="47"/>
      <c r="QZ48" s="47"/>
      <c r="RA48" s="47"/>
      <c r="RB48" s="47"/>
      <c r="RC48" s="47"/>
      <c r="RD48" s="47"/>
      <c r="RE48" s="47"/>
      <c r="RF48" s="47"/>
      <c r="RG48" s="47"/>
      <c r="RH48" s="47"/>
      <c r="RI48" s="47"/>
      <c r="RJ48" s="47"/>
      <c r="RK48" s="47"/>
      <c r="RL48" s="47"/>
      <c r="RM48" s="47"/>
      <c r="RN48" s="47"/>
      <c r="RO48" s="47"/>
      <c r="RP48" s="47"/>
      <c r="RQ48" s="47"/>
      <c r="RR48" s="47"/>
      <c r="RS48" s="47"/>
      <c r="RT48" s="47"/>
      <c r="RU48" s="47"/>
      <c r="RV48" s="47"/>
      <c r="RW48" s="47"/>
      <c r="RX48" s="47"/>
      <c r="RY48" s="47"/>
      <c r="RZ48" s="47"/>
      <c r="SA48" s="47"/>
      <c r="SB48" s="47"/>
      <c r="SC48" s="47"/>
      <c r="SD48" s="47"/>
      <c r="SE48" s="47"/>
      <c r="SF48" s="47"/>
      <c r="SG48" s="47"/>
      <c r="SH48" s="47"/>
      <c r="SI48" s="47"/>
      <c r="SJ48" s="47"/>
      <c r="SK48" s="47"/>
      <c r="SL48" s="47"/>
    </row>
    <row r="49" spans="2:506">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c r="IW49" s="47"/>
      <c r="IX49" s="47"/>
      <c r="IY49" s="47"/>
      <c r="IZ49" s="47"/>
      <c r="JA49" s="47"/>
      <c r="JB49" s="47"/>
      <c r="JC49" s="47"/>
      <c r="JD49" s="47"/>
      <c r="JE49" s="47"/>
      <c r="JF49" s="47"/>
      <c r="JG49" s="47"/>
      <c r="JH49" s="47"/>
      <c r="JI49" s="47"/>
      <c r="JJ49" s="47"/>
      <c r="JK49" s="47"/>
      <c r="JL49" s="47"/>
      <c r="JM49" s="47"/>
      <c r="JN49" s="47"/>
      <c r="JO49" s="47"/>
      <c r="JP49" s="47"/>
      <c r="JQ49" s="47"/>
      <c r="JR49" s="47"/>
      <c r="JS49" s="47"/>
      <c r="JT49" s="47"/>
      <c r="JU49" s="47"/>
      <c r="JV49" s="47"/>
      <c r="JW49" s="47"/>
      <c r="JX49" s="47"/>
      <c r="JY49" s="47"/>
      <c r="JZ49" s="47"/>
      <c r="KA49" s="47"/>
      <c r="KB49" s="47"/>
      <c r="KC49" s="47"/>
      <c r="KD49" s="47"/>
      <c r="KE49" s="47"/>
      <c r="KF49" s="47"/>
      <c r="KG49" s="47"/>
      <c r="KH49" s="47"/>
      <c r="KI49" s="47"/>
      <c r="KJ49" s="47"/>
      <c r="KK49" s="47"/>
      <c r="KL49" s="47"/>
      <c r="KM49" s="47"/>
      <c r="KN49" s="47"/>
      <c r="KO49" s="47"/>
      <c r="KP49" s="47"/>
      <c r="KQ49" s="47"/>
      <c r="KR49" s="47"/>
      <c r="KS49" s="47"/>
      <c r="KT49" s="47"/>
      <c r="KU49" s="47"/>
      <c r="KV49" s="47"/>
      <c r="KW49" s="47"/>
      <c r="KX49" s="47"/>
      <c r="KY49" s="47"/>
      <c r="KZ49" s="47"/>
      <c r="LA49" s="47"/>
      <c r="LB49" s="47"/>
      <c r="LC49" s="47"/>
      <c r="LD49" s="47"/>
      <c r="LE49" s="47"/>
      <c r="LF49" s="47"/>
      <c r="LG49" s="47"/>
      <c r="LH49" s="47"/>
      <c r="LI49" s="47"/>
      <c r="LJ49" s="47"/>
      <c r="LK49" s="47"/>
      <c r="LL49" s="47"/>
      <c r="LM49" s="47"/>
      <c r="LN49" s="47"/>
      <c r="LO49" s="47"/>
      <c r="LP49" s="47"/>
      <c r="LQ49" s="47"/>
      <c r="LR49" s="47"/>
      <c r="LS49" s="47"/>
      <c r="LT49" s="47"/>
      <c r="LU49" s="47"/>
      <c r="LV49" s="47"/>
      <c r="LW49" s="47"/>
      <c r="LX49" s="47"/>
      <c r="LY49" s="47"/>
      <c r="LZ49" s="47"/>
      <c r="MA49" s="47"/>
      <c r="MB49" s="47"/>
      <c r="MC49" s="47"/>
      <c r="MD49" s="47"/>
      <c r="ME49" s="47"/>
      <c r="MF49" s="47"/>
      <c r="MG49" s="47"/>
      <c r="MH49" s="47"/>
      <c r="MI49" s="47"/>
      <c r="MJ49" s="47"/>
      <c r="MK49" s="47"/>
      <c r="ML49" s="47"/>
      <c r="MM49" s="47"/>
      <c r="MN49" s="47"/>
      <c r="MO49" s="47"/>
      <c r="MP49" s="47"/>
      <c r="MQ49" s="47"/>
      <c r="MR49" s="47"/>
      <c r="MS49" s="47"/>
      <c r="MT49" s="47"/>
      <c r="MU49" s="47"/>
      <c r="MV49" s="47"/>
      <c r="MW49" s="47"/>
      <c r="MX49" s="47"/>
      <c r="MY49" s="47"/>
      <c r="MZ49" s="47"/>
      <c r="NA49" s="47"/>
      <c r="NB49" s="47"/>
      <c r="NC49" s="47"/>
      <c r="ND49" s="47"/>
      <c r="NE49" s="47"/>
      <c r="NF49" s="47"/>
      <c r="NG49" s="47"/>
      <c r="NH49" s="47"/>
      <c r="NI49" s="47"/>
      <c r="NJ49" s="47"/>
      <c r="NK49" s="47"/>
      <c r="NL49" s="47"/>
      <c r="NM49" s="47"/>
      <c r="NN49" s="47"/>
      <c r="NO49" s="47"/>
      <c r="NP49" s="47"/>
      <c r="NQ49" s="47"/>
      <c r="NR49" s="47"/>
      <c r="NS49" s="47"/>
      <c r="NT49" s="47"/>
      <c r="NU49" s="47"/>
      <c r="NV49" s="47"/>
      <c r="NW49" s="47"/>
      <c r="NX49" s="47"/>
      <c r="NY49" s="47"/>
      <c r="NZ49" s="47"/>
      <c r="OA49" s="47"/>
      <c r="OB49" s="47"/>
      <c r="OC49" s="47"/>
      <c r="OD49" s="47"/>
      <c r="OE49" s="47"/>
      <c r="OF49" s="47"/>
      <c r="OG49" s="47"/>
      <c r="OH49" s="47"/>
      <c r="OI49" s="47"/>
      <c r="OJ49" s="47"/>
      <c r="OK49" s="47"/>
      <c r="OL49" s="47"/>
      <c r="OM49" s="47"/>
      <c r="ON49" s="47"/>
      <c r="OO49" s="47"/>
      <c r="OP49" s="47"/>
      <c r="OQ49" s="47"/>
      <c r="OR49" s="47"/>
      <c r="OS49" s="47"/>
      <c r="OT49" s="47"/>
      <c r="OU49" s="47"/>
      <c r="OV49" s="47"/>
      <c r="OW49" s="47"/>
      <c r="OX49" s="47"/>
      <c r="OY49" s="47"/>
      <c r="OZ49" s="47"/>
      <c r="PA49" s="47"/>
      <c r="PB49" s="47"/>
      <c r="PC49" s="47"/>
      <c r="PD49" s="47"/>
      <c r="PE49" s="47"/>
      <c r="PF49" s="47"/>
      <c r="PG49" s="47"/>
      <c r="PH49" s="47"/>
      <c r="PI49" s="47"/>
      <c r="PJ49" s="47"/>
      <c r="PK49" s="47"/>
      <c r="PL49" s="47"/>
      <c r="PM49" s="47"/>
      <c r="PN49" s="47"/>
      <c r="PO49" s="47"/>
      <c r="PP49" s="47"/>
      <c r="PQ49" s="47"/>
      <c r="PR49" s="47"/>
      <c r="PS49" s="47"/>
      <c r="PT49" s="47"/>
      <c r="PU49" s="47"/>
      <c r="PV49" s="47"/>
      <c r="PW49" s="47"/>
      <c r="PX49" s="47"/>
      <c r="PY49" s="47"/>
      <c r="PZ49" s="47"/>
      <c r="QA49" s="47"/>
      <c r="QB49" s="47"/>
      <c r="QC49" s="47"/>
      <c r="QD49" s="47"/>
      <c r="QE49" s="47"/>
      <c r="QF49" s="47"/>
      <c r="QG49" s="47"/>
      <c r="QH49" s="47"/>
      <c r="QI49" s="47"/>
      <c r="QJ49" s="47"/>
      <c r="QK49" s="47"/>
      <c r="QL49" s="47"/>
      <c r="QM49" s="47"/>
      <c r="QN49" s="47"/>
      <c r="QO49" s="47"/>
      <c r="QP49" s="47"/>
      <c r="QQ49" s="47"/>
      <c r="QR49" s="47"/>
      <c r="QS49" s="47"/>
      <c r="QT49" s="47"/>
      <c r="QU49" s="47"/>
      <c r="QV49" s="47"/>
      <c r="QW49" s="47"/>
      <c r="QX49" s="47"/>
      <c r="QY49" s="47"/>
      <c r="QZ49" s="47"/>
      <c r="RA49" s="47"/>
      <c r="RB49" s="47"/>
      <c r="RC49" s="47"/>
      <c r="RD49" s="47"/>
      <c r="RE49" s="47"/>
      <c r="RF49" s="47"/>
      <c r="RG49" s="47"/>
      <c r="RH49" s="47"/>
      <c r="RI49" s="47"/>
      <c r="RJ49" s="47"/>
      <c r="RK49" s="47"/>
      <c r="RL49" s="47"/>
      <c r="RM49" s="47"/>
      <c r="RN49" s="47"/>
      <c r="RO49" s="47"/>
      <c r="RP49" s="47"/>
      <c r="RQ49" s="47"/>
      <c r="RR49" s="47"/>
      <c r="RS49" s="47"/>
      <c r="RT49" s="47"/>
      <c r="RU49" s="47"/>
      <c r="RV49" s="47"/>
      <c r="RW49" s="47"/>
      <c r="RX49" s="47"/>
      <c r="RY49" s="47"/>
      <c r="RZ49" s="47"/>
      <c r="SA49" s="47"/>
      <c r="SB49" s="47"/>
      <c r="SC49" s="47"/>
      <c r="SD49" s="47"/>
      <c r="SE49" s="47"/>
      <c r="SF49" s="47"/>
      <c r="SG49" s="47"/>
      <c r="SH49" s="47"/>
      <c r="SI49" s="47"/>
      <c r="SJ49" s="47"/>
      <c r="SK49" s="47"/>
      <c r="SL49" s="47"/>
    </row>
    <row r="50" spans="2:506">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c r="IW50" s="47"/>
      <c r="IX50" s="47"/>
      <c r="IY50" s="47"/>
      <c r="IZ50" s="47"/>
      <c r="JA50" s="47"/>
      <c r="JB50" s="47"/>
      <c r="JC50" s="47"/>
      <c r="JD50" s="47"/>
      <c r="JE50" s="47"/>
      <c r="JF50" s="47"/>
      <c r="JG50" s="47"/>
      <c r="JH50" s="47"/>
      <c r="JI50" s="47"/>
      <c r="JJ50" s="47"/>
      <c r="JK50" s="47"/>
      <c r="JL50" s="47"/>
      <c r="JM50" s="47"/>
      <c r="JN50" s="47"/>
      <c r="JO50" s="47"/>
      <c r="JP50" s="47"/>
      <c r="JQ50" s="47"/>
      <c r="JR50" s="47"/>
      <c r="JS50" s="47"/>
      <c r="JT50" s="47"/>
      <c r="JU50" s="47"/>
      <c r="JV50" s="47"/>
      <c r="JW50" s="47"/>
      <c r="JX50" s="47"/>
      <c r="JY50" s="47"/>
      <c r="JZ50" s="47"/>
      <c r="KA50" s="47"/>
      <c r="KB50" s="47"/>
      <c r="KC50" s="47"/>
      <c r="KD50" s="47"/>
      <c r="KE50" s="47"/>
      <c r="KF50" s="47"/>
      <c r="KG50" s="47"/>
      <c r="KH50" s="47"/>
      <c r="KI50" s="47"/>
      <c r="KJ50" s="47"/>
      <c r="KK50" s="47"/>
      <c r="KL50" s="47"/>
      <c r="KM50" s="47"/>
      <c r="KN50" s="47"/>
      <c r="KO50" s="47"/>
      <c r="KP50" s="47"/>
      <c r="KQ50" s="47"/>
      <c r="KR50" s="47"/>
      <c r="KS50" s="47"/>
      <c r="KT50" s="47"/>
      <c r="KU50" s="47"/>
      <c r="KV50" s="47"/>
      <c r="KW50" s="47"/>
      <c r="KX50" s="47"/>
      <c r="KY50" s="47"/>
      <c r="KZ50" s="47"/>
      <c r="LA50" s="47"/>
      <c r="LB50" s="47"/>
      <c r="LC50" s="47"/>
      <c r="LD50" s="47"/>
      <c r="LE50" s="47"/>
      <c r="LF50" s="47"/>
      <c r="LG50" s="47"/>
      <c r="LH50" s="47"/>
      <c r="LI50" s="47"/>
      <c r="LJ50" s="47"/>
      <c r="LK50" s="47"/>
      <c r="LL50" s="47"/>
      <c r="LM50" s="47"/>
      <c r="LN50" s="47"/>
      <c r="LO50" s="47"/>
      <c r="LP50" s="47"/>
      <c r="LQ50" s="47"/>
      <c r="LR50" s="47"/>
      <c r="LS50" s="47"/>
      <c r="LT50" s="47"/>
      <c r="LU50" s="47"/>
      <c r="LV50" s="47"/>
      <c r="LW50" s="47"/>
      <c r="LX50" s="47"/>
      <c r="LY50" s="47"/>
      <c r="LZ50" s="47"/>
      <c r="MA50" s="47"/>
      <c r="MB50" s="47"/>
      <c r="MC50" s="47"/>
      <c r="MD50" s="47"/>
      <c r="ME50" s="47"/>
      <c r="MF50" s="47"/>
      <c r="MG50" s="47"/>
      <c r="MH50" s="47"/>
      <c r="MI50" s="47"/>
      <c r="MJ50" s="47"/>
      <c r="MK50" s="47"/>
      <c r="ML50" s="47"/>
      <c r="MM50" s="47"/>
      <c r="MN50" s="47"/>
      <c r="MO50" s="47"/>
      <c r="MP50" s="47"/>
      <c r="MQ50" s="47"/>
      <c r="MR50" s="47"/>
      <c r="MS50" s="47"/>
      <c r="MT50" s="47"/>
      <c r="MU50" s="47"/>
      <c r="MV50" s="47"/>
      <c r="MW50" s="47"/>
      <c r="MX50" s="47"/>
      <c r="MY50" s="47"/>
      <c r="MZ50" s="47"/>
      <c r="NA50" s="47"/>
      <c r="NB50" s="47"/>
      <c r="NC50" s="47"/>
      <c r="ND50" s="47"/>
      <c r="NE50" s="47"/>
      <c r="NF50" s="47"/>
      <c r="NG50" s="47"/>
      <c r="NH50" s="47"/>
      <c r="NI50" s="47"/>
      <c r="NJ50" s="47"/>
      <c r="NK50" s="47"/>
      <c r="NL50" s="47"/>
      <c r="NM50" s="47"/>
      <c r="NN50" s="47"/>
      <c r="NO50" s="47"/>
      <c r="NP50" s="47"/>
      <c r="NQ50" s="47"/>
      <c r="NR50" s="47"/>
      <c r="NS50" s="47"/>
      <c r="NT50" s="47"/>
      <c r="NU50" s="47"/>
      <c r="NV50" s="47"/>
      <c r="NW50" s="47"/>
      <c r="NX50" s="47"/>
      <c r="NY50" s="47"/>
      <c r="NZ50" s="47"/>
      <c r="OA50" s="47"/>
      <c r="OB50" s="47"/>
      <c r="OC50" s="47"/>
      <c r="OD50" s="47"/>
      <c r="OE50" s="47"/>
      <c r="OF50" s="47"/>
      <c r="OG50" s="47"/>
      <c r="OH50" s="47"/>
      <c r="OI50" s="47"/>
      <c r="OJ50" s="47"/>
      <c r="OK50" s="47"/>
      <c r="OL50" s="47"/>
      <c r="OM50" s="47"/>
      <c r="ON50" s="47"/>
      <c r="OO50" s="47"/>
      <c r="OP50" s="47"/>
      <c r="OQ50" s="47"/>
      <c r="OR50" s="47"/>
      <c r="OS50" s="47"/>
      <c r="OT50" s="47"/>
      <c r="OU50" s="47"/>
      <c r="OV50" s="47"/>
      <c r="OW50" s="47"/>
      <c r="OX50" s="47"/>
      <c r="OY50" s="47"/>
      <c r="OZ50" s="47"/>
      <c r="PA50" s="47"/>
      <c r="PB50" s="47"/>
      <c r="PC50" s="47"/>
      <c r="PD50" s="47"/>
      <c r="PE50" s="47"/>
      <c r="PF50" s="47"/>
      <c r="PG50" s="47"/>
      <c r="PH50" s="47"/>
      <c r="PI50" s="47"/>
      <c r="PJ50" s="47"/>
      <c r="PK50" s="47"/>
      <c r="PL50" s="47"/>
      <c r="PM50" s="47"/>
      <c r="PN50" s="47"/>
      <c r="PO50" s="47"/>
      <c r="PP50" s="47"/>
      <c r="PQ50" s="47"/>
      <c r="PR50" s="47"/>
      <c r="PS50" s="47"/>
      <c r="PT50" s="47"/>
      <c r="PU50" s="47"/>
      <c r="PV50" s="47"/>
      <c r="PW50" s="47"/>
      <c r="PX50" s="47"/>
      <c r="PY50" s="47"/>
      <c r="PZ50" s="47"/>
      <c r="QA50" s="47"/>
      <c r="QB50" s="47"/>
      <c r="QC50" s="47"/>
      <c r="QD50" s="47"/>
      <c r="QE50" s="47"/>
      <c r="QF50" s="47"/>
      <c r="QG50" s="47"/>
      <c r="QH50" s="47"/>
      <c r="QI50" s="47"/>
      <c r="QJ50" s="47"/>
      <c r="QK50" s="47"/>
      <c r="QL50" s="47"/>
      <c r="QM50" s="47"/>
      <c r="QN50" s="47"/>
      <c r="QO50" s="47"/>
      <c r="QP50" s="47"/>
      <c r="QQ50" s="47"/>
      <c r="QR50" s="47"/>
      <c r="QS50" s="47"/>
      <c r="QT50" s="47"/>
      <c r="QU50" s="47"/>
      <c r="QV50" s="47"/>
      <c r="QW50" s="47"/>
      <c r="QX50" s="47"/>
      <c r="QY50" s="47"/>
      <c r="QZ50" s="47"/>
      <c r="RA50" s="47"/>
      <c r="RB50" s="47"/>
      <c r="RC50" s="47"/>
      <c r="RD50" s="47"/>
      <c r="RE50" s="47"/>
      <c r="RF50" s="47"/>
      <c r="RG50" s="47"/>
      <c r="RH50" s="47"/>
      <c r="RI50" s="47"/>
      <c r="RJ50" s="47"/>
      <c r="RK50" s="47"/>
      <c r="RL50" s="47"/>
      <c r="RM50" s="47"/>
      <c r="RN50" s="47"/>
      <c r="RO50" s="47"/>
      <c r="RP50" s="47"/>
      <c r="RQ50" s="47"/>
      <c r="RR50" s="47"/>
      <c r="RS50" s="47"/>
      <c r="RT50" s="47"/>
      <c r="RU50" s="47"/>
      <c r="RV50" s="47"/>
      <c r="RW50" s="47"/>
      <c r="RX50" s="47"/>
      <c r="RY50" s="47"/>
      <c r="RZ50" s="47"/>
      <c r="SA50" s="47"/>
      <c r="SB50" s="47"/>
      <c r="SC50" s="47"/>
      <c r="SD50" s="47"/>
      <c r="SE50" s="47"/>
      <c r="SF50" s="47"/>
      <c r="SG50" s="47"/>
      <c r="SH50" s="47"/>
      <c r="SI50" s="47"/>
      <c r="SJ50" s="47"/>
      <c r="SK50" s="47"/>
      <c r="SL50" s="47"/>
    </row>
    <row r="51" spans="2:506">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c r="IP51" s="47"/>
      <c r="IQ51" s="47"/>
      <c r="IR51" s="47"/>
      <c r="IS51" s="47"/>
      <c r="IT51" s="47"/>
      <c r="IU51" s="47"/>
      <c r="IV51" s="47"/>
      <c r="IW51" s="47"/>
      <c r="IX51" s="47"/>
      <c r="IY51" s="47"/>
      <c r="IZ51" s="47"/>
      <c r="JA51" s="47"/>
      <c r="JB51" s="47"/>
      <c r="JC51" s="47"/>
      <c r="JD51" s="47"/>
      <c r="JE51" s="47"/>
      <c r="JF51" s="47"/>
      <c r="JG51" s="47"/>
      <c r="JH51" s="47"/>
      <c r="JI51" s="47"/>
      <c r="JJ51" s="47"/>
      <c r="JK51" s="47"/>
      <c r="JL51" s="47"/>
      <c r="JM51" s="47"/>
      <c r="JN51" s="47"/>
      <c r="JO51" s="47"/>
      <c r="JP51" s="47"/>
      <c r="JQ51" s="47"/>
      <c r="JR51" s="47"/>
      <c r="JS51" s="47"/>
      <c r="JT51" s="47"/>
      <c r="JU51" s="47"/>
      <c r="JV51" s="47"/>
      <c r="JW51" s="47"/>
      <c r="JX51" s="47"/>
      <c r="JY51" s="47"/>
      <c r="JZ51" s="47"/>
      <c r="KA51" s="47"/>
      <c r="KB51" s="47"/>
      <c r="KC51" s="47"/>
      <c r="KD51" s="47"/>
      <c r="KE51" s="47"/>
      <c r="KF51" s="47"/>
      <c r="KG51" s="47"/>
      <c r="KH51" s="47"/>
      <c r="KI51" s="47"/>
      <c r="KJ51" s="47"/>
      <c r="KK51" s="47"/>
      <c r="KL51" s="47"/>
      <c r="KM51" s="47"/>
      <c r="KN51" s="47"/>
      <c r="KO51" s="47"/>
      <c r="KP51" s="47"/>
      <c r="KQ51" s="47"/>
      <c r="KR51" s="47"/>
      <c r="KS51" s="47"/>
      <c r="KT51" s="47"/>
      <c r="KU51" s="47"/>
      <c r="KV51" s="47"/>
      <c r="KW51" s="47"/>
      <c r="KX51" s="47"/>
      <c r="KY51" s="47"/>
      <c r="KZ51" s="47"/>
      <c r="LA51" s="47"/>
      <c r="LB51" s="47"/>
      <c r="LC51" s="47"/>
      <c r="LD51" s="47"/>
      <c r="LE51" s="47"/>
      <c r="LF51" s="47"/>
      <c r="LG51" s="47"/>
      <c r="LH51" s="47"/>
      <c r="LI51" s="47"/>
      <c r="LJ51" s="47"/>
      <c r="LK51" s="47"/>
      <c r="LL51" s="47"/>
      <c r="LM51" s="47"/>
      <c r="LN51" s="47"/>
      <c r="LO51" s="47"/>
      <c r="LP51" s="47"/>
      <c r="LQ51" s="47"/>
      <c r="LR51" s="47"/>
      <c r="LS51" s="47"/>
      <c r="LT51" s="47"/>
      <c r="LU51" s="47"/>
      <c r="LV51" s="47"/>
      <c r="LW51" s="47"/>
      <c r="LX51" s="47"/>
      <c r="LY51" s="47"/>
      <c r="LZ51" s="47"/>
      <c r="MA51" s="47"/>
      <c r="MB51" s="47"/>
      <c r="MC51" s="47"/>
      <c r="MD51" s="47"/>
      <c r="ME51" s="47"/>
      <c r="MF51" s="47"/>
      <c r="MG51" s="47"/>
      <c r="MH51" s="47"/>
      <c r="MI51" s="47"/>
      <c r="MJ51" s="47"/>
      <c r="MK51" s="47"/>
      <c r="ML51" s="47"/>
      <c r="MM51" s="47"/>
      <c r="MN51" s="47"/>
      <c r="MO51" s="47"/>
      <c r="MP51" s="47"/>
      <c r="MQ51" s="47"/>
      <c r="MR51" s="47"/>
      <c r="MS51" s="47"/>
      <c r="MT51" s="47"/>
      <c r="MU51" s="47"/>
      <c r="MV51" s="47"/>
      <c r="MW51" s="47"/>
      <c r="MX51" s="47"/>
      <c r="MY51" s="47"/>
      <c r="MZ51" s="47"/>
      <c r="NA51" s="47"/>
      <c r="NB51" s="47"/>
      <c r="NC51" s="47"/>
      <c r="ND51" s="47"/>
      <c r="NE51" s="47"/>
      <c r="NF51" s="47"/>
      <c r="NG51" s="47"/>
      <c r="NH51" s="47"/>
      <c r="NI51" s="47"/>
      <c r="NJ51" s="47"/>
      <c r="NK51" s="47"/>
      <c r="NL51" s="47"/>
      <c r="NM51" s="47"/>
      <c r="NN51" s="47"/>
      <c r="NO51" s="47"/>
      <c r="NP51" s="47"/>
      <c r="NQ51" s="47"/>
      <c r="NR51" s="47"/>
      <c r="NS51" s="47"/>
      <c r="NT51" s="47"/>
      <c r="NU51" s="47"/>
      <c r="NV51" s="47"/>
      <c r="NW51" s="47"/>
      <c r="NX51" s="47"/>
      <c r="NY51" s="47"/>
      <c r="NZ51" s="47"/>
      <c r="OA51" s="47"/>
      <c r="OB51" s="47"/>
      <c r="OC51" s="47"/>
      <c r="OD51" s="47"/>
      <c r="OE51" s="47"/>
      <c r="OF51" s="47"/>
      <c r="OG51" s="47"/>
      <c r="OH51" s="47"/>
      <c r="OI51" s="47"/>
      <c r="OJ51" s="47"/>
      <c r="OK51" s="47"/>
      <c r="OL51" s="47"/>
      <c r="OM51" s="47"/>
      <c r="ON51" s="47"/>
      <c r="OO51" s="47"/>
      <c r="OP51" s="47"/>
      <c r="OQ51" s="47"/>
      <c r="OR51" s="47"/>
      <c r="OS51" s="47"/>
      <c r="OT51" s="47"/>
      <c r="OU51" s="47"/>
      <c r="OV51" s="47"/>
      <c r="OW51" s="47"/>
      <c r="OX51" s="47"/>
      <c r="OY51" s="47"/>
      <c r="OZ51" s="47"/>
      <c r="PA51" s="47"/>
      <c r="PB51" s="47"/>
      <c r="PC51" s="47"/>
      <c r="PD51" s="47"/>
      <c r="PE51" s="47"/>
      <c r="PF51" s="47"/>
      <c r="PG51" s="47"/>
      <c r="PH51" s="47"/>
      <c r="PI51" s="47"/>
      <c r="PJ51" s="47"/>
      <c r="PK51" s="47"/>
      <c r="PL51" s="47"/>
      <c r="PM51" s="47"/>
      <c r="PN51" s="47"/>
      <c r="PO51" s="47"/>
      <c r="PP51" s="47"/>
      <c r="PQ51" s="47"/>
      <c r="PR51" s="47"/>
      <c r="PS51" s="47"/>
      <c r="PT51" s="47"/>
      <c r="PU51" s="47"/>
      <c r="PV51" s="47"/>
      <c r="PW51" s="47"/>
      <c r="PX51" s="47"/>
      <c r="PY51" s="47"/>
      <c r="PZ51" s="47"/>
      <c r="QA51" s="47"/>
      <c r="QB51" s="47"/>
      <c r="QC51" s="47"/>
      <c r="QD51" s="47"/>
      <c r="QE51" s="47"/>
      <c r="QF51" s="47"/>
      <c r="QG51" s="47"/>
      <c r="QH51" s="47"/>
      <c r="QI51" s="47"/>
      <c r="QJ51" s="47"/>
      <c r="QK51" s="47"/>
      <c r="QL51" s="47"/>
      <c r="QM51" s="47"/>
      <c r="QN51" s="47"/>
      <c r="QO51" s="47"/>
      <c r="QP51" s="47"/>
      <c r="QQ51" s="47"/>
      <c r="QR51" s="47"/>
      <c r="QS51" s="47"/>
      <c r="QT51" s="47"/>
      <c r="QU51" s="47"/>
      <c r="QV51" s="47"/>
      <c r="QW51" s="47"/>
      <c r="QX51" s="47"/>
      <c r="QY51" s="47"/>
      <c r="QZ51" s="47"/>
      <c r="RA51" s="47"/>
      <c r="RB51" s="47"/>
      <c r="RC51" s="47"/>
      <c r="RD51" s="47"/>
      <c r="RE51" s="47"/>
      <c r="RF51" s="47"/>
      <c r="RG51" s="47"/>
      <c r="RH51" s="47"/>
      <c r="RI51" s="47"/>
      <c r="RJ51" s="47"/>
      <c r="RK51" s="47"/>
      <c r="RL51" s="47"/>
      <c r="RM51" s="47"/>
      <c r="RN51" s="47"/>
      <c r="RO51" s="47"/>
      <c r="RP51" s="47"/>
      <c r="RQ51" s="47"/>
      <c r="RR51" s="47"/>
      <c r="RS51" s="47"/>
      <c r="RT51" s="47"/>
      <c r="RU51" s="47"/>
      <c r="RV51" s="47"/>
      <c r="RW51" s="47"/>
      <c r="RX51" s="47"/>
      <c r="RY51" s="47"/>
      <c r="RZ51" s="47"/>
      <c r="SA51" s="47"/>
      <c r="SB51" s="47"/>
      <c r="SC51" s="47"/>
      <c r="SD51" s="47"/>
      <c r="SE51" s="47"/>
      <c r="SF51" s="47"/>
      <c r="SG51" s="47"/>
      <c r="SH51" s="47"/>
      <c r="SI51" s="47"/>
      <c r="SJ51" s="47"/>
      <c r="SK51" s="47"/>
      <c r="SL51" s="47"/>
    </row>
    <row r="52" spans="2:506">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7"/>
      <c r="IP52" s="47"/>
      <c r="IQ52" s="47"/>
      <c r="IR52" s="47"/>
      <c r="IS52" s="47"/>
      <c r="IT52" s="47"/>
      <c r="IU52" s="47"/>
      <c r="IV52" s="47"/>
      <c r="IW52" s="47"/>
      <c r="IX52" s="47"/>
      <c r="IY52" s="47"/>
      <c r="IZ52" s="47"/>
      <c r="JA52" s="47"/>
      <c r="JB52" s="47"/>
      <c r="JC52" s="47"/>
      <c r="JD52" s="47"/>
      <c r="JE52" s="47"/>
      <c r="JF52" s="47"/>
      <c r="JG52" s="47"/>
      <c r="JH52" s="47"/>
      <c r="JI52" s="47"/>
      <c r="JJ52" s="47"/>
      <c r="JK52" s="47"/>
      <c r="JL52" s="47"/>
      <c r="JM52" s="47"/>
      <c r="JN52" s="47"/>
      <c r="JO52" s="47"/>
      <c r="JP52" s="47"/>
      <c r="JQ52" s="47"/>
      <c r="JR52" s="47"/>
      <c r="JS52" s="47"/>
      <c r="JT52" s="47"/>
      <c r="JU52" s="47"/>
      <c r="JV52" s="47"/>
      <c r="JW52" s="47"/>
      <c r="JX52" s="47"/>
      <c r="JY52" s="47"/>
      <c r="JZ52" s="47"/>
      <c r="KA52" s="47"/>
      <c r="KB52" s="47"/>
      <c r="KC52" s="47"/>
      <c r="KD52" s="47"/>
      <c r="KE52" s="47"/>
      <c r="KF52" s="47"/>
      <c r="KG52" s="47"/>
      <c r="KH52" s="47"/>
      <c r="KI52" s="47"/>
      <c r="KJ52" s="47"/>
      <c r="KK52" s="47"/>
      <c r="KL52" s="47"/>
      <c r="KM52" s="47"/>
      <c r="KN52" s="47"/>
      <c r="KO52" s="47"/>
      <c r="KP52" s="47"/>
      <c r="KQ52" s="47"/>
      <c r="KR52" s="47"/>
      <c r="KS52" s="47"/>
      <c r="KT52" s="47"/>
      <c r="KU52" s="47"/>
      <c r="KV52" s="47"/>
      <c r="KW52" s="47"/>
      <c r="KX52" s="47"/>
      <c r="KY52" s="47"/>
      <c r="KZ52" s="47"/>
      <c r="LA52" s="47"/>
      <c r="LB52" s="47"/>
      <c r="LC52" s="47"/>
      <c r="LD52" s="47"/>
      <c r="LE52" s="47"/>
      <c r="LF52" s="47"/>
      <c r="LG52" s="47"/>
      <c r="LH52" s="47"/>
      <c r="LI52" s="47"/>
      <c r="LJ52" s="47"/>
      <c r="LK52" s="47"/>
      <c r="LL52" s="47"/>
      <c r="LM52" s="47"/>
      <c r="LN52" s="47"/>
      <c r="LO52" s="47"/>
      <c r="LP52" s="47"/>
      <c r="LQ52" s="47"/>
      <c r="LR52" s="47"/>
      <c r="LS52" s="47"/>
      <c r="LT52" s="47"/>
      <c r="LU52" s="47"/>
      <c r="LV52" s="47"/>
      <c r="LW52" s="47"/>
      <c r="LX52" s="47"/>
      <c r="LY52" s="47"/>
      <c r="LZ52" s="47"/>
      <c r="MA52" s="47"/>
      <c r="MB52" s="47"/>
      <c r="MC52" s="47"/>
      <c r="MD52" s="47"/>
      <c r="ME52" s="47"/>
      <c r="MF52" s="47"/>
      <c r="MG52" s="47"/>
      <c r="MH52" s="47"/>
      <c r="MI52" s="47"/>
      <c r="MJ52" s="47"/>
      <c r="MK52" s="47"/>
      <c r="ML52" s="47"/>
      <c r="MM52" s="47"/>
      <c r="MN52" s="47"/>
      <c r="MO52" s="47"/>
      <c r="MP52" s="47"/>
      <c r="MQ52" s="47"/>
      <c r="MR52" s="47"/>
      <c r="MS52" s="47"/>
      <c r="MT52" s="47"/>
      <c r="MU52" s="47"/>
      <c r="MV52" s="47"/>
      <c r="MW52" s="47"/>
      <c r="MX52" s="47"/>
      <c r="MY52" s="47"/>
      <c r="MZ52" s="47"/>
      <c r="NA52" s="47"/>
      <c r="NB52" s="47"/>
      <c r="NC52" s="47"/>
      <c r="ND52" s="47"/>
      <c r="NE52" s="47"/>
      <c r="NF52" s="47"/>
      <c r="NG52" s="47"/>
      <c r="NH52" s="47"/>
      <c r="NI52" s="47"/>
      <c r="NJ52" s="47"/>
      <c r="NK52" s="47"/>
      <c r="NL52" s="47"/>
      <c r="NM52" s="47"/>
      <c r="NN52" s="47"/>
      <c r="NO52" s="47"/>
      <c r="NP52" s="47"/>
      <c r="NQ52" s="47"/>
      <c r="NR52" s="47"/>
      <c r="NS52" s="47"/>
      <c r="NT52" s="47"/>
      <c r="NU52" s="47"/>
      <c r="NV52" s="47"/>
      <c r="NW52" s="47"/>
      <c r="NX52" s="47"/>
      <c r="NY52" s="47"/>
      <c r="NZ52" s="47"/>
      <c r="OA52" s="47"/>
      <c r="OB52" s="47"/>
      <c r="OC52" s="47"/>
      <c r="OD52" s="47"/>
      <c r="OE52" s="47"/>
      <c r="OF52" s="47"/>
      <c r="OG52" s="47"/>
      <c r="OH52" s="47"/>
      <c r="OI52" s="47"/>
      <c r="OJ52" s="47"/>
      <c r="OK52" s="47"/>
      <c r="OL52" s="47"/>
      <c r="OM52" s="47"/>
      <c r="ON52" s="47"/>
      <c r="OO52" s="47"/>
      <c r="OP52" s="47"/>
      <c r="OQ52" s="47"/>
      <c r="OR52" s="47"/>
      <c r="OS52" s="47"/>
      <c r="OT52" s="47"/>
      <c r="OU52" s="47"/>
      <c r="OV52" s="47"/>
      <c r="OW52" s="47"/>
      <c r="OX52" s="47"/>
      <c r="OY52" s="47"/>
      <c r="OZ52" s="47"/>
      <c r="PA52" s="47"/>
      <c r="PB52" s="47"/>
      <c r="PC52" s="47"/>
      <c r="PD52" s="47"/>
      <c r="PE52" s="47"/>
      <c r="PF52" s="47"/>
      <c r="PG52" s="47"/>
      <c r="PH52" s="47"/>
      <c r="PI52" s="47"/>
      <c r="PJ52" s="47"/>
      <c r="PK52" s="47"/>
      <c r="PL52" s="47"/>
      <c r="PM52" s="47"/>
      <c r="PN52" s="47"/>
      <c r="PO52" s="47"/>
      <c r="PP52" s="47"/>
      <c r="PQ52" s="47"/>
      <c r="PR52" s="47"/>
      <c r="PS52" s="47"/>
      <c r="PT52" s="47"/>
      <c r="PU52" s="47"/>
      <c r="PV52" s="47"/>
      <c r="PW52" s="47"/>
      <c r="PX52" s="47"/>
      <c r="PY52" s="47"/>
      <c r="PZ52" s="47"/>
      <c r="QA52" s="47"/>
      <c r="QB52" s="47"/>
      <c r="QC52" s="47"/>
      <c r="QD52" s="47"/>
      <c r="QE52" s="47"/>
      <c r="QF52" s="47"/>
      <c r="QG52" s="47"/>
      <c r="QH52" s="47"/>
      <c r="QI52" s="47"/>
      <c r="QJ52" s="47"/>
      <c r="QK52" s="47"/>
      <c r="QL52" s="47"/>
      <c r="QM52" s="47"/>
      <c r="QN52" s="47"/>
      <c r="QO52" s="47"/>
      <c r="QP52" s="47"/>
      <c r="QQ52" s="47"/>
      <c r="QR52" s="47"/>
      <c r="QS52" s="47"/>
      <c r="QT52" s="47"/>
      <c r="QU52" s="47"/>
      <c r="QV52" s="47"/>
      <c r="QW52" s="47"/>
      <c r="QX52" s="47"/>
      <c r="QY52" s="47"/>
      <c r="QZ52" s="47"/>
      <c r="RA52" s="47"/>
      <c r="RB52" s="47"/>
      <c r="RC52" s="47"/>
      <c r="RD52" s="47"/>
      <c r="RE52" s="47"/>
      <c r="RF52" s="47"/>
      <c r="RG52" s="47"/>
      <c r="RH52" s="47"/>
      <c r="RI52" s="47"/>
      <c r="RJ52" s="47"/>
      <c r="RK52" s="47"/>
      <c r="RL52" s="47"/>
      <c r="RM52" s="47"/>
      <c r="RN52" s="47"/>
      <c r="RO52" s="47"/>
      <c r="RP52" s="47"/>
      <c r="RQ52" s="47"/>
      <c r="RR52" s="47"/>
      <c r="RS52" s="47"/>
      <c r="RT52" s="47"/>
      <c r="RU52" s="47"/>
      <c r="RV52" s="47"/>
      <c r="RW52" s="47"/>
      <c r="RX52" s="47"/>
      <c r="RY52" s="47"/>
      <c r="RZ52" s="47"/>
      <c r="SA52" s="47"/>
      <c r="SB52" s="47"/>
      <c r="SC52" s="47"/>
      <c r="SD52" s="47"/>
      <c r="SE52" s="47"/>
      <c r="SF52" s="47"/>
      <c r="SG52" s="47"/>
      <c r="SH52" s="47"/>
      <c r="SI52" s="47"/>
      <c r="SJ52" s="47"/>
      <c r="SK52" s="47"/>
      <c r="SL52" s="47"/>
    </row>
  </sheetData>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51EE1-394F-1644-BF4A-CA49A5084224}">
  <sheetPr>
    <tabColor rgb="FFFF0000"/>
  </sheetPr>
  <dimension ref="B2:K107"/>
  <sheetViews>
    <sheetView showGridLines="0" topLeftCell="A13" zoomScaleNormal="100" zoomScaleSheetLayoutView="100" workbookViewId="0">
      <selection activeCell="E306" sqref="E306"/>
    </sheetView>
  </sheetViews>
  <sheetFormatPr defaultColWidth="9.44140625" defaultRowHeight="13.8"/>
  <cols>
    <col min="1" max="1" width="9.44140625" style="55"/>
    <col min="2" max="2" width="9.44140625" style="55" customWidth="1"/>
    <col min="3" max="3" width="14.33203125" style="55" customWidth="1"/>
    <col min="4" max="4" width="15.44140625" style="55" customWidth="1"/>
    <col min="5" max="5" width="12.44140625" style="55" customWidth="1"/>
    <col min="6" max="6" width="12.33203125" style="55" customWidth="1"/>
    <col min="7" max="7" width="21" style="55" customWidth="1"/>
    <col min="8" max="8" width="16.44140625" style="55" customWidth="1"/>
    <col min="9" max="9" width="16" style="55" customWidth="1"/>
    <col min="10" max="10" width="9.44140625" style="55" customWidth="1"/>
    <col min="11" max="11" width="13.5546875" style="55" customWidth="1"/>
    <col min="12" max="16384" width="9.44140625" style="55"/>
  </cols>
  <sheetData>
    <row r="2" spans="2:11" ht="18">
      <c r="B2" s="56" t="s">
        <v>780</v>
      </c>
      <c r="C2" s="57"/>
      <c r="D2" s="57"/>
      <c r="E2" s="57"/>
      <c r="F2" s="57"/>
      <c r="G2" s="57"/>
      <c r="H2" s="57"/>
      <c r="I2" s="57"/>
    </row>
    <row r="3" spans="2:11" ht="9" customHeight="1" thickBot="1">
      <c r="C3" s="58"/>
      <c r="D3" s="54"/>
      <c r="E3" s="54"/>
      <c r="F3" s="54"/>
      <c r="G3" s="54"/>
      <c r="H3" s="54"/>
      <c r="I3" s="54"/>
      <c r="J3" s="54"/>
      <c r="K3" s="54"/>
    </row>
    <row r="4" spans="2:11">
      <c r="B4" s="59" t="s">
        <v>537</v>
      </c>
      <c r="C4" s="60"/>
      <c r="D4" s="61"/>
      <c r="E4" s="61"/>
      <c r="F4" s="836" t="str">
        <f>'Proforma '!G13</f>
        <v>Name</v>
      </c>
      <c r="G4" s="62" t="s">
        <v>781</v>
      </c>
      <c r="H4" s="57"/>
    </row>
    <row r="5" spans="2:11" ht="14.4" thickBot="1">
      <c r="B5" s="63" t="s">
        <v>536</v>
      </c>
      <c r="C5" s="58"/>
      <c r="F5" s="837" t="str">
        <f>'Proforma '!G12</f>
        <v>HC</v>
      </c>
      <c r="G5" s="64" t="s">
        <v>782</v>
      </c>
      <c r="H5" s="348">
        <f>'Financing Sources'!M7</f>
        <v>0</v>
      </c>
    </row>
    <row r="6" spans="2:11" ht="15" thickTop="1" thickBot="1">
      <c r="B6" s="63" t="s">
        <v>783</v>
      </c>
      <c r="C6" s="54"/>
      <c r="D6" s="64" t="s">
        <v>784</v>
      </c>
      <c r="F6" s="837" t="str">
        <f>'Proforma '!G32</f>
        <v>County</v>
      </c>
      <c r="G6" s="64" t="s">
        <v>785</v>
      </c>
      <c r="H6" s="65" t="e">
        <f>'Proforma '!K345</f>
        <v>#DIV/0!</v>
      </c>
    </row>
    <row r="7" spans="2:11" ht="14.4" thickTop="1">
      <c r="B7" s="63"/>
      <c r="D7" s="64" t="s">
        <v>786</v>
      </c>
      <c r="F7" s="837" t="str">
        <f>'Proforma '!G31</f>
        <v>City</v>
      </c>
      <c r="H7" s="54"/>
      <c r="I7" s="54"/>
      <c r="J7" s="54"/>
    </row>
    <row r="8" spans="2:11" ht="14.4" thickBot="1">
      <c r="B8" s="66" t="s">
        <v>538</v>
      </c>
      <c r="C8" s="67"/>
      <c r="D8" s="68"/>
      <c r="E8" s="68"/>
      <c r="F8" s="838" t="str">
        <f>'Proforma '!G14</f>
        <v>Name</v>
      </c>
      <c r="G8" s="54"/>
    </row>
    <row r="9" spans="2:11" ht="8.25" customHeight="1" thickBot="1">
      <c r="I9" s="54"/>
      <c r="J9" s="54"/>
    </row>
    <row r="10" spans="2:11">
      <c r="B10" s="69" t="s">
        <v>787</v>
      </c>
      <c r="C10" s="70"/>
      <c r="D10" s="70"/>
      <c r="E10" s="839" t="s">
        <v>750</v>
      </c>
      <c r="F10" s="845" t="s">
        <v>788</v>
      </c>
      <c r="G10" s="71" t="s">
        <v>789</v>
      </c>
      <c r="H10" s="856"/>
      <c r="I10" s="72"/>
    </row>
    <row r="11" spans="2:11">
      <c r="B11" s="73" t="s">
        <v>790</v>
      </c>
      <c r="C11" s="54"/>
      <c r="E11" s="840" t="str">
        <f>'Proforma '!E300</f>
        <v/>
      </c>
      <c r="F11" s="846" t="str">
        <f>'Proforma '!G300</f>
        <v/>
      </c>
      <c r="G11" s="62">
        <f>'Financing Sources'!I20</f>
        <v>0</v>
      </c>
      <c r="H11" s="857"/>
      <c r="I11" s="75"/>
    </row>
    <row r="12" spans="2:11">
      <c r="B12" s="73" t="s">
        <v>791</v>
      </c>
      <c r="C12" s="54"/>
      <c r="E12" s="841" t="str">
        <f>'Proforma '!D304</f>
        <v/>
      </c>
      <c r="F12" s="847" t="str">
        <f>'Proforma '!F304</f>
        <v/>
      </c>
      <c r="G12" s="853" t="s">
        <v>792</v>
      </c>
      <c r="H12" s="858" t="str">
        <f>'Proforma '!C316</f>
        <v>Other (Describe)</v>
      </c>
      <c r="I12" s="859" t="str">
        <f>'Proforma '!C318</f>
        <v>Contributions/Donations</v>
      </c>
    </row>
    <row r="13" spans="2:11">
      <c r="B13" s="73" t="s">
        <v>793</v>
      </c>
      <c r="C13" s="54"/>
      <c r="E13" s="842" t="str">
        <f>'Proforma '!E303</f>
        <v/>
      </c>
      <c r="F13" s="848" t="str">
        <f>'Proforma '!G303</f>
        <v/>
      </c>
      <c r="G13" s="76">
        <f>'Financing Sources'!M9</f>
        <v>0</v>
      </c>
      <c r="H13" s="855">
        <f>'Proforma '!F316</f>
        <v>0</v>
      </c>
      <c r="I13" s="854">
        <f>'Proforma '!F318</f>
        <v>0</v>
      </c>
    </row>
    <row r="14" spans="2:11">
      <c r="B14" s="73" t="s">
        <v>794</v>
      </c>
      <c r="C14" s="54"/>
      <c r="E14" s="843" t="e">
        <f>'Proforma '!E308</f>
        <v>#DIV/0!</v>
      </c>
      <c r="F14" s="849" t="e">
        <f>'Proforma '!K308</f>
        <v>#DIV/0!</v>
      </c>
      <c r="G14" s="77"/>
      <c r="H14" s="858" t="str">
        <f>'Proforma '!C317</f>
        <v>Cash</v>
      </c>
      <c r="I14" s="859" t="str">
        <f>'Proforma '!C319</f>
        <v>Deferred Developer Fee</v>
      </c>
    </row>
    <row r="15" spans="2:11" ht="14.4" thickBot="1">
      <c r="B15" s="78" t="s">
        <v>795</v>
      </c>
      <c r="C15" s="67"/>
      <c r="D15" s="67"/>
      <c r="E15" s="844">
        <f>'Proforma '!F312</f>
        <v>0</v>
      </c>
      <c r="F15" s="850">
        <f>SUM('Proforma '!F313+'Proforma '!F314+'Proforma '!F315)</f>
        <v>0</v>
      </c>
      <c r="G15" s="79">
        <f>'Proforma '!F320</f>
        <v>0</v>
      </c>
      <c r="H15" s="851">
        <f>'Proforma '!F317</f>
        <v>0</v>
      </c>
      <c r="I15" s="852">
        <f>'Proforma '!F319</f>
        <v>0</v>
      </c>
    </row>
    <row r="16" spans="2:11" ht="18" customHeight="1" thickBot="1">
      <c r="H16" s="62" t="s">
        <v>796</v>
      </c>
      <c r="I16" s="80">
        <f>E15+F15+G15+H13+H15+I13+I15</f>
        <v>0</v>
      </c>
    </row>
    <row r="17" spans="2:11">
      <c r="B17" s="69" t="s">
        <v>797</v>
      </c>
      <c r="C17" s="70"/>
      <c r="D17" s="61"/>
      <c r="E17" s="81" t="s">
        <v>798</v>
      </c>
      <c r="F17" s="82"/>
      <c r="G17" s="83" t="s">
        <v>799</v>
      </c>
      <c r="J17" s="54"/>
      <c r="K17" s="54"/>
    </row>
    <row r="18" spans="2:11">
      <c r="B18" s="63" t="s">
        <v>800</v>
      </c>
      <c r="C18" s="58"/>
      <c r="D18" s="54"/>
      <c r="E18" s="84">
        <f>'Proforma '!F193</f>
        <v>0</v>
      </c>
      <c r="F18" s="85"/>
      <c r="G18" s="86">
        <f>'Proforma '!G193</f>
        <v>0</v>
      </c>
      <c r="I18" s="54"/>
      <c r="J18" s="54"/>
      <c r="K18" s="54"/>
    </row>
    <row r="19" spans="2:11">
      <c r="B19" s="63" t="s">
        <v>801</v>
      </c>
      <c r="C19" s="54"/>
      <c r="D19" s="54"/>
      <c r="E19" s="84" t="e">
        <f>E18/'Proforma '!E233</f>
        <v>#DIV/0!</v>
      </c>
      <c r="F19" s="87"/>
      <c r="G19" s="86" t="e">
        <f>G18/'Proforma '!E233</f>
        <v>#DIV/0!</v>
      </c>
      <c r="I19" s="54"/>
      <c r="J19" s="54"/>
      <c r="K19" s="54"/>
    </row>
    <row r="20" spans="2:11">
      <c r="B20" s="63" t="s">
        <v>802</v>
      </c>
      <c r="C20" s="54"/>
      <c r="D20" s="54"/>
      <c r="E20" s="84" t="e">
        <f>E18/'Proforma '!F233</f>
        <v>#DIV/0!</v>
      </c>
      <c r="F20" s="87"/>
      <c r="G20" s="86" t="e">
        <f>G18/'Proforma '!F233</f>
        <v>#DIV/0!</v>
      </c>
      <c r="I20" s="54"/>
      <c r="J20" s="54"/>
      <c r="K20" s="54"/>
    </row>
    <row r="21" spans="2:11" ht="14.4" thickBot="1">
      <c r="B21" s="63" t="s">
        <v>1458</v>
      </c>
      <c r="C21" s="54"/>
      <c r="D21" s="54"/>
      <c r="E21" s="84">
        <f>'Proforma '!F183</f>
        <v>0</v>
      </c>
      <c r="F21" s="89"/>
      <c r="G21" s="86">
        <f>'Proforma '!G183</f>
        <v>0</v>
      </c>
      <c r="H21" s="88" t="s">
        <v>803</v>
      </c>
      <c r="I21" s="54"/>
      <c r="J21" s="54"/>
      <c r="K21" s="54"/>
    </row>
    <row r="22" spans="2:11" ht="14.4" thickBot="1">
      <c r="B22" s="63" t="s">
        <v>1459</v>
      </c>
      <c r="C22" s="54"/>
      <c r="D22" s="54"/>
      <c r="E22" s="84">
        <f>'Proforma '!H183+'Proforma '!I183</f>
        <v>0</v>
      </c>
      <c r="F22" s="89"/>
      <c r="G22" s="86">
        <f>'Proforma '!J183+'Proforma '!K183</f>
        <v>0</v>
      </c>
      <c r="H22" s="1317" t="e">
        <f>'Proforma '!F319/G22</f>
        <v>#DIV/0!</v>
      </c>
      <c r="I22" s="54"/>
      <c r="J22" s="54"/>
      <c r="K22" s="54"/>
    </row>
    <row r="23" spans="2:11" ht="14.4" thickBot="1">
      <c r="B23" s="66" t="s">
        <v>804</v>
      </c>
      <c r="C23" s="67"/>
      <c r="D23" s="67"/>
      <c r="E23" s="90" t="e">
        <f>E22/(('Proforma '!H193+'Proforma '!I193)-E22)</f>
        <v>#DIV/0!</v>
      </c>
      <c r="F23" s="91"/>
      <c r="G23" s="92" t="e">
        <f>G22/(('Proforma '!J193+'Proforma '!K193)-G22)</f>
        <v>#DIV/0!</v>
      </c>
      <c r="I23" s="54"/>
      <c r="J23" s="54"/>
      <c r="K23" s="54"/>
    </row>
    <row r="24" spans="2:11" ht="9" customHeight="1" thickBot="1">
      <c r="J24" s="54"/>
      <c r="K24" s="54"/>
    </row>
    <row r="25" spans="2:11">
      <c r="B25" s="69" t="s">
        <v>805</v>
      </c>
      <c r="C25" s="70"/>
      <c r="D25" s="70"/>
      <c r="E25" s="70"/>
      <c r="F25" s="70"/>
      <c r="G25" s="70"/>
      <c r="H25" s="93"/>
      <c r="I25" s="54"/>
      <c r="J25" s="54"/>
      <c r="K25" s="54"/>
    </row>
    <row r="26" spans="2:11">
      <c r="B26" s="94"/>
      <c r="D26" s="64" t="s">
        <v>806</v>
      </c>
      <c r="E26" s="95">
        <f>'Proforma '!E233</f>
        <v>0</v>
      </c>
      <c r="G26" s="64" t="s">
        <v>807</v>
      </c>
      <c r="H26" s="96" t="e">
        <f>'Proforma '!H238</f>
        <v>#DIV/0!</v>
      </c>
      <c r="J26" s="54"/>
      <c r="K26" s="54"/>
    </row>
    <row r="27" spans="2:11" ht="14.4" thickBot="1">
      <c r="B27" s="97"/>
      <c r="C27" s="67"/>
      <c r="D27" s="67"/>
      <c r="E27" s="67"/>
      <c r="F27" s="67"/>
      <c r="G27" s="67"/>
      <c r="H27" s="98"/>
      <c r="I27" s="54"/>
      <c r="J27" s="54"/>
      <c r="K27" s="54"/>
    </row>
    <row r="28" spans="2:11" ht="9" customHeight="1" thickBot="1">
      <c r="J28" s="54"/>
      <c r="K28" s="54"/>
    </row>
    <row r="29" spans="2:11" ht="14.4" thickBot="1">
      <c r="B29" s="833" t="s">
        <v>1456</v>
      </c>
      <c r="C29" s="99" t="s">
        <v>1457</v>
      </c>
      <c r="D29" s="99" t="s">
        <v>808</v>
      </c>
      <c r="E29" s="99" t="s">
        <v>809</v>
      </c>
      <c r="F29" s="99" t="s">
        <v>810</v>
      </c>
      <c r="G29" s="100" t="s">
        <v>811</v>
      </c>
      <c r="H29" s="99" t="s">
        <v>810</v>
      </c>
      <c r="I29" s="101"/>
      <c r="K29" s="54"/>
    </row>
    <row r="30" spans="2:11">
      <c r="B30" s="102" t="str">
        <f>'Proforma '!D203</f>
        <v/>
      </c>
      <c r="C30" s="834">
        <f>'Proforma '!C203</f>
        <v>0</v>
      </c>
      <c r="D30" s="103">
        <f>'Proforma '!F203</f>
        <v>0</v>
      </c>
      <c r="E30" s="103">
        <f>IF('Proforma '!C203="Market",'Proforma '!E203,0)</f>
        <v>0</v>
      </c>
      <c r="F30" s="104">
        <f>IF(E30&lt;&gt;0,E30*'Proforma '!J203, 0)</f>
        <v>0</v>
      </c>
      <c r="G30" s="105">
        <f>IF(OR(C30="Market",C30="Mgmt/Employee"), 0, 'Proforma '!E203)</f>
        <v>0</v>
      </c>
      <c r="H30" s="106">
        <f>IF(G30&lt;&gt;0,G30*'Proforma '!J203, 0)</f>
        <v>0</v>
      </c>
      <c r="I30" s="107"/>
      <c r="K30" s="54"/>
    </row>
    <row r="31" spans="2:11">
      <c r="B31" s="102" t="str">
        <f>'Proforma '!D204</f>
        <v/>
      </c>
      <c r="C31" s="835">
        <f>'Proforma '!C204</f>
        <v>0</v>
      </c>
      <c r="D31" s="103">
        <f>'Proforma '!F204</f>
        <v>0</v>
      </c>
      <c r="E31" s="103">
        <f>IF('Proforma '!C204="Market",'Proforma '!E204,0)</f>
        <v>0</v>
      </c>
      <c r="F31" s="104">
        <f>IF(E31&lt;&gt;0,E31*'Proforma '!J204, 0)</f>
        <v>0</v>
      </c>
      <c r="G31" s="105">
        <f>IF(OR(C31="Market",C31="Mgmt/Employee"), 0, 'Proforma '!E204)</f>
        <v>0</v>
      </c>
      <c r="H31" s="106">
        <f>IF(G31&lt;&gt;0,G31*'Proforma '!J204, 0)</f>
        <v>0</v>
      </c>
      <c r="I31" s="107"/>
      <c r="K31" s="54"/>
    </row>
    <row r="32" spans="2:11">
      <c r="B32" s="102" t="str">
        <f>'Proforma '!D205</f>
        <v/>
      </c>
      <c r="C32" s="835">
        <f>'Proforma '!C205</f>
        <v>0</v>
      </c>
      <c r="D32" s="103">
        <f>'Proforma '!F205</f>
        <v>0</v>
      </c>
      <c r="E32" s="103">
        <f>IF('Proforma '!C205="Market",'Proforma '!E205,0)</f>
        <v>0</v>
      </c>
      <c r="F32" s="104">
        <f>IF(E32&lt;&gt;0,E32*'Proforma '!J205, 0)</f>
        <v>0</v>
      </c>
      <c r="G32" s="105">
        <f>IF(OR(C32="Market",C32="Mgmt/Employee"), 0, 'Proforma '!E205)</f>
        <v>0</v>
      </c>
      <c r="H32" s="106">
        <f>IF(G32&lt;&gt;0,G32*'Proforma '!J205, 0)</f>
        <v>0</v>
      </c>
      <c r="I32" s="107"/>
      <c r="K32" s="54"/>
    </row>
    <row r="33" spans="2:11">
      <c r="B33" s="102" t="str">
        <f>'Proforma '!D206</f>
        <v/>
      </c>
      <c r="C33" s="835">
        <f>'Proforma '!C206</f>
        <v>0</v>
      </c>
      <c r="D33" s="103">
        <f>'Proforma '!F206</f>
        <v>0</v>
      </c>
      <c r="E33" s="103">
        <f>IF('Proforma '!C206="Market",'Proforma '!E206,0)</f>
        <v>0</v>
      </c>
      <c r="F33" s="104">
        <f>IF(E33&lt;&gt;0,E33*'Proforma '!J206, 0)</f>
        <v>0</v>
      </c>
      <c r="G33" s="105">
        <f>IF(OR(C33="Market",C33="Mgmt/Employee"), 0, 'Proforma '!E206)</f>
        <v>0</v>
      </c>
      <c r="H33" s="106">
        <f>IF(G33&lt;&gt;0,G33*'Proforma '!J206, 0)</f>
        <v>0</v>
      </c>
      <c r="I33" s="107"/>
      <c r="K33" s="54"/>
    </row>
    <row r="34" spans="2:11">
      <c r="B34" s="102" t="str">
        <f>'Proforma '!D207</f>
        <v/>
      </c>
      <c r="C34" s="835">
        <f>'Proforma '!C207</f>
        <v>0</v>
      </c>
      <c r="D34" s="103">
        <f>'Proforma '!F207</f>
        <v>0</v>
      </c>
      <c r="E34" s="103">
        <f>IF('Proforma '!C207="Market",'Proforma '!E207,0)</f>
        <v>0</v>
      </c>
      <c r="F34" s="104">
        <f>IF(E34&lt;&gt;0,E34*'Proforma '!J207, 0)</f>
        <v>0</v>
      </c>
      <c r="G34" s="105">
        <f>IF(OR(C34="Market",C34="Mgmt/Employee"), 0, 'Proforma '!E207)</f>
        <v>0</v>
      </c>
      <c r="H34" s="106">
        <f>IF(G34&lt;&gt;0,G34*'Proforma '!J207, 0)</f>
        <v>0</v>
      </c>
      <c r="I34" s="107"/>
      <c r="K34" s="54"/>
    </row>
    <row r="35" spans="2:11">
      <c r="B35" s="102" t="str">
        <f>'Proforma '!D208</f>
        <v/>
      </c>
      <c r="C35" s="835">
        <f>'Proforma '!C208</f>
        <v>0</v>
      </c>
      <c r="D35" s="103">
        <f>'Proforma '!F208</f>
        <v>0</v>
      </c>
      <c r="E35" s="103">
        <f>IF('Proforma '!C208="Market",'Proforma '!E208,0)</f>
        <v>0</v>
      </c>
      <c r="F35" s="104">
        <f>IF(E35&lt;&gt;0,E35*'Proforma '!J208, 0)</f>
        <v>0</v>
      </c>
      <c r="G35" s="105">
        <f>IF(OR(C35="Market",C35="Mgmt/Employee"), 0, 'Proforma '!E208)</f>
        <v>0</v>
      </c>
      <c r="H35" s="106">
        <f>IF(G35&lt;&gt;0,G35*'Proforma '!J208, 0)</f>
        <v>0</v>
      </c>
      <c r="I35" s="107"/>
      <c r="K35" s="54"/>
    </row>
    <row r="36" spans="2:11">
      <c r="B36" s="102" t="str">
        <f>'Proforma '!D209</f>
        <v/>
      </c>
      <c r="C36" s="835">
        <f>'Proforma '!C209</f>
        <v>0</v>
      </c>
      <c r="D36" s="103">
        <f>'Proforma '!F209</f>
        <v>0</v>
      </c>
      <c r="E36" s="103">
        <f>IF('Proforma '!C209="Market",'Proforma '!E209,0)</f>
        <v>0</v>
      </c>
      <c r="F36" s="104">
        <f>IF(E36&lt;&gt;0,E36*'Proforma '!J209, 0)</f>
        <v>0</v>
      </c>
      <c r="G36" s="105">
        <f>IF(OR(C36="Market",C36="Mgmt/Employee"), 0, 'Proforma '!E209)</f>
        <v>0</v>
      </c>
      <c r="H36" s="106">
        <f>IF(G36&lt;&gt;0,G36*'Proforma '!J209, 0)</f>
        <v>0</v>
      </c>
      <c r="I36" s="54"/>
      <c r="K36" s="54"/>
    </row>
    <row r="37" spans="2:11">
      <c r="B37" s="102" t="str">
        <f>'Proforma '!D210</f>
        <v/>
      </c>
      <c r="C37" s="835">
        <f>'Proforma '!C210</f>
        <v>0</v>
      </c>
      <c r="D37" s="103">
        <f>'Proforma '!F210</f>
        <v>0</v>
      </c>
      <c r="E37" s="103">
        <f>IF('Proforma '!C210="Market",'Proforma '!E210,0)</f>
        <v>0</v>
      </c>
      <c r="F37" s="104">
        <f>IF(E37&lt;&gt;0,E37*'Proforma '!J210, 0)</f>
        <v>0</v>
      </c>
      <c r="G37" s="105">
        <f>IF(OR(C37="Market",C37="Mgmt/Employee"), 0, 'Proforma '!E210)</f>
        <v>0</v>
      </c>
      <c r="H37" s="106">
        <f>IF(G37&lt;&gt;0,G37*'Proforma '!J210, 0)</f>
        <v>0</v>
      </c>
      <c r="I37" s="54"/>
      <c r="K37" s="54"/>
    </row>
    <row r="38" spans="2:11">
      <c r="B38" s="102" t="str">
        <f>'Proforma '!D211</f>
        <v/>
      </c>
      <c r="C38" s="835">
        <f>'Proforma '!C211</f>
        <v>0</v>
      </c>
      <c r="D38" s="103">
        <f>'Proforma '!F211</f>
        <v>0</v>
      </c>
      <c r="E38" s="103">
        <f>IF('Proforma '!C211="Market",'Proforma '!E211,0)</f>
        <v>0</v>
      </c>
      <c r="F38" s="104">
        <f>IF(E38&lt;&gt;0,E38*'Proforma '!J211, 0)</f>
        <v>0</v>
      </c>
      <c r="G38" s="105">
        <f>IF(OR(C38="Market",C38="Mgmt/Employee"), 0, 'Proforma '!E211)</f>
        <v>0</v>
      </c>
      <c r="H38" s="106">
        <f>IF(G38&lt;&gt;0,G38*'Proforma '!J211, 0)</f>
        <v>0</v>
      </c>
      <c r="I38" s="54"/>
      <c r="K38" s="54"/>
    </row>
    <row r="39" spans="2:11">
      <c r="B39" s="102" t="str">
        <f>'Proforma '!D212</f>
        <v/>
      </c>
      <c r="C39" s="835">
        <f>'Proforma '!C212</f>
        <v>0</v>
      </c>
      <c r="D39" s="103">
        <f>'Proforma '!F212</f>
        <v>0</v>
      </c>
      <c r="E39" s="103">
        <f>IF('Proforma '!C212="Market",'Proforma '!E212,0)</f>
        <v>0</v>
      </c>
      <c r="F39" s="104">
        <f>IF(E39&lt;&gt;0,E39*'Proforma '!J212, 0)</f>
        <v>0</v>
      </c>
      <c r="G39" s="105">
        <f>IF(OR(C39="Market",C39="Mgmt/Employee"), 0, 'Proforma '!E212)</f>
        <v>0</v>
      </c>
      <c r="H39" s="106">
        <f>IF(G39&lt;&gt;0,G39*'Proforma '!J212, 0)</f>
        <v>0</v>
      </c>
      <c r="I39" s="54"/>
      <c r="K39" s="54"/>
    </row>
    <row r="40" spans="2:11">
      <c r="B40" s="102" t="str">
        <f>'Proforma '!D213</f>
        <v/>
      </c>
      <c r="C40" s="835">
        <f>'Proforma '!C213</f>
        <v>0</v>
      </c>
      <c r="D40" s="103">
        <f>'Proforma '!F213</f>
        <v>0</v>
      </c>
      <c r="E40" s="103">
        <f>IF('Proforma '!C213="Market",'Proforma '!E213,0)</f>
        <v>0</v>
      </c>
      <c r="F40" s="104">
        <f>IF(E40&lt;&gt;0,E40*'Proforma '!J213, 0)</f>
        <v>0</v>
      </c>
      <c r="G40" s="105">
        <f>IF(OR(C40="Market",C40="Mgmt/Employee"), 0, 'Proforma '!E213)</f>
        <v>0</v>
      </c>
      <c r="H40" s="106">
        <f>IF(G40&lt;&gt;0,G40*'Proforma '!J213, 0)</f>
        <v>0</v>
      </c>
      <c r="I40" s="54"/>
      <c r="K40" s="54"/>
    </row>
    <row r="41" spans="2:11">
      <c r="B41" s="102" t="str">
        <f>'Proforma '!D214</f>
        <v/>
      </c>
      <c r="C41" s="835">
        <f>'Proforma '!C214</f>
        <v>0</v>
      </c>
      <c r="D41" s="103">
        <f>'Proforma '!F214</f>
        <v>0</v>
      </c>
      <c r="E41" s="103">
        <f>IF('Proforma '!C214="Market",'Proforma '!E214,0)</f>
        <v>0</v>
      </c>
      <c r="F41" s="104">
        <f>IF(E41&lt;&gt;0,E41*'Proforma '!J214, 0)</f>
        <v>0</v>
      </c>
      <c r="G41" s="105">
        <f>IF(OR(C41="Market",C41="Mgmt/Employee"), 0, 'Proforma '!E214)</f>
        <v>0</v>
      </c>
      <c r="H41" s="106">
        <f>IF(G41&lt;&gt;0,G41*'Proforma '!J214, 0)</f>
        <v>0</v>
      </c>
      <c r="I41" s="54"/>
      <c r="K41" s="54"/>
    </row>
    <row r="42" spans="2:11">
      <c r="B42" s="102" t="str">
        <f>'Proforma '!D215</f>
        <v/>
      </c>
      <c r="C42" s="835">
        <f>'Proforma '!C215</f>
        <v>0</v>
      </c>
      <c r="D42" s="103">
        <f>'Proforma '!F215</f>
        <v>0</v>
      </c>
      <c r="E42" s="103">
        <f>IF('Proforma '!C215="Market",'Proforma '!E215,0)</f>
        <v>0</v>
      </c>
      <c r="F42" s="104">
        <f>IF(E42&lt;&gt;0,E42*'Proforma '!J215, 0)</f>
        <v>0</v>
      </c>
      <c r="G42" s="105">
        <f>IF(OR(C42="Market",C42="Mgmt/Employee"), 0, 'Proforma '!E215)</f>
        <v>0</v>
      </c>
      <c r="H42" s="106">
        <f>IF(G42&lt;&gt;0,G42*'Proforma '!J215, 0)</f>
        <v>0</v>
      </c>
      <c r="I42" s="54"/>
      <c r="K42" s="54"/>
    </row>
    <row r="43" spans="2:11">
      <c r="B43" s="102" t="str">
        <f>'Proforma '!D216</f>
        <v/>
      </c>
      <c r="C43" s="835">
        <f>'Proforma '!C216</f>
        <v>0</v>
      </c>
      <c r="D43" s="103">
        <f>'Proforma '!F216</f>
        <v>0</v>
      </c>
      <c r="E43" s="103">
        <f>IF('Proforma '!C216="Market",'Proforma '!E216,0)</f>
        <v>0</v>
      </c>
      <c r="F43" s="104">
        <f>IF(E43&lt;&gt;0,E43*'Proforma '!J216, 0)</f>
        <v>0</v>
      </c>
      <c r="G43" s="105">
        <f>IF(OR(C43="Market",C43="Mgmt/Employee"), 0, 'Proforma '!E216)</f>
        <v>0</v>
      </c>
      <c r="H43" s="106">
        <f>IF(G43&lt;&gt;0,G43*'Proforma '!J216, 0)</f>
        <v>0</v>
      </c>
      <c r="I43" s="54"/>
      <c r="K43" s="54"/>
    </row>
    <row r="44" spans="2:11">
      <c r="B44" s="102" t="str">
        <f>'Proforma '!D217</f>
        <v/>
      </c>
      <c r="C44" s="835">
        <f>'Proforma '!C217</f>
        <v>0</v>
      </c>
      <c r="D44" s="103">
        <f>'Proforma '!F217</f>
        <v>0</v>
      </c>
      <c r="E44" s="103">
        <f>IF('Proforma '!C217="Market",'Proforma '!E217,0)</f>
        <v>0</v>
      </c>
      <c r="F44" s="104">
        <f>IF(E44&lt;&gt;0,E44*'Proforma '!J217, 0)</f>
        <v>0</v>
      </c>
      <c r="G44" s="105">
        <f>IF(OR(C44="Market",C44="Mgmt/Employee"), 0, 'Proforma '!E217)</f>
        <v>0</v>
      </c>
      <c r="H44" s="106">
        <f>IF(G44&lt;&gt;0,G44*'Proforma '!J217, 0)</f>
        <v>0</v>
      </c>
      <c r="I44" s="54"/>
      <c r="K44" s="54"/>
    </row>
    <row r="45" spans="2:11">
      <c r="B45" s="102" t="str">
        <f>'Proforma '!D218</f>
        <v/>
      </c>
      <c r="C45" s="835">
        <f>'Proforma '!C218</f>
        <v>0</v>
      </c>
      <c r="D45" s="103">
        <f>'Proforma '!F218</f>
        <v>0</v>
      </c>
      <c r="E45" s="103">
        <f>IF('Proforma '!C218="Market",'Proforma '!E218,0)</f>
        <v>0</v>
      </c>
      <c r="F45" s="104">
        <f>IF(E45&lt;&gt;0,E45*'Proforma '!J218, 0)</f>
        <v>0</v>
      </c>
      <c r="G45" s="105">
        <f>IF(OR(C45="Market",C45="Mgmt/Employee"), 0, 'Proforma '!E218)</f>
        <v>0</v>
      </c>
      <c r="H45" s="106">
        <f>IF(G45&lt;&gt;0,G45*'Proforma '!J218, 0)</f>
        <v>0</v>
      </c>
      <c r="I45" s="108" t="s">
        <v>812</v>
      </c>
      <c r="K45" s="54"/>
    </row>
    <row r="46" spans="2:11">
      <c r="B46" s="55" t="s">
        <v>813</v>
      </c>
      <c r="D46" s="109" t="s">
        <v>2</v>
      </c>
      <c r="E46" s="110">
        <f>SUM(E30:E45)</f>
        <v>0</v>
      </c>
      <c r="F46" s="111">
        <f>SUM(F30:F45)</f>
        <v>0</v>
      </c>
      <c r="G46" s="110">
        <f>SUM(G30:G45)</f>
        <v>0</v>
      </c>
      <c r="H46" s="112">
        <f>SUM(H30:H45)</f>
        <v>0</v>
      </c>
      <c r="I46" s="113">
        <f>E46+G46</f>
        <v>0</v>
      </c>
      <c r="J46" s="54"/>
      <c r="K46" s="54"/>
    </row>
    <row r="47" spans="2:11">
      <c r="E47" s="88"/>
      <c r="G47" s="88"/>
      <c r="I47" s="114"/>
      <c r="J47" s="54"/>
      <c r="K47" s="54"/>
    </row>
    <row r="48" spans="2:11">
      <c r="B48" s="115" t="s">
        <v>814</v>
      </c>
      <c r="C48" s="54"/>
      <c r="E48" s="64"/>
      <c r="F48" s="831"/>
      <c r="G48" s="64"/>
      <c r="H48" s="831"/>
      <c r="J48" s="116"/>
      <c r="K48" s="54"/>
    </row>
    <row r="49" spans="2:11" ht="14.4" thickBot="1">
      <c r="B49" s="114"/>
      <c r="C49" s="54"/>
      <c r="D49" s="1423" t="str">
        <f>'Proforma '!G17</f>
        <v>Select</v>
      </c>
      <c r="E49" s="1423"/>
      <c r="F49" s="54"/>
      <c r="G49" s="54"/>
      <c r="H49" s="54"/>
      <c r="I49" s="54"/>
      <c r="J49" s="54"/>
      <c r="K49" s="54"/>
    </row>
    <row r="50" spans="2:11" ht="14.4" thickTop="1">
      <c r="B50" s="114"/>
      <c r="C50" s="54"/>
      <c r="D50" s="54"/>
      <c r="E50" s="54"/>
      <c r="F50" s="54"/>
      <c r="G50" s="54"/>
      <c r="H50" s="54"/>
      <c r="I50" s="54"/>
      <c r="J50" s="54"/>
      <c r="K50" s="54"/>
    </row>
    <row r="51" spans="2:11">
      <c r="B51" s="115" t="s">
        <v>1453</v>
      </c>
      <c r="C51" s="54"/>
      <c r="D51" s="54"/>
      <c r="E51" s="54"/>
      <c r="J51" s="54"/>
      <c r="K51" s="54"/>
    </row>
    <row r="52" spans="2:11" ht="13.2" customHeight="1" thickBot="1">
      <c r="C52" s="117" t="s">
        <v>816</v>
      </c>
      <c r="D52" s="1423" t="e">
        <f>'Proforma '!I92</f>
        <v>#DIV/0!</v>
      </c>
      <c r="E52" s="1423"/>
      <c r="G52" s="117" t="s">
        <v>1454</v>
      </c>
      <c r="H52" s="832">
        <v>0</v>
      </c>
      <c r="K52" s="54"/>
    </row>
    <row r="53" spans="2:11" ht="15.75" customHeight="1" thickTop="1">
      <c r="C53" s="117"/>
      <c r="D53" s="118"/>
      <c r="F53" s="117"/>
      <c r="G53" s="117"/>
      <c r="K53" s="54"/>
    </row>
    <row r="54" spans="2:11">
      <c r="B54" s="115" t="s">
        <v>1455</v>
      </c>
      <c r="I54" s="54"/>
      <c r="J54" s="54"/>
      <c r="K54" s="54"/>
    </row>
    <row r="55" spans="2:11" ht="14.4" thickBot="1">
      <c r="B55" s="115"/>
      <c r="C55" s="54"/>
      <c r="D55" s="1424" t="s">
        <v>1361</v>
      </c>
      <c r="E55" s="1424"/>
      <c r="F55" s="1424"/>
      <c r="G55" s="1424"/>
      <c r="H55" s="1424"/>
      <c r="I55" s="54"/>
      <c r="J55" s="54"/>
      <c r="K55" s="54"/>
    </row>
    <row r="56" spans="2:11" ht="14.4" thickTop="1">
      <c r="B56" s="54"/>
      <c r="C56" s="54"/>
      <c r="D56" s="54"/>
      <c r="E56" s="74"/>
      <c r="F56" s="831"/>
      <c r="G56" s="74"/>
      <c r="H56" s="54"/>
      <c r="I56" s="54"/>
      <c r="J56" s="54"/>
      <c r="K56" s="54"/>
    </row>
    <row r="57" spans="2:11">
      <c r="B57" s="54"/>
      <c r="C57" s="54"/>
      <c r="D57" s="54"/>
      <c r="E57" s="74"/>
      <c r="F57" s="831"/>
      <c r="G57" s="74"/>
      <c r="H57" s="831"/>
      <c r="I57" s="54"/>
      <c r="J57" s="54"/>
      <c r="K57" s="54"/>
    </row>
    <row r="58" spans="2:11">
      <c r="B58" s="54"/>
      <c r="E58" s="74"/>
      <c r="F58" s="88"/>
      <c r="G58" s="74"/>
      <c r="H58" s="57"/>
    </row>
    <row r="59" spans="2:11">
      <c r="E59" s="74"/>
      <c r="F59" s="88"/>
      <c r="G59" s="74"/>
      <c r="H59" s="57"/>
    </row>
    <row r="60" spans="2:11" ht="12.75" customHeight="1"/>
    <row r="61" spans="2:11" ht="26.25" customHeight="1"/>
    <row r="66" ht="52.5" customHeight="1"/>
    <row r="67" ht="15" customHeight="1"/>
    <row r="68" ht="24" customHeight="1"/>
    <row r="69" ht="25.5" customHeight="1"/>
    <row r="70" ht="25.5" customHeight="1"/>
    <row r="71" ht="16.5" customHeight="1"/>
    <row r="72" ht="8.25" customHeight="1"/>
    <row r="74" ht="52.5" customHeight="1"/>
    <row r="75" ht="12.75" customHeight="1"/>
    <row r="76" ht="15" customHeight="1"/>
    <row r="77" ht="17.25" customHeight="1"/>
    <row r="86" ht="26.7" customHeight="1"/>
    <row r="89" ht="13.2" customHeight="1"/>
    <row r="90" ht="9.75" customHeight="1"/>
    <row r="91" ht="13.2" customHeight="1"/>
    <row r="94" ht="12.45" customHeight="1"/>
    <row r="95" ht="7.2" customHeight="1"/>
    <row r="102" ht="13.2" customHeight="1"/>
    <row r="103" ht="13.2" customHeight="1"/>
    <row r="104" ht="13.2" customHeight="1"/>
    <row r="105" ht="6" customHeight="1"/>
    <row r="106" ht="28.5" customHeight="1"/>
    <row r="107" ht="15" customHeight="1"/>
  </sheetData>
  <mergeCells count="3">
    <mergeCell ref="D49:E49"/>
    <mergeCell ref="D52:E52"/>
    <mergeCell ref="D55:H55"/>
  </mergeCells>
  <dataValidations count="1">
    <dataValidation type="list" allowBlank="1" showInputMessage="1" showErrorMessage="1" sqref="D55" xr:uid="{447BE5C0-75AF-49F3-B99B-6BB0FC656FC5}">
      <formula1>"Select, Approve, Deny"</formula1>
    </dataValidation>
  </dataValidations>
  <printOptions horizontalCentered="1" gridLinesSet="0"/>
  <pageMargins left="0.75" right="0.5" top="0.5" bottom="0.5" header="0" footer="0"/>
  <pageSetup scale="89" orientation="portrait" horizontalDpi="300" verticalDpi="300" r:id="rId1"/>
  <headerFooter alignWithMargins="0">
    <oddFooter>&amp;R&amp;8&amp;F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5851-87FD-4D4B-9E12-C2FFAB44B056}">
  <sheetPr>
    <tabColor rgb="FFFF0000"/>
  </sheetPr>
  <dimension ref="B2:K61"/>
  <sheetViews>
    <sheetView showGridLines="0" topLeftCell="A24" workbookViewId="0">
      <selection activeCell="E306" sqref="E306"/>
    </sheetView>
  </sheetViews>
  <sheetFormatPr defaultColWidth="9.44140625" defaultRowHeight="13.8"/>
  <cols>
    <col min="1" max="1" width="9.44140625" style="55"/>
    <col min="2" max="2" width="35.44140625" style="55" customWidth="1"/>
    <col min="3" max="3" width="14" style="55" customWidth="1"/>
    <col min="4" max="4" width="10.6640625" style="55" customWidth="1"/>
    <col min="5" max="5" width="13.44140625" style="55" customWidth="1"/>
    <col min="6" max="6" width="11.6640625" style="55" customWidth="1"/>
    <col min="7" max="7" width="14.6640625" style="55" customWidth="1"/>
    <col min="8" max="8" width="12.5546875" style="55" customWidth="1"/>
    <col min="9" max="16384" width="9.44140625" style="55"/>
  </cols>
  <sheetData>
    <row r="2" spans="2:9" ht="15.6">
      <c r="B2" s="164" t="s">
        <v>863</v>
      </c>
      <c r="C2" s="107"/>
      <c r="D2" s="107"/>
      <c r="E2" s="107"/>
      <c r="F2" s="107"/>
      <c r="G2" s="107"/>
    </row>
    <row r="3" spans="2:9" ht="15" customHeight="1">
      <c r="B3" s="163"/>
      <c r="D3" s="114"/>
      <c r="E3" s="107"/>
      <c r="F3" s="114"/>
      <c r="G3" s="162"/>
    </row>
    <row r="4" spans="2:9">
      <c r="B4" s="161" t="str">
        <f>'Proforma '!G13</f>
        <v>Name</v>
      </c>
      <c r="C4" s="160" t="str">
        <f>'Proforma '!G12</f>
        <v>HC</v>
      </c>
      <c r="E4" s="95">
        <f>'Proforma '!E233</f>
        <v>0</v>
      </c>
      <c r="G4" s="95">
        <f>'Proforma '!E235</f>
        <v>0</v>
      </c>
    </row>
    <row r="5" spans="2:9">
      <c r="B5" s="54" t="s">
        <v>862</v>
      </c>
      <c r="C5" s="54"/>
      <c r="E5" s="54" t="s">
        <v>689</v>
      </c>
      <c r="G5" s="54" t="s">
        <v>861</v>
      </c>
    </row>
    <row r="6" spans="2:9">
      <c r="B6" s="159"/>
      <c r="C6" s="159"/>
      <c r="D6" s="159"/>
      <c r="E6" s="159"/>
      <c r="F6" s="159"/>
      <c r="G6" s="159"/>
      <c r="H6" s="54"/>
      <c r="I6" s="54"/>
    </row>
    <row r="7" spans="2:9">
      <c r="B7" s="54"/>
      <c r="C7" s="54"/>
      <c r="D7" s="54"/>
      <c r="E7" s="54"/>
      <c r="F7" s="54"/>
      <c r="G7" s="54"/>
    </row>
    <row r="8" spans="2:9" s="136" customFormat="1">
      <c r="B8" s="137" t="s">
        <v>860</v>
      </c>
      <c r="E8" s="158"/>
    </row>
    <row r="9" spans="2:9" ht="13.5" customHeight="1">
      <c r="C9" s="157" t="s">
        <v>859</v>
      </c>
      <c r="E9" s="156" t="s">
        <v>594</v>
      </c>
      <c r="G9" s="135" t="s">
        <v>858</v>
      </c>
    </row>
    <row r="10" spans="2:9">
      <c r="B10" s="114" t="s">
        <v>857</v>
      </c>
      <c r="C10" s="84">
        <f>'Proforma '!G105</f>
        <v>0</v>
      </c>
      <c r="D10" s="84"/>
      <c r="E10" s="84" t="e">
        <f>C10/$E$4</f>
        <v>#DIV/0!</v>
      </c>
      <c r="G10" s="155" t="e">
        <f>C10/$C$21</f>
        <v>#DIV/0!</v>
      </c>
    </row>
    <row r="11" spans="2:9">
      <c r="B11" s="114" t="s">
        <v>425</v>
      </c>
      <c r="C11" s="84">
        <f>'Proforma '!G111</f>
        <v>0</v>
      </c>
      <c r="D11" s="84"/>
      <c r="E11" s="84" t="e">
        <f t="shared" ref="E11:E20" si="0">C11/$E$4</f>
        <v>#DIV/0!</v>
      </c>
      <c r="G11" s="155" t="e">
        <f t="shared" ref="G11:G20" si="1">C11/$C$21</f>
        <v>#DIV/0!</v>
      </c>
    </row>
    <row r="12" spans="2:9">
      <c r="B12" s="114" t="s">
        <v>856</v>
      </c>
      <c r="C12" s="84">
        <f>'Proforma '!G124</f>
        <v>0</v>
      </c>
      <c r="D12" s="84"/>
      <c r="E12" s="84" t="e">
        <f t="shared" si="0"/>
        <v>#DIV/0!</v>
      </c>
      <c r="G12" s="155" t="e">
        <f t="shared" si="1"/>
        <v>#DIV/0!</v>
      </c>
    </row>
    <row r="13" spans="2:9">
      <c r="B13" s="114" t="s">
        <v>432</v>
      </c>
      <c r="C13" s="84">
        <f>'Proforma '!G128</f>
        <v>0</v>
      </c>
      <c r="D13" s="84"/>
      <c r="E13" s="84" t="e">
        <f t="shared" si="0"/>
        <v>#DIV/0!</v>
      </c>
      <c r="G13" s="155" t="e">
        <f t="shared" si="1"/>
        <v>#DIV/0!</v>
      </c>
    </row>
    <row r="14" spans="2:9">
      <c r="B14" s="114" t="s">
        <v>855</v>
      </c>
      <c r="C14" s="84">
        <f>'Proforma '!G135</f>
        <v>0</v>
      </c>
      <c r="D14" s="84"/>
      <c r="E14" s="84" t="e">
        <f t="shared" si="0"/>
        <v>#DIV/0!</v>
      </c>
      <c r="G14" s="155" t="e">
        <f t="shared" si="1"/>
        <v>#DIV/0!</v>
      </c>
    </row>
    <row r="15" spans="2:9">
      <c r="B15" s="114" t="s">
        <v>854</v>
      </c>
      <c r="C15" s="84">
        <f>'Proforma '!G142</f>
        <v>0</v>
      </c>
      <c r="D15" s="84"/>
      <c r="E15" s="84" t="e">
        <f t="shared" si="0"/>
        <v>#DIV/0!</v>
      </c>
      <c r="G15" s="155" t="e">
        <f t="shared" si="1"/>
        <v>#DIV/0!</v>
      </c>
    </row>
    <row r="16" spans="2:9">
      <c r="B16" s="114" t="s">
        <v>853</v>
      </c>
      <c r="C16" s="84">
        <f>'Proforma '!G155</f>
        <v>0</v>
      </c>
      <c r="D16" s="84"/>
      <c r="E16" s="84" t="e">
        <f t="shared" si="0"/>
        <v>#DIV/0!</v>
      </c>
      <c r="G16" s="155" t="e">
        <f t="shared" si="1"/>
        <v>#DIV/0!</v>
      </c>
    </row>
    <row r="17" spans="2:11">
      <c r="B17" s="114" t="s">
        <v>852</v>
      </c>
      <c r="C17" s="84">
        <f>'Proforma '!G163</f>
        <v>0</v>
      </c>
      <c r="D17" s="84"/>
      <c r="E17" s="84" t="e">
        <f t="shared" si="0"/>
        <v>#DIV/0!</v>
      </c>
      <c r="G17" s="155" t="e">
        <f t="shared" si="1"/>
        <v>#DIV/0!</v>
      </c>
    </row>
    <row r="18" spans="2:11">
      <c r="B18" s="114" t="s">
        <v>851</v>
      </c>
      <c r="C18" s="84">
        <f>'Proforma '!G177</f>
        <v>0</v>
      </c>
      <c r="D18" s="84"/>
      <c r="E18" s="84" t="e">
        <f t="shared" si="0"/>
        <v>#DIV/0!</v>
      </c>
      <c r="G18" s="155" t="e">
        <f t="shared" si="1"/>
        <v>#DIV/0!</v>
      </c>
    </row>
    <row r="19" spans="2:11">
      <c r="B19" s="114" t="s">
        <v>850</v>
      </c>
      <c r="C19" s="84">
        <f>'Proforma '!G183</f>
        <v>0</v>
      </c>
      <c r="D19" s="84"/>
      <c r="E19" s="84" t="e">
        <f t="shared" si="0"/>
        <v>#DIV/0!</v>
      </c>
      <c r="G19" s="155" t="e">
        <f t="shared" si="1"/>
        <v>#DIV/0!</v>
      </c>
    </row>
    <row r="20" spans="2:11" ht="14.4" thickBot="1">
      <c r="B20" s="114" t="s">
        <v>849</v>
      </c>
      <c r="C20" s="154">
        <f>'Proforma '!G189</f>
        <v>0</v>
      </c>
      <c r="D20" s="84"/>
      <c r="E20" s="84" t="e">
        <f t="shared" si="0"/>
        <v>#DIV/0!</v>
      </c>
      <c r="G20" s="155" t="e">
        <f t="shared" si="1"/>
        <v>#DIV/0!</v>
      </c>
    </row>
    <row r="21" spans="2:11" ht="14.4" thickTop="1">
      <c r="C21" s="84">
        <f>SUM(C10:C20)</f>
        <v>0</v>
      </c>
      <c r="D21" s="84"/>
      <c r="E21" s="153" t="e">
        <f>SUM(E10:E20)</f>
        <v>#DIV/0!</v>
      </c>
      <c r="G21" s="125" t="e">
        <f>SUM(G10:G20)</f>
        <v>#DIV/0!</v>
      </c>
    </row>
    <row r="22" spans="2:11" ht="12" customHeight="1">
      <c r="C22" s="84"/>
      <c r="D22" s="84"/>
      <c r="E22" s="153"/>
    </row>
    <row r="23" spans="2:11">
      <c r="B23" s="55" t="s">
        <v>848</v>
      </c>
      <c r="C23" s="152">
        <f>'Proforma '!G111+'Proforma '!G124+'Proforma '!G128-'Proforma '!G118-'Proforma '!G119-'Proforma '!G120</f>
        <v>0</v>
      </c>
      <c r="E23" s="1425" t="s">
        <v>847</v>
      </c>
      <c r="F23" s="1425"/>
      <c r="G23" s="140" t="e">
        <f>'Proforma '!L134</f>
        <v>#DIV/0!</v>
      </c>
    </row>
    <row r="24" spans="2:11">
      <c r="B24" s="55" t="s">
        <v>846</v>
      </c>
      <c r="C24" s="151" t="e">
        <f>C23/E4</f>
        <v>#DIV/0!</v>
      </c>
      <c r="D24" s="84"/>
      <c r="E24" s="119" t="s">
        <v>845</v>
      </c>
      <c r="F24" s="121"/>
    </row>
    <row r="25" spans="2:11">
      <c r="B25" s="55" t="s">
        <v>844</v>
      </c>
      <c r="C25" s="150" t="e">
        <f>C23/C21</f>
        <v>#DIV/0!</v>
      </c>
      <c r="D25" s="149"/>
      <c r="E25" s="119"/>
      <c r="F25" s="121"/>
    </row>
    <row r="26" spans="2:11">
      <c r="B26" s="888" t="s">
        <v>817</v>
      </c>
      <c r="C26" s="889"/>
      <c r="D26" s="149"/>
      <c r="E26" s="119"/>
      <c r="F26" s="121"/>
    </row>
    <row r="27" spans="2:11">
      <c r="C27" s="84"/>
      <c r="D27" s="84"/>
      <c r="E27" s="119"/>
      <c r="F27" s="121"/>
    </row>
    <row r="28" spans="2:11">
      <c r="B28" s="55" t="s">
        <v>843</v>
      </c>
      <c r="C28" s="140" t="e">
        <f>'Proforma '!L121</f>
        <v>#DIV/0!</v>
      </c>
      <c r="D28" s="117"/>
      <c r="E28" s="54"/>
      <c r="F28" s="148"/>
      <c r="K28" s="147"/>
    </row>
    <row r="29" spans="2:11">
      <c r="B29" s="888" t="s">
        <v>842</v>
      </c>
      <c r="D29" s="117"/>
      <c r="E29" s="54"/>
    </row>
    <row r="30" spans="2:11" ht="9.75" customHeight="1">
      <c r="B30" s="146"/>
      <c r="C30" s="84"/>
      <c r="D30" s="84"/>
      <c r="E30" s="145"/>
      <c r="G30" s="74"/>
    </row>
    <row r="31" spans="2:11">
      <c r="B31" s="55" t="s">
        <v>841</v>
      </c>
      <c r="C31" s="126" t="e">
        <f>'Proforma '!L127</f>
        <v>#DIV/0!</v>
      </c>
      <c r="E31" s="55" t="s">
        <v>840</v>
      </c>
      <c r="G31" s="144">
        <f>'Proforma '!G102+'Proforma '!G151+'Proforma '!G161</f>
        <v>0</v>
      </c>
    </row>
    <row r="32" spans="2:11">
      <c r="B32" s="888" t="s">
        <v>839</v>
      </c>
      <c r="E32" s="55" t="s">
        <v>838</v>
      </c>
      <c r="G32" s="143" t="e">
        <f>G31/E4</f>
        <v>#DIV/0!</v>
      </c>
    </row>
    <row r="33" spans="2:7" ht="8.25" customHeight="1">
      <c r="B33" s="136"/>
      <c r="D33" s="117"/>
      <c r="E33" s="54"/>
    </row>
    <row r="34" spans="2:7">
      <c r="B34" s="55" t="s">
        <v>837</v>
      </c>
      <c r="C34" s="142" t="e">
        <f>'Proforma '!I359</f>
        <v>#DIV/0!</v>
      </c>
      <c r="D34" s="888" t="s">
        <v>836</v>
      </c>
    </row>
    <row r="35" spans="2:7">
      <c r="B35" s="886" t="s">
        <v>1478</v>
      </c>
      <c r="C35" s="887">
        <f>'Proforma '!J359</f>
        <v>0</v>
      </c>
    </row>
    <row r="36" spans="2:7" ht="8.25" customHeight="1">
      <c r="B36" s="136"/>
      <c r="D36" s="117"/>
      <c r="E36" s="54"/>
    </row>
    <row r="37" spans="2:7">
      <c r="B37" s="55" t="s">
        <v>835</v>
      </c>
      <c r="C37" s="142" t="e">
        <f>'Proforma '!I361</f>
        <v>#DIV/0!</v>
      </c>
      <c r="D37" s="888" t="s">
        <v>836</v>
      </c>
    </row>
    <row r="38" spans="2:7">
      <c r="B38" s="888" t="s">
        <v>1478</v>
      </c>
      <c r="C38" s="887">
        <f>'Proforma '!J361</f>
        <v>0</v>
      </c>
      <c r="D38" s="119"/>
    </row>
    <row r="39" spans="2:7" ht="12.75" customHeight="1">
      <c r="C39" s="117"/>
    </row>
    <row r="40" spans="2:7">
      <c r="B40" s="55" t="s">
        <v>834</v>
      </c>
      <c r="C40" s="141">
        <f>'Proforma '!F377</f>
        <v>0</v>
      </c>
      <c r="E40" s="1426" t="s">
        <v>833</v>
      </c>
      <c r="F40" s="1426"/>
      <c r="G40" s="140" t="e">
        <f>'Proforma '!R225</f>
        <v>#DIV/0!</v>
      </c>
    </row>
    <row r="41" spans="2:7">
      <c r="B41" s="55" t="s">
        <v>832</v>
      </c>
      <c r="C41" s="139" t="e">
        <f>C40/E4</f>
        <v>#DIV/0!</v>
      </c>
      <c r="F41" s="74"/>
      <c r="G41" s="138"/>
    </row>
    <row r="43" spans="2:7">
      <c r="B43" s="137" t="s">
        <v>831</v>
      </c>
      <c r="C43" s="117"/>
    </row>
    <row r="44" spans="2:7" ht="15" customHeight="1">
      <c r="B44" s="136"/>
      <c r="C44" s="135" t="s">
        <v>830</v>
      </c>
      <c r="E44" s="135" t="s">
        <v>829</v>
      </c>
      <c r="F44" s="135" t="s">
        <v>828</v>
      </c>
    </row>
    <row r="45" spans="2:7">
      <c r="B45" s="55" t="str">
        <f>IF('Proforma '!C333="","",'Proforma '!C333)</f>
        <v/>
      </c>
      <c r="C45" s="120">
        <f>'Proforma '!F312</f>
        <v>0</v>
      </c>
      <c r="E45" s="125" t="e">
        <f t="shared" ref="E45:E53" si="2">C45/$C$54</f>
        <v>#DIV/0!</v>
      </c>
      <c r="F45" s="134" t="e">
        <f>IF('Proforma '!E308="","",'Proforma '!E308)</f>
        <v>#DIV/0!</v>
      </c>
      <c r="G45" s="121"/>
    </row>
    <row r="46" spans="2:7">
      <c r="B46" s="55" t="str">
        <f>IF('Proforma '!C334="","",'Proforma '!C334)</f>
        <v/>
      </c>
      <c r="C46" s="120">
        <f>'Proforma '!F313</f>
        <v>0</v>
      </c>
      <c r="E46" s="125" t="e">
        <f t="shared" si="2"/>
        <v>#DIV/0!</v>
      </c>
      <c r="F46" s="134" t="e">
        <f>'Proforma '!G308</f>
        <v>#DIV/0!</v>
      </c>
      <c r="G46" s="131" t="s">
        <v>827</v>
      </c>
    </row>
    <row r="47" spans="2:7">
      <c r="B47" s="55" t="str">
        <f>IF('Proforma '!C335="","",'Proforma '!C335)</f>
        <v/>
      </c>
      <c r="C47" s="120">
        <f>'Proforma '!F314</f>
        <v>0</v>
      </c>
      <c r="E47" s="125" t="e">
        <f t="shared" si="2"/>
        <v>#DIV/0!</v>
      </c>
      <c r="F47" s="134" t="e">
        <f>'Proforma '!I308</f>
        <v>#DIV/0!</v>
      </c>
      <c r="G47" s="131" t="s">
        <v>827</v>
      </c>
    </row>
    <row r="48" spans="2:7">
      <c r="B48" s="55" t="str">
        <f>IF('Proforma '!C336="","",'Proforma '!C336)</f>
        <v/>
      </c>
      <c r="C48" s="120">
        <f>'Proforma '!F315</f>
        <v>0</v>
      </c>
      <c r="E48" s="125" t="e">
        <f t="shared" si="2"/>
        <v>#DIV/0!</v>
      </c>
      <c r="F48" s="134" t="e">
        <f>'Proforma '!K308</f>
        <v>#DIV/0!</v>
      </c>
      <c r="G48" s="131" t="s">
        <v>827</v>
      </c>
    </row>
    <row r="49" spans="2:7">
      <c r="B49" s="133" t="str">
        <f>'Proforma '!C316</f>
        <v>Other (Describe)</v>
      </c>
      <c r="C49" s="120">
        <f>'Proforma '!F316</f>
        <v>0</v>
      </c>
      <c r="E49" s="125" t="e">
        <f t="shared" si="2"/>
        <v>#DIV/0!</v>
      </c>
      <c r="F49" s="134"/>
      <c r="G49" s="131"/>
    </row>
    <row r="50" spans="2:7">
      <c r="B50" s="133" t="str">
        <f>'Proforma '!C317</f>
        <v>Cash</v>
      </c>
      <c r="C50" s="120">
        <f>'Proforma '!F317</f>
        <v>0</v>
      </c>
      <c r="E50" s="125" t="e">
        <f t="shared" si="2"/>
        <v>#DIV/0!</v>
      </c>
      <c r="F50" s="134"/>
      <c r="G50" s="131"/>
    </row>
    <row r="51" spans="2:7">
      <c r="B51" s="133" t="str">
        <f>'Proforma '!C318</f>
        <v>Contributions/Donations</v>
      </c>
      <c r="C51" s="120">
        <f>'Proforma '!F318</f>
        <v>0</v>
      </c>
      <c r="E51" s="125" t="e">
        <f t="shared" si="2"/>
        <v>#DIV/0!</v>
      </c>
      <c r="G51" s="121"/>
    </row>
    <row r="52" spans="2:7">
      <c r="B52" s="55" t="s">
        <v>826</v>
      </c>
      <c r="C52" s="120">
        <f>'Proforma '!F320</f>
        <v>0</v>
      </c>
      <c r="E52" s="125" t="e">
        <f t="shared" si="2"/>
        <v>#DIV/0!</v>
      </c>
      <c r="F52" s="132">
        <f>'Proforma '!E344</f>
        <v>0</v>
      </c>
      <c r="G52" s="131" t="s">
        <v>825</v>
      </c>
    </row>
    <row r="53" spans="2:7" ht="14.4" thickBot="1">
      <c r="B53" s="55" t="s">
        <v>824</v>
      </c>
      <c r="C53" s="130">
        <f>'Proforma '!F319</f>
        <v>0</v>
      </c>
      <c r="D53" s="129"/>
      <c r="E53" s="128" t="e">
        <f t="shared" si="2"/>
        <v>#DIV/0!</v>
      </c>
      <c r="G53" s="127"/>
    </row>
    <row r="54" spans="2:7" ht="14.4" thickTop="1">
      <c r="C54" s="120">
        <f>SUM(C45:C53)</f>
        <v>0</v>
      </c>
      <c r="E54" s="125" t="e">
        <f>SUM(E45:E53)</f>
        <v>#DIV/0!</v>
      </c>
    </row>
    <row r="55" spans="2:7">
      <c r="C55" s="120"/>
      <c r="E55" s="125"/>
    </row>
    <row r="56" spans="2:7">
      <c r="B56" s="55" t="s">
        <v>823</v>
      </c>
      <c r="D56" s="126" t="str">
        <f>IF('Proforma '!G17="New Construction",'Proforma '!L183,"N/A")</f>
        <v>N/A</v>
      </c>
      <c r="E56" s="55" t="s">
        <v>822</v>
      </c>
      <c r="F56" s="125"/>
    </row>
    <row r="57" spans="2:7">
      <c r="B57" s="888" t="s">
        <v>821</v>
      </c>
      <c r="C57" s="120"/>
      <c r="E57" s="125"/>
    </row>
    <row r="58" spans="2:7" ht="14.25" customHeight="1">
      <c r="C58" s="120"/>
      <c r="E58" s="125"/>
    </row>
    <row r="59" spans="2:7">
      <c r="B59" s="55" t="s">
        <v>820</v>
      </c>
      <c r="D59" s="124" t="str">
        <f>IF('Proforma '!G17="Acquisition/Rehabilitation",'Proforma '!K180,"N/A")</f>
        <v>N/A</v>
      </c>
      <c r="E59" s="55" t="s">
        <v>819</v>
      </c>
      <c r="F59" s="123" t="str">
        <f>IF(OR('Proforma '!G17="Acquisition/Rehabilitation",'Proforma '!G17="Rehabilitation (incl. Resyndication)"),'Proforma '!J180,"N/A")</f>
        <v>N/A</v>
      </c>
      <c r="G59" s="55" t="s">
        <v>815</v>
      </c>
    </row>
    <row r="60" spans="2:7">
      <c r="B60" s="888" t="s">
        <v>818</v>
      </c>
      <c r="C60" s="122"/>
      <c r="E60" s="121"/>
    </row>
    <row r="61" spans="2:7">
      <c r="C61" s="120"/>
    </row>
  </sheetData>
  <mergeCells count="2">
    <mergeCell ref="E23:F23"/>
    <mergeCell ref="E40:F40"/>
  </mergeCells>
  <pageMargins left="0.7" right="0.7" top="0.5" bottom="0.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D3892-9AC8-334C-899F-517BD83FEABB}">
  <sheetPr>
    <tabColor rgb="FFFF0000"/>
  </sheetPr>
  <dimension ref="B2:K148"/>
  <sheetViews>
    <sheetView showGridLines="0" topLeftCell="A113" zoomScaleNormal="100" workbookViewId="0">
      <selection activeCell="E306" sqref="E306"/>
    </sheetView>
  </sheetViews>
  <sheetFormatPr defaultColWidth="9" defaultRowHeight="13.2"/>
  <cols>
    <col min="1" max="1" width="3.33203125" style="41" customWidth="1"/>
    <col min="2" max="2" width="9" style="41"/>
    <col min="3" max="3" width="20" style="41" customWidth="1"/>
    <col min="4" max="4" width="13" style="41" customWidth="1"/>
    <col min="5" max="5" width="16.33203125" style="41" customWidth="1"/>
    <col min="6" max="6" width="15" style="41" customWidth="1"/>
    <col min="7" max="7" width="18" style="41" customWidth="1"/>
    <col min="8" max="8" width="17.5546875" style="41" customWidth="1"/>
    <col min="9" max="9" width="15.5546875" style="41" customWidth="1"/>
    <col min="10" max="10" width="17" style="41" customWidth="1"/>
    <col min="11" max="16384" width="9" style="41"/>
  </cols>
  <sheetData>
    <row r="2" spans="2:11" ht="15.6">
      <c r="B2" s="165" t="s">
        <v>864</v>
      </c>
      <c r="C2" s="166"/>
      <c r="D2" s="166"/>
      <c r="E2" s="166"/>
      <c r="F2" s="166"/>
      <c r="G2" s="166"/>
      <c r="H2" s="166"/>
      <c r="I2" s="166"/>
      <c r="J2" s="166"/>
      <c r="K2" s="40"/>
    </row>
    <row r="3" spans="2:11">
      <c r="B3" s="42" t="s">
        <v>537</v>
      </c>
      <c r="D3" s="42" t="str">
        <f>'Proforma '!G13</f>
        <v>Name</v>
      </c>
      <c r="E3" s="40"/>
      <c r="F3" s="40"/>
      <c r="G3" s="40"/>
      <c r="H3" s="40"/>
      <c r="I3" s="40"/>
      <c r="J3" s="40"/>
      <c r="K3" s="40"/>
    </row>
    <row r="4" spans="2:11">
      <c r="B4" s="42" t="s">
        <v>536</v>
      </c>
      <c r="D4" s="42" t="str">
        <f>'Proforma '!G12</f>
        <v>HC</v>
      </c>
      <c r="E4" s="40"/>
      <c r="F4" s="40"/>
      <c r="G4" s="40"/>
      <c r="H4" s="40"/>
      <c r="I4" s="40"/>
      <c r="J4" s="40"/>
      <c r="K4" s="40"/>
    </row>
    <row r="5" spans="2:11">
      <c r="B5" s="40"/>
      <c r="C5" s="40"/>
      <c r="D5" s="40"/>
      <c r="E5" s="40"/>
      <c r="F5" s="40"/>
      <c r="G5" s="40"/>
      <c r="H5" s="40"/>
      <c r="I5" s="40"/>
      <c r="J5" s="40"/>
      <c r="K5" s="40"/>
    </row>
    <row r="6" spans="2:11">
      <c r="D6" s="47" t="s">
        <v>865</v>
      </c>
      <c r="E6" s="167">
        <f>Summary!H5</f>
        <v>0</v>
      </c>
      <c r="G6" s="47" t="s">
        <v>866</v>
      </c>
      <c r="H6" s="167" t="e">
        <f>Summary!H6</f>
        <v>#DIV/0!</v>
      </c>
      <c r="I6" s="40"/>
      <c r="J6" s="40"/>
      <c r="K6" s="40"/>
    </row>
    <row r="7" spans="2:11">
      <c r="B7" s="40"/>
      <c r="C7" s="40"/>
      <c r="D7" s="40"/>
      <c r="E7" s="40"/>
      <c r="F7" s="40"/>
      <c r="G7" s="40"/>
      <c r="H7" s="40"/>
      <c r="I7" s="40"/>
      <c r="J7" s="40"/>
      <c r="K7" s="40"/>
    </row>
    <row r="8" spans="2:11" ht="13.8" thickBot="1">
      <c r="E8" s="40"/>
      <c r="F8" s="40"/>
      <c r="G8" s="40"/>
      <c r="H8" s="40"/>
      <c r="I8" s="40"/>
      <c r="J8" s="40"/>
      <c r="K8" s="40"/>
    </row>
    <row r="9" spans="2:11">
      <c r="B9" s="40"/>
      <c r="C9" s="40"/>
      <c r="D9" s="40"/>
      <c r="E9" s="168" t="s">
        <v>867</v>
      </c>
      <c r="F9" s="168" t="s">
        <v>868</v>
      </c>
      <c r="G9" s="169" t="s">
        <v>867</v>
      </c>
      <c r="H9" s="168" t="s">
        <v>868</v>
      </c>
      <c r="I9" s="168" t="s">
        <v>869</v>
      </c>
      <c r="J9" s="168" t="s">
        <v>869</v>
      </c>
      <c r="K9" s="40"/>
    </row>
    <row r="10" spans="2:11" ht="13.8" thickBot="1">
      <c r="B10" s="40" t="s">
        <v>25</v>
      </c>
      <c r="C10" s="40"/>
      <c r="D10" s="40"/>
      <c r="E10" s="170" t="s">
        <v>797</v>
      </c>
      <c r="F10" s="170" t="s">
        <v>797</v>
      </c>
      <c r="G10" s="171" t="s">
        <v>40</v>
      </c>
      <c r="H10" s="170" t="s">
        <v>40</v>
      </c>
      <c r="I10" s="170" t="s">
        <v>797</v>
      </c>
      <c r="J10" s="170" t="s">
        <v>40</v>
      </c>
      <c r="K10" s="40"/>
    </row>
    <row r="11" spans="2:11" s="172" customFormat="1">
      <c r="B11" s="46" t="s">
        <v>596</v>
      </c>
      <c r="C11" s="42"/>
      <c r="K11" s="42"/>
    </row>
    <row r="12" spans="2:11">
      <c r="B12" s="40"/>
      <c r="C12" s="44" t="str">
        <f>'Proforma '!C99</f>
        <v>Land Acquisition Cost</v>
      </c>
      <c r="E12" s="173">
        <f>'Proforma '!F99</f>
        <v>0</v>
      </c>
      <c r="F12" s="173">
        <f>'Proforma '!G99</f>
        <v>0</v>
      </c>
      <c r="G12" s="173">
        <f>'Proforma '!H99+'Proforma '!I99</f>
        <v>0</v>
      </c>
      <c r="H12" s="173">
        <f>'Proforma '!K99+'Proforma '!J99</f>
        <v>0</v>
      </c>
      <c r="I12" s="173">
        <f>F12-E12</f>
        <v>0</v>
      </c>
      <c r="J12" s="173">
        <f t="shared" ref="J12:J17" si="0">H12-G12</f>
        <v>0</v>
      </c>
      <c r="K12" s="40"/>
    </row>
    <row r="13" spans="2:11">
      <c r="B13" s="40"/>
      <c r="C13" s="44" t="str">
        <f>'Proforma '!C100</f>
        <v>Existing Improvement Cost</v>
      </c>
      <c r="E13" s="173">
        <f>'Proforma '!F100</f>
        <v>0</v>
      </c>
      <c r="F13" s="173">
        <f>'Proforma '!G100</f>
        <v>0</v>
      </c>
      <c r="G13" s="173">
        <f>'Proforma '!H100+'Proforma '!I100</f>
        <v>0</v>
      </c>
      <c r="H13" s="173">
        <f>'Proforma '!K100+'Proforma '!J100</f>
        <v>0</v>
      </c>
      <c r="I13" s="173">
        <f>F13-E13</f>
        <v>0</v>
      </c>
      <c r="J13" s="173">
        <f t="shared" si="0"/>
        <v>0</v>
      </c>
      <c r="K13" s="40"/>
    </row>
    <row r="14" spans="2:11">
      <c r="B14" s="40"/>
      <c r="C14" s="44" t="str">
        <f>'Proforma '!C101</f>
        <v>Demolition</v>
      </c>
      <c r="E14" s="173">
        <f>'Proforma '!F101</f>
        <v>0</v>
      </c>
      <c r="F14" s="173">
        <f>'Proforma '!G101</f>
        <v>0</v>
      </c>
      <c r="G14" s="173">
        <f>'Proforma '!H101+'Proforma '!I101</f>
        <v>0</v>
      </c>
      <c r="H14" s="173">
        <f>'Proforma '!K101+'Proforma '!J101</f>
        <v>0</v>
      </c>
      <c r="I14" s="173">
        <f>F14-E14</f>
        <v>0</v>
      </c>
      <c r="J14" s="173">
        <f t="shared" si="0"/>
        <v>0</v>
      </c>
      <c r="K14" s="40"/>
    </row>
    <row r="15" spans="2:11">
      <c r="B15" s="40"/>
      <c r="C15" s="49" t="str">
        <f>'Proforma '!C102</f>
        <v>Legal Costs</v>
      </c>
      <c r="E15" s="173">
        <f>'Proforma '!F102</f>
        <v>0</v>
      </c>
      <c r="F15" s="173">
        <f>'Proforma '!G102</f>
        <v>0</v>
      </c>
      <c r="G15" s="173">
        <f>'Proforma '!H102+'Proforma '!I102</f>
        <v>0</v>
      </c>
      <c r="H15" s="173">
        <f>'Proforma '!K102+'Proforma '!J102</f>
        <v>0</v>
      </c>
      <c r="I15" s="173">
        <f t="shared" ref="I15:I17" si="1">F15-E15</f>
        <v>0</v>
      </c>
      <c r="J15" s="173">
        <f t="shared" si="0"/>
        <v>0</v>
      </c>
      <c r="K15" s="40"/>
    </row>
    <row r="16" spans="2:11">
      <c r="B16" s="40"/>
      <c r="C16" s="49" t="str">
        <f>'Proforma '!C103</f>
        <v>Title &amp; Closing Costs</v>
      </c>
      <c r="E16" s="173">
        <f>'Proforma '!F103</f>
        <v>0</v>
      </c>
      <c r="F16" s="173">
        <f>'Proforma '!G103</f>
        <v>0</v>
      </c>
      <c r="G16" s="173">
        <f>'Proforma '!H103+'Proforma '!I103</f>
        <v>0</v>
      </c>
      <c r="H16" s="173">
        <f>'Proforma '!K103+'Proforma '!J103</f>
        <v>0</v>
      </c>
      <c r="I16" s="173">
        <f t="shared" si="1"/>
        <v>0</v>
      </c>
      <c r="J16" s="173">
        <f t="shared" si="0"/>
        <v>0</v>
      </c>
      <c r="K16" s="40"/>
    </row>
    <row r="17" spans="2:11">
      <c r="B17" s="40"/>
      <c r="C17" s="49" t="str">
        <f>'Proforma '!C104</f>
        <v>Other</v>
      </c>
      <c r="E17" s="173">
        <f>'Proforma '!F104</f>
        <v>0</v>
      </c>
      <c r="F17" s="173">
        <f>'Proforma '!G104</f>
        <v>0</v>
      </c>
      <c r="G17" s="173">
        <f>'Proforma '!H104+'Proforma '!I104</f>
        <v>0</v>
      </c>
      <c r="H17" s="173">
        <f>'Proforma '!K104+'Proforma '!J104</f>
        <v>0</v>
      </c>
      <c r="I17" s="173">
        <f t="shared" si="1"/>
        <v>0</v>
      </c>
      <c r="J17" s="173">
        <f t="shared" si="0"/>
        <v>0</v>
      </c>
      <c r="K17" s="40"/>
    </row>
    <row r="18" spans="2:11" s="172" customFormat="1">
      <c r="B18" s="46" t="s">
        <v>600</v>
      </c>
      <c r="C18" s="42"/>
      <c r="E18" s="174">
        <f>SUM(E12:E17)</f>
        <v>0</v>
      </c>
      <c r="F18" s="174">
        <f t="shared" ref="F18:J18" si="2">SUM(F12:F17)</f>
        <v>0</v>
      </c>
      <c r="G18" s="174">
        <f>SUM(G12:G17)</f>
        <v>0</v>
      </c>
      <c r="H18" s="174">
        <f>SUM(H12:H17)</f>
        <v>0</v>
      </c>
      <c r="I18" s="174">
        <f t="shared" si="2"/>
        <v>0</v>
      </c>
      <c r="J18" s="174">
        <f t="shared" si="2"/>
        <v>0</v>
      </c>
      <c r="K18" s="42"/>
    </row>
    <row r="19" spans="2:11">
      <c r="B19" s="40"/>
      <c r="C19" s="40"/>
      <c r="E19" s="175"/>
      <c r="F19" s="175"/>
      <c r="G19" s="176"/>
      <c r="H19" s="175"/>
      <c r="I19" s="175"/>
      <c r="J19" s="175"/>
      <c r="K19" s="40"/>
    </row>
    <row r="20" spans="2:11" s="172" customFormat="1">
      <c r="B20" s="46" t="s">
        <v>445</v>
      </c>
      <c r="C20" s="42"/>
      <c r="E20" s="177"/>
      <c r="F20" s="177"/>
      <c r="G20" s="178"/>
      <c r="H20" s="177"/>
      <c r="I20" s="177"/>
      <c r="J20" s="177"/>
      <c r="K20" s="42"/>
    </row>
    <row r="21" spans="2:11">
      <c r="B21" s="40"/>
      <c r="C21" s="44" t="str">
        <f>'Proforma '!C108</f>
        <v>Site Work</v>
      </c>
      <c r="E21" s="173">
        <f>'Proforma '!F108</f>
        <v>0</v>
      </c>
      <c r="F21" s="173">
        <f>'Proforma '!G108</f>
        <v>0</v>
      </c>
      <c r="G21" s="173">
        <f>'Proforma '!H108+'Proforma '!I108</f>
        <v>0</v>
      </c>
      <c r="H21" s="173">
        <f>'Proforma '!K108+'Proforma '!J108</f>
        <v>0</v>
      </c>
      <c r="I21" s="173">
        <f>F21-E21</f>
        <v>0</v>
      </c>
      <c r="J21" s="173">
        <f>H21-G21</f>
        <v>0</v>
      </c>
      <c r="K21" s="40"/>
    </row>
    <row r="22" spans="2:11">
      <c r="B22" s="40"/>
      <c r="C22" s="44" t="str">
        <f>'Proforma '!C109</f>
        <v>Off Site Improvement</v>
      </c>
      <c r="E22" s="173">
        <f>'Proforma '!F109</f>
        <v>0</v>
      </c>
      <c r="F22" s="173">
        <f>'Proforma '!G109</f>
        <v>0</v>
      </c>
      <c r="G22" s="173">
        <f>'Proforma '!H109+'Proforma '!I109</f>
        <v>0</v>
      </c>
      <c r="H22" s="173">
        <f>'Proforma '!K109+'Proforma '!J109</f>
        <v>0</v>
      </c>
      <c r="I22" s="173">
        <f>F22-E22</f>
        <v>0</v>
      </c>
      <c r="J22" s="173">
        <f>H22-G22</f>
        <v>0</v>
      </c>
      <c r="K22" s="40"/>
    </row>
    <row r="23" spans="2:11">
      <c r="B23" s="40"/>
      <c r="C23" s="49" t="str">
        <f>'Proforma '!C110</f>
        <v>Other</v>
      </c>
      <c r="D23" s="50"/>
      <c r="E23" s="173">
        <f>'Proforma '!F110</f>
        <v>0</v>
      </c>
      <c r="F23" s="173">
        <f>'Proforma '!G110</f>
        <v>0</v>
      </c>
      <c r="G23" s="173">
        <f>'Proforma '!H110+'Proforma '!I110</f>
        <v>0</v>
      </c>
      <c r="H23" s="173">
        <f>'Proforma '!K110+'Proforma '!J110</f>
        <v>0</v>
      </c>
      <c r="I23" s="173">
        <f>F23-E23</f>
        <v>0</v>
      </c>
      <c r="J23" s="173">
        <f>H23-G23</f>
        <v>0</v>
      </c>
      <c r="K23" s="40"/>
    </row>
    <row r="24" spans="2:11" s="172" customFormat="1">
      <c r="B24" s="46" t="s">
        <v>600</v>
      </c>
      <c r="C24" s="42"/>
      <c r="E24" s="174">
        <f t="shared" ref="E24:J24" si="3">SUM(E21:E23)</f>
        <v>0</v>
      </c>
      <c r="F24" s="174">
        <f t="shared" si="3"/>
        <v>0</v>
      </c>
      <c r="G24" s="174">
        <f>SUM(G21:G23)</f>
        <v>0</v>
      </c>
      <c r="H24" s="174">
        <f>SUM(H21:H23)</f>
        <v>0</v>
      </c>
      <c r="I24" s="174">
        <f t="shared" si="3"/>
        <v>0</v>
      </c>
      <c r="J24" s="174">
        <f t="shared" si="3"/>
        <v>0</v>
      </c>
      <c r="K24" s="42"/>
    </row>
    <row r="25" spans="2:11">
      <c r="B25" s="40"/>
      <c r="C25" s="40"/>
      <c r="E25" s="175"/>
      <c r="F25" s="175"/>
      <c r="G25" s="176"/>
      <c r="H25" s="175"/>
      <c r="I25" s="175"/>
      <c r="J25" s="175"/>
      <c r="K25" s="40"/>
    </row>
    <row r="26" spans="2:11" s="172" customFormat="1">
      <c r="B26" s="46" t="s">
        <v>603</v>
      </c>
      <c r="C26" s="42"/>
      <c r="E26" s="177"/>
      <c r="F26" s="177"/>
      <c r="G26" s="178"/>
      <c r="H26" s="177"/>
      <c r="I26" s="177"/>
      <c r="J26" s="177"/>
      <c r="K26" s="42"/>
    </row>
    <row r="27" spans="2:11">
      <c r="B27" s="40"/>
      <c r="C27" s="44" t="str">
        <f>'Proforma '!C114</f>
        <v>Unit Structures - New</v>
      </c>
      <c r="E27" s="173">
        <f>'Proforma '!F114</f>
        <v>0</v>
      </c>
      <c r="F27" s="173">
        <f>'Proforma '!G114</f>
        <v>0</v>
      </c>
      <c r="G27" s="173">
        <f>'Proforma '!H114+'Proforma '!I114</f>
        <v>0</v>
      </c>
      <c r="H27" s="173">
        <f>'Proforma '!K114+'Proforma '!J114</f>
        <v>0</v>
      </c>
      <c r="I27" s="173">
        <f t="shared" ref="I27:I36" si="4">F27-E27</f>
        <v>0</v>
      </c>
      <c r="J27" s="173">
        <f t="shared" ref="J27:J36" si="5">H27-G27</f>
        <v>0</v>
      </c>
      <c r="K27" s="40"/>
    </row>
    <row r="28" spans="2:11">
      <c r="B28" s="40"/>
      <c r="C28" s="44" t="str">
        <f>'Proforma '!C115</f>
        <v>Unit Structures - Rehab</v>
      </c>
      <c r="E28" s="173">
        <f>'Proforma '!F115</f>
        <v>0</v>
      </c>
      <c r="F28" s="173">
        <f>'Proforma '!G115</f>
        <v>0</v>
      </c>
      <c r="G28" s="173">
        <f>'Proforma '!H115+'Proforma '!I115</f>
        <v>0</v>
      </c>
      <c r="H28" s="173">
        <f>'Proforma '!K115+'Proforma '!J115</f>
        <v>0</v>
      </c>
      <c r="I28" s="173">
        <f t="shared" si="4"/>
        <v>0</v>
      </c>
      <c r="J28" s="173">
        <f t="shared" si="5"/>
        <v>0</v>
      </c>
      <c r="K28" s="40"/>
    </row>
    <row r="29" spans="2:11">
      <c r="B29" s="40"/>
      <c r="C29" s="44" t="str">
        <f>'Proforma '!C116</f>
        <v>Accessory Building</v>
      </c>
      <c r="E29" s="173">
        <f>'Proforma '!F116</f>
        <v>0</v>
      </c>
      <c r="F29" s="173">
        <f>'Proforma '!G116</f>
        <v>0</v>
      </c>
      <c r="G29" s="173">
        <f>'Proforma '!H116+'Proforma '!I116</f>
        <v>0</v>
      </c>
      <c r="H29" s="173">
        <f>'Proforma '!K116+'Proforma '!J116</f>
        <v>0</v>
      </c>
      <c r="I29" s="173">
        <f t="shared" si="4"/>
        <v>0</v>
      </c>
      <c r="J29" s="173">
        <f t="shared" si="5"/>
        <v>0</v>
      </c>
      <c r="K29" s="40"/>
    </row>
    <row r="30" spans="2:11">
      <c r="B30" s="40"/>
      <c r="C30" s="44" t="str">
        <f>'Proforma '!C117</f>
        <v>Commercial Space Costs</v>
      </c>
      <c r="E30" s="173">
        <f>'Proforma '!F117</f>
        <v>0</v>
      </c>
      <c r="F30" s="173">
        <f>'Proforma '!G117</f>
        <v>0</v>
      </c>
      <c r="G30" s="173">
        <f>'Proforma '!H117+'Proforma '!I117</f>
        <v>0</v>
      </c>
      <c r="H30" s="173">
        <f>'Proforma '!K117+'Proforma '!J117</f>
        <v>0</v>
      </c>
      <c r="I30" s="173">
        <f t="shared" si="4"/>
        <v>0</v>
      </c>
      <c r="J30" s="173">
        <f t="shared" si="5"/>
        <v>0</v>
      </c>
      <c r="K30" s="40"/>
    </row>
    <row r="31" spans="2:11">
      <c r="B31" s="40"/>
      <c r="C31" s="44" t="str">
        <f>'Proforma '!C118</f>
        <v>General Requirements</v>
      </c>
      <c r="E31" s="173">
        <f>'Proforma '!F118</f>
        <v>0</v>
      </c>
      <c r="F31" s="173">
        <f>'Proforma '!G118</f>
        <v>0</v>
      </c>
      <c r="G31" s="173">
        <f>'Proforma '!H118+'Proforma '!I118</f>
        <v>0</v>
      </c>
      <c r="H31" s="173">
        <f>'Proforma '!K118+'Proforma '!J118</f>
        <v>0</v>
      </c>
      <c r="I31" s="173">
        <f t="shared" si="4"/>
        <v>0</v>
      </c>
      <c r="J31" s="173">
        <f t="shared" si="5"/>
        <v>0</v>
      </c>
      <c r="K31" s="40"/>
    </row>
    <row r="32" spans="2:11">
      <c r="B32" s="40"/>
      <c r="C32" s="44" t="str">
        <f>'Proforma '!C119</f>
        <v>Builders Overhead</v>
      </c>
      <c r="E32" s="173">
        <f>'Proforma '!F119</f>
        <v>0</v>
      </c>
      <c r="F32" s="173">
        <f>'Proforma '!G119</f>
        <v>0</v>
      </c>
      <c r="G32" s="173">
        <f>'Proforma '!H119+'Proforma '!I119</f>
        <v>0</v>
      </c>
      <c r="H32" s="173">
        <f>'Proforma '!K119+'Proforma '!J119</f>
        <v>0</v>
      </c>
      <c r="I32" s="173">
        <f t="shared" si="4"/>
        <v>0</v>
      </c>
      <c r="J32" s="173">
        <f t="shared" si="5"/>
        <v>0</v>
      </c>
      <c r="K32" s="40"/>
    </row>
    <row r="33" spans="2:11">
      <c r="B33" s="40"/>
      <c r="C33" s="44" t="str">
        <f>'Proforma '!C120</f>
        <v>Builders Profit</v>
      </c>
      <c r="E33" s="173">
        <f>'Proforma '!F120</f>
        <v>0</v>
      </c>
      <c r="F33" s="173">
        <f>'Proforma '!G120</f>
        <v>0</v>
      </c>
      <c r="G33" s="173">
        <f>'Proforma '!H120+'Proforma '!I120</f>
        <v>0</v>
      </c>
      <c r="H33" s="173">
        <f>'Proforma '!K120+'Proforma '!J120</f>
        <v>0</v>
      </c>
      <c r="I33" s="173">
        <f t="shared" si="4"/>
        <v>0</v>
      </c>
      <c r="J33" s="173">
        <f t="shared" si="5"/>
        <v>0</v>
      </c>
      <c r="K33" s="40"/>
    </row>
    <row r="34" spans="2:11">
      <c r="B34" s="40"/>
      <c r="C34" s="49" t="str">
        <f>'Proforma '!C121</f>
        <v>Other Construction Costs</v>
      </c>
      <c r="D34" s="50"/>
      <c r="E34" s="173">
        <f>'Proforma '!F121</f>
        <v>0</v>
      </c>
      <c r="F34" s="173">
        <f>'Proforma '!G121</f>
        <v>0</v>
      </c>
      <c r="G34" s="173">
        <f>'Proforma '!H121+'Proforma '!I121</f>
        <v>0</v>
      </c>
      <c r="H34" s="173">
        <f>'Proforma '!K121+'Proforma '!J121</f>
        <v>0</v>
      </c>
      <c r="I34" s="173">
        <f t="shared" si="4"/>
        <v>0</v>
      </c>
      <c r="J34" s="173">
        <f t="shared" si="5"/>
        <v>0</v>
      </c>
      <c r="K34" s="40"/>
    </row>
    <row r="35" spans="2:11">
      <c r="B35" s="40"/>
      <c r="C35" s="49" t="str">
        <f>'Proforma '!C122</f>
        <v>Other Construction Costs</v>
      </c>
      <c r="D35" s="51" t="s">
        <v>25</v>
      </c>
      <c r="E35" s="173">
        <f>'Proforma '!F122</f>
        <v>0</v>
      </c>
      <c r="F35" s="173">
        <f>'Proforma '!G122</f>
        <v>0</v>
      </c>
      <c r="G35" s="173">
        <f>'Proforma '!H122+'Proforma '!I122</f>
        <v>0</v>
      </c>
      <c r="H35" s="173">
        <f>'Proforma '!K122+'Proforma '!J122</f>
        <v>0</v>
      </c>
      <c r="I35" s="173">
        <f t="shared" si="4"/>
        <v>0</v>
      </c>
      <c r="J35" s="173">
        <f t="shared" si="5"/>
        <v>0</v>
      </c>
      <c r="K35" s="40"/>
    </row>
    <row r="36" spans="2:11">
      <c r="B36" s="40"/>
      <c r="C36" s="49" t="str">
        <f>'Proforma '!C123</f>
        <v>Other Construction Costs</v>
      </c>
      <c r="D36" s="51"/>
      <c r="E36" s="173">
        <f>'Proforma '!F123</f>
        <v>0</v>
      </c>
      <c r="F36" s="173">
        <f>'Proforma '!G123</f>
        <v>0</v>
      </c>
      <c r="G36" s="173">
        <f>'Proforma '!H123+'Proforma '!I123</f>
        <v>0</v>
      </c>
      <c r="H36" s="173">
        <f>'Proforma '!K123+'Proforma '!J123</f>
        <v>0</v>
      </c>
      <c r="I36" s="173">
        <f t="shared" si="4"/>
        <v>0</v>
      </c>
      <c r="J36" s="173">
        <f t="shared" si="5"/>
        <v>0</v>
      </c>
      <c r="K36" s="40"/>
    </row>
    <row r="37" spans="2:11" s="172" customFormat="1">
      <c r="B37" s="179" t="s">
        <v>600</v>
      </c>
      <c r="C37" s="53"/>
      <c r="E37" s="174">
        <f>SUM(E27:E36)</f>
        <v>0</v>
      </c>
      <c r="F37" s="174">
        <f t="shared" ref="F37:J37" si="6">SUM(F27:F36)</f>
        <v>0</v>
      </c>
      <c r="G37" s="174">
        <f>SUM(G27:G36)</f>
        <v>0</v>
      </c>
      <c r="H37" s="174">
        <f>SUM(H27:H36)</f>
        <v>0</v>
      </c>
      <c r="I37" s="174">
        <f t="shared" si="6"/>
        <v>0</v>
      </c>
      <c r="J37" s="174">
        <f t="shared" si="6"/>
        <v>0</v>
      </c>
      <c r="K37" s="42"/>
    </row>
    <row r="38" spans="2:11">
      <c r="B38" s="49"/>
      <c r="C38" s="43"/>
      <c r="E38" s="175"/>
      <c r="F38" s="175"/>
      <c r="G38" s="176"/>
      <c r="H38" s="175"/>
      <c r="I38" s="175"/>
      <c r="J38" s="175"/>
      <c r="K38" s="40"/>
    </row>
    <row r="39" spans="2:11">
      <c r="B39" s="44" t="s">
        <v>612</v>
      </c>
      <c r="C39" s="43"/>
      <c r="E39" s="175"/>
      <c r="F39" s="175"/>
      <c r="G39" s="176"/>
      <c r="H39" s="175"/>
      <c r="I39" s="175"/>
      <c r="J39" s="175"/>
      <c r="K39" s="40"/>
    </row>
    <row r="40" spans="2:11">
      <c r="B40" s="40"/>
      <c r="C40" s="44" t="str">
        <f>'Proforma '!C127</f>
        <v>Construction Contingency</v>
      </c>
      <c r="E40" s="173">
        <f>'Proforma '!F127</f>
        <v>0</v>
      </c>
      <c r="F40" s="173">
        <f>'Proforma '!G127</f>
        <v>0</v>
      </c>
      <c r="G40" s="173">
        <f>'Proforma '!H127+'Proforma '!I127</f>
        <v>0</v>
      </c>
      <c r="H40" s="173">
        <f>'Proforma '!K127+'Proforma '!J127</f>
        <v>0</v>
      </c>
      <c r="I40" s="173">
        <f>F40-E40</f>
        <v>0</v>
      </c>
      <c r="J40" s="173">
        <f>H40-G40</f>
        <v>0</v>
      </c>
      <c r="K40" s="40"/>
    </row>
    <row r="41" spans="2:11" s="172" customFormat="1" ht="13.8" thickBot="1">
      <c r="B41" s="179" t="s">
        <v>600</v>
      </c>
      <c r="C41" s="53"/>
      <c r="E41" s="174">
        <f t="shared" ref="E41:J41" si="7">SUM(E40:E40)</f>
        <v>0</v>
      </c>
      <c r="F41" s="174">
        <f t="shared" si="7"/>
        <v>0</v>
      </c>
      <c r="G41" s="174">
        <f>SUM(G40:G40)</f>
        <v>0</v>
      </c>
      <c r="H41" s="174">
        <f>SUM(H40:H40)</f>
        <v>0</v>
      </c>
      <c r="I41" s="174">
        <f t="shared" si="7"/>
        <v>0</v>
      </c>
      <c r="J41" s="174">
        <f t="shared" si="7"/>
        <v>0</v>
      </c>
      <c r="K41" s="42"/>
    </row>
    <row r="42" spans="2:11">
      <c r="B42" s="49"/>
      <c r="C42" s="43"/>
      <c r="E42" s="168" t="s">
        <v>867</v>
      </c>
      <c r="F42" s="168" t="s">
        <v>868</v>
      </c>
      <c r="G42" s="169" t="s">
        <v>867</v>
      </c>
      <c r="H42" s="168" t="s">
        <v>868</v>
      </c>
      <c r="I42" s="168" t="s">
        <v>869</v>
      </c>
      <c r="J42" s="168" t="s">
        <v>869</v>
      </c>
      <c r="K42" s="40"/>
    </row>
    <row r="43" spans="2:11" ht="13.8" thickBot="1">
      <c r="C43" s="53"/>
      <c r="D43" s="172"/>
      <c r="E43" s="170" t="s">
        <v>797</v>
      </c>
      <c r="F43" s="170" t="s">
        <v>797</v>
      </c>
      <c r="G43" s="171" t="s">
        <v>40</v>
      </c>
      <c r="H43" s="170" t="s">
        <v>40</v>
      </c>
      <c r="I43" s="170" t="s">
        <v>797</v>
      </c>
      <c r="J43" s="170" t="s">
        <v>40</v>
      </c>
      <c r="K43" s="40"/>
    </row>
    <row r="44" spans="2:11">
      <c r="B44" s="179" t="s">
        <v>459</v>
      </c>
      <c r="C44" s="53"/>
      <c r="D44" s="172"/>
      <c r="E44" s="180"/>
      <c r="F44" s="180"/>
      <c r="G44" s="180"/>
      <c r="H44" s="180"/>
      <c r="I44" s="180"/>
      <c r="J44" s="180"/>
      <c r="K44" s="40"/>
    </row>
    <row r="45" spans="2:11">
      <c r="B45" s="43"/>
      <c r="C45" s="49" t="str">
        <f>'Proforma '!C131</f>
        <v>Architecture/Engineering Design Fee</v>
      </c>
      <c r="E45" s="173">
        <f>'Proforma '!F131</f>
        <v>0</v>
      </c>
      <c r="F45" s="173">
        <f>'Proforma '!G131</f>
        <v>0</v>
      </c>
      <c r="G45" s="173">
        <f>'Proforma '!H131+'Proforma '!I131</f>
        <v>0</v>
      </c>
      <c r="H45" s="173">
        <f>'Proforma '!K131+'Proforma '!J131</f>
        <v>0</v>
      </c>
      <c r="I45" s="173">
        <f>F45-E45</f>
        <v>0</v>
      </c>
      <c r="J45" s="173">
        <f>H45-G45</f>
        <v>0</v>
      </c>
      <c r="K45" s="40"/>
    </row>
    <row r="46" spans="2:11">
      <c r="B46" s="43"/>
      <c r="C46" s="49" t="str">
        <f>'Proforma '!C132</f>
        <v>Architecture Supervision Fee</v>
      </c>
      <c r="E46" s="173">
        <f>'Proforma '!F132</f>
        <v>0</v>
      </c>
      <c r="F46" s="173">
        <f>'Proforma '!G132</f>
        <v>0</v>
      </c>
      <c r="G46" s="173">
        <f>'Proforma '!H132+'Proforma '!I132</f>
        <v>0</v>
      </c>
      <c r="H46" s="173">
        <f>'Proforma '!K132+'Proforma '!J132</f>
        <v>0</v>
      </c>
      <c r="I46" s="173">
        <f>F46-E46</f>
        <v>0</v>
      </c>
      <c r="J46" s="173">
        <f>H46-G46</f>
        <v>0</v>
      </c>
      <c r="K46" s="40"/>
    </row>
    <row r="47" spans="2:11">
      <c r="B47" s="43"/>
      <c r="C47" s="49" t="str">
        <f>'Proforma '!C133</f>
        <v>Engineering</v>
      </c>
      <c r="E47" s="173">
        <f>'Proforma '!F133</f>
        <v>0</v>
      </c>
      <c r="F47" s="173">
        <f>'Proforma '!G133</f>
        <v>0</v>
      </c>
      <c r="G47" s="173">
        <f>'Proforma '!H133+'Proforma '!I133</f>
        <v>0</v>
      </c>
      <c r="H47" s="173">
        <f>'Proforma '!K133+'Proforma '!J133</f>
        <v>0</v>
      </c>
      <c r="I47" s="173">
        <f>F47-E47</f>
        <v>0</v>
      </c>
      <c r="J47" s="173">
        <f>H47-G47</f>
        <v>0</v>
      </c>
      <c r="K47" s="40"/>
    </row>
    <row r="48" spans="2:11">
      <c r="B48" s="43"/>
      <c r="C48" s="49" t="str">
        <f>'Proforma '!C134</f>
        <v>Other</v>
      </c>
      <c r="E48" s="173">
        <f>'Proforma '!F134</f>
        <v>0</v>
      </c>
      <c r="F48" s="173">
        <f>'Proforma '!G134</f>
        <v>0</v>
      </c>
      <c r="G48" s="173">
        <f>'Proforma '!H134+'Proforma '!I134</f>
        <v>0</v>
      </c>
      <c r="H48" s="173">
        <f>'Proforma '!K134+'Proforma '!J134</f>
        <v>0</v>
      </c>
      <c r="I48" s="173">
        <f>F48-E48</f>
        <v>0</v>
      </c>
      <c r="J48" s="173">
        <f>H48-G48</f>
        <v>0</v>
      </c>
      <c r="K48" s="40"/>
    </row>
    <row r="49" spans="2:11" s="172" customFormat="1">
      <c r="B49" s="179" t="s">
        <v>600</v>
      </c>
      <c r="C49" s="53"/>
      <c r="E49" s="174">
        <f>SUM(E45:E48)</f>
        <v>0</v>
      </c>
      <c r="F49" s="174">
        <f t="shared" ref="F49:J49" si="8">SUM(F45:F48)</f>
        <v>0</v>
      </c>
      <c r="G49" s="174">
        <f>SUM(G45:G48)</f>
        <v>0</v>
      </c>
      <c r="H49" s="174">
        <f>SUM(H45:H48)</f>
        <v>0</v>
      </c>
      <c r="I49" s="174">
        <f t="shared" si="8"/>
        <v>0</v>
      </c>
      <c r="J49" s="174">
        <f t="shared" si="8"/>
        <v>0</v>
      </c>
      <c r="K49" s="42"/>
    </row>
    <row r="50" spans="2:11">
      <c r="B50" s="49"/>
      <c r="C50" s="43"/>
      <c r="E50" s="175"/>
      <c r="F50" s="175"/>
      <c r="G50" s="176"/>
      <c r="H50" s="175"/>
      <c r="I50" s="175"/>
      <c r="J50" s="175"/>
      <c r="K50" s="40"/>
    </row>
    <row r="51" spans="2:11" s="172" customFormat="1">
      <c r="B51" s="53" t="s">
        <v>463</v>
      </c>
      <c r="C51" s="53"/>
      <c r="E51" s="177"/>
      <c r="F51" s="177"/>
      <c r="G51" s="178"/>
      <c r="H51" s="177"/>
      <c r="I51" s="177"/>
      <c r="J51" s="177"/>
      <c r="K51" s="42"/>
    </row>
    <row r="52" spans="2:11">
      <c r="B52" s="43"/>
      <c r="C52" s="43" t="str">
        <f>'Proforma '!C138</f>
        <v>Building Permit</v>
      </c>
      <c r="E52" s="173">
        <f>'Proforma '!F138</f>
        <v>0</v>
      </c>
      <c r="F52" s="173">
        <f>'Proforma '!G138</f>
        <v>0</v>
      </c>
      <c r="G52" s="173">
        <f>'Proforma '!H138+'Proforma '!I138</f>
        <v>0</v>
      </c>
      <c r="H52" s="173">
        <f>'Proforma '!K138+'Proforma '!J138</f>
        <v>0</v>
      </c>
      <c r="I52" s="173">
        <f>F52-E52</f>
        <v>0</v>
      </c>
      <c r="J52" s="173">
        <f>H52-G52</f>
        <v>0</v>
      </c>
      <c r="K52" s="40"/>
    </row>
    <row r="53" spans="2:11">
      <c r="B53" s="43"/>
      <c r="C53" s="43" t="str">
        <f>'Proforma '!C139</f>
        <v>Tap Fees</v>
      </c>
      <c r="E53" s="173">
        <f>'Proforma '!F139</f>
        <v>0</v>
      </c>
      <c r="F53" s="173">
        <f>'Proforma '!G139</f>
        <v>0</v>
      </c>
      <c r="G53" s="173">
        <f>'Proforma '!H139+'Proforma '!I139</f>
        <v>0</v>
      </c>
      <c r="H53" s="173">
        <f>'Proforma '!K139+'Proforma '!J139</f>
        <v>0</v>
      </c>
      <c r="I53" s="173">
        <f>F53-E53</f>
        <v>0</v>
      </c>
      <c r="J53" s="173">
        <f>H53-G53</f>
        <v>0</v>
      </c>
      <c r="K53" s="40"/>
    </row>
    <row r="54" spans="2:11">
      <c r="B54" s="43"/>
      <c r="C54" s="43" t="str">
        <f>'Proforma '!C140</f>
        <v>Plan Checks</v>
      </c>
      <c r="E54" s="173">
        <f>'Proforma '!F140</f>
        <v>0</v>
      </c>
      <c r="F54" s="173">
        <f>'Proforma '!G140</f>
        <v>0</v>
      </c>
      <c r="G54" s="173">
        <f>'Proforma '!H140+'Proforma '!I140</f>
        <v>0</v>
      </c>
      <c r="H54" s="173">
        <f>'Proforma '!K140+'Proforma '!J140</f>
        <v>0</v>
      </c>
      <c r="I54" s="173">
        <f>F54-E54</f>
        <v>0</v>
      </c>
      <c r="J54" s="173">
        <f>H54-G54</f>
        <v>0</v>
      </c>
      <c r="K54" s="40"/>
    </row>
    <row r="55" spans="2:11">
      <c r="B55" s="43"/>
      <c r="C55" s="43" t="str">
        <f>'Proforma '!C141</f>
        <v>Other</v>
      </c>
      <c r="E55" s="173">
        <f>'Proforma '!F141</f>
        <v>0</v>
      </c>
      <c r="F55" s="173">
        <f>'Proforma '!G141</f>
        <v>0</v>
      </c>
      <c r="G55" s="173">
        <f>'Proforma '!H141+'Proforma '!I141</f>
        <v>0</v>
      </c>
      <c r="H55" s="173">
        <f>'Proforma '!K141+'Proforma '!J141</f>
        <v>0</v>
      </c>
      <c r="I55" s="173">
        <f>F55-E55</f>
        <v>0</v>
      </c>
      <c r="J55" s="173">
        <f>H55-G55</f>
        <v>0</v>
      </c>
      <c r="K55" s="40"/>
    </row>
    <row r="56" spans="2:11" s="172" customFormat="1">
      <c r="B56" s="53" t="s">
        <v>600</v>
      </c>
      <c r="C56" s="53"/>
      <c r="E56" s="174">
        <f>SUM(E52:E55)</f>
        <v>0</v>
      </c>
      <c r="F56" s="174">
        <f t="shared" ref="F56:J56" si="9">SUM(F52:F55)</f>
        <v>0</v>
      </c>
      <c r="G56" s="174">
        <f>SUM(G52:G55)</f>
        <v>0</v>
      </c>
      <c r="H56" s="174">
        <f>SUM(H52:H55)</f>
        <v>0</v>
      </c>
      <c r="I56" s="174">
        <f t="shared" si="9"/>
        <v>0</v>
      </c>
      <c r="J56" s="174">
        <f t="shared" si="9"/>
        <v>0</v>
      </c>
      <c r="K56" s="42"/>
    </row>
    <row r="57" spans="2:11">
      <c r="B57" s="43"/>
      <c r="C57" s="43"/>
      <c r="E57" s="175"/>
      <c r="F57" s="175"/>
      <c r="G57" s="176"/>
      <c r="H57" s="175"/>
      <c r="I57" s="175"/>
      <c r="J57" s="175"/>
      <c r="K57" s="40"/>
    </row>
    <row r="58" spans="2:11" s="172" customFormat="1">
      <c r="B58" s="46" t="s">
        <v>616</v>
      </c>
      <c r="C58" s="53"/>
      <c r="E58" s="177"/>
      <c r="F58" s="177"/>
      <c r="G58" s="178"/>
      <c r="H58" s="177"/>
      <c r="I58" s="177"/>
      <c r="J58" s="177"/>
      <c r="K58" s="42"/>
    </row>
    <row r="59" spans="2:11">
      <c r="B59" s="40"/>
      <c r="C59" s="44" t="str">
        <f>'Proforma '!C145</f>
        <v>Insurance During Construction</v>
      </c>
      <c r="E59" s="173">
        <f>'Proforma '!F145</f>
        <v>0</v>
      </c>
      <c r="F59" s="173">
        <f>'Proforma '!G145</f>
        <v>0</v>
      </c>
      <c r="G59" s="173">
        <f>'Proforma '!H145+'Proforma '!I145</f>
        <v>0</v>
      </c>
      <c r="H59" s="173">
        <f>'Proforma '!K145+'Proforma '!J145</f>
        <v>0</v>
      </c>
      <c r="I59" s="173">
        <f t="shared" ref="I59:I68" si="10">F59-E59</f>
        <v>0</v>
      </c>
      <c r="J59" s="173">
        <f>H59-G59</f>
        <v>0</v>
      </c>
      <c r="K59" s="40"/>
    </row>
    <row r="60" spans="2:11">
      <c r="B60" s="40"/>
      <c r="C60" s="44" t="str">
        <f>'Proforma '!C146</f>
        <v>Construction Interest</v>
      </c>
      <c r="E60" s="173">
        <f>'Proforma '!F146</f>
        <v>0</v>
      </c>
      <c r="F60" s="173">
        <f>'Proforma '!G146</f>
        <v>0</v>
      </c>
      <c r="G60" s="173">
        <f>'Proforma '!H146+'Proforma '!I146</f>
        <v>0</v>
      </c>
      <c r="H60" s="173">
        <f>'Proforma '!K146+'Proforma '!J146</f>
        <v>0</v>
      </c>
      <c r="I60" s="173">
        <f t="shared" si="10"/>
        <v>0</v>
      </c>
      <c r="J60" s="173">
        <f>H60-G60</f>
        <v>0</v>
      </c>
      <c r="K60" s="40"/>
    </row>
    <row r="61" spans="2:11">
      <c r="B61" s="40"/>
      <c r="C61" s="44" t="str">
        <f>'Proforma '!C147</f>
        <v>(include only construction period interest)</v>
      </c>
      <c r="E61" s="181"/>
      <c r="I61" s="175"/>
      <c r="J61" s="175"/>
      <c r="K61" s="40"/>
    </row>
    <row r="62" spans="2:11">
      <c r="B62" s="40"/>
      <c r="C62" s="44" t="str">
        <f>'Proforma '!C148</f>
        <v>Construction Loan Origin Fee</v>
      </c>
      <c r="E62" s="173">
        <f>'Proforma '!F148</f>
        <v>0</v>
      </c>
      <c r="F62" s="173">
        <f>'Proforma '!G148</f>
        <v>0</v>
      </c>
      <c r="G62" s="173">
        <f>'Proforma '!H148+'Proforma '!I148</f>
        <v>0</v>
      </c>
      <c r="H62" s="173">
        <f>'Proforma '!K148+'Proforma '!J148</f>
        <v>0</v>
      </c>
      <c r="I62" s="173">
        <f t="shared" si="10"/>
        <v>0</v>
      </c>
      <c r="J62" s="173">
        <f t="shared" ref="J62:J68" si="11">H62-G62</f>
        <v>0</v>
      </c>
      <c r="K62" s="40"/>
    </row>
    <row r="63" spans="2:11">
      <c r="B63" s="40"/>
      <c r="C63" s="44" t="str">
        <f>'Proforma '!C149</f>
        <v>Title and Recording</v>
      </c>
      <c r="E63" s="173">
        <f>'Proforma '!F149</f>
        <v>0</v>
      </c>
      <c r="F63" s="173">
        <f>'Proforma '!G149</f>
        <v>0</v>
      </c>
      <c r="G63" s="173">
        <f>'Proforma '!H149+'Proforma '!I149</f>
        <v>0</v>
      </c>
      <c r="H63" s="173">
        <f>'Proforma '!K149+'Proforma '!J149</f>
        <v>0</v>
      </c>
      <c r="I63" s="173">
        <f t="shared" si="10"/>
        <v>0</v>
      </c>
      <c r="J63" s="173">
        <f t="shared" si="11"/>
        <v>0</v>
      </c>
      <c r="K63" s="40"/>
    </row>
    <row r="64" spans="2:11">
      <c r="B64" s="40"/>
      <c r="C64" s="44" t="str">
        <f>'Proforma '!C150</f>
        <v>Taxes During Construction</v>
      </c>
      <c r="E64" s="173">
        <f>'Proforma '!F150</f>
        <v>0</v>
      </c>
      <c r="F64" s="173">
        <f>'Proforma '!G150</f>
        <v>0</v>
      </c>
      <c r="G64" s="173">
        <f>'Proforma '!H150+'Proforma '!I150</f>
        <v>0</v>
      </c>
      <c r="H64" s="173">
        <f>'Proforma '!K150+'Proforma '!J150</f>
        <v>0</v>
      </c>
      <c r="I64" s="173">
        <f t="shared" si="10"/>
        <v>0</v>
      </c>
      <c r="J64" s="173">
        <f t="shared" si="11"/>
        <v>0</v>
      </c>
      <c r="K64" s="40"/>
    </row>
    <row r="65" spans="2:11">
      <c r="B65" s="40"/>
      <c r="C65" s="44" t="str">
        <f>'Proforma '!C151</f>
        <v>Legal Fees for Closing</v>
      </c>
      <c r="E65" s="173">
        <f>'Proforma '!F151</f>
        <v>0</v>
      </c>
      <c r="F65" s="173">
        <f>'Proforma '!G151</f>
        <v>0</v>
      </c>
      <c r="G65" s="173">
        <f>'Proforma '!H151+'Proforma '!I151</f>
        <v>0</v>
      </c>
      <c r="H65" s="173">
        <f>'Proforma '!K151+'Proforma '!J151</f>
        <v>0</v>
      </c>
      <c r="I65" s="173">
        <f t="shared" si="10"/>
        <v>0</v>
      </c>
      <c r="J65" s="173">
        <f t="shared" si="11"/>
        <v>0</v>
      </c>
      <c r="K65" s="40"/>
    </row>
    <row r="66" spans="2:11">
      <c r="B66" s="40"/>
      <c r="C66" s="44" t="str">
        <f>'Proforma '!C152</f>
        <v>Bonding Fee</v>
      </c>
      <c r="E66" s="173">
        <f>'Proforma '!F152</f>
        <v>0</v>
      </c>
      <c r="F66" s="173">
        <f>'Proforma '!G152</f>
        <v>0</v>
      </c>
      <c r="G66" s="173">
        <f>'Proforma '!H152+'Proforma '!I152</f>
        <v>0</v>
      </c>
      <c r="H66" s="173">
        <f>'Proforma '!K152+'Proforma '!J152</f>
        <v>0</v>
      </c>
      <c r="I66" s="173">
        <f t="shared" si="10"/>
        <v>0</v>
      </c>
      <c r="J66" s="173">
        <f t="shared" si="11"/>
        <v>0</v>
      </c>
      <c r="K66" s="40"/>
    </row>
    <row r="67" spans="2:11">
      <c r="B67" s="40"/>
      <c r="C67" s="44" t="str">
        <f>'Proforma '!C153</f>
        <v>Other</v>
      </c>
      <c r="E67" s="173">
        <f>'Proforma '!F153</f>
        <v>0</v>
      </c>
      <c r="F67" s="173">
        <f>'Proforma '!G153</f>
        <v>0</v>
      </c>
      <c r="G67" s="173">
        <f>'Proforma '!H153+'Proforma '!I153</f>
        <v>0</v>
      </c>
      <c r="H67" s="173">
        <f>'Proforma '!K153+'Proforma '!J153</f>
        <v>0</v>
      </c>
      <c r="I67" s="173">
        <f t="shared" si="10"/>
        <v>0</v>
      </c>
      <c r="J67" s="173">
        <f t="shared" si="11"/>
        <v>0</v>
      </c>
      <c r="K67" s="40"/>
    </row>
    <row r="68" spans="2:11">
      <c r="B68" s="40"/>
      <c r="C68" s="44" t="str">
        <f>'Proforma '!C154</f>
        <v>Other</v>
      </c>
      <c r="E68" s="173">
        <f>'Proforma '!F154</f>
        <v>0</v>
      </c>
      <c r="F68" s="173">
        <f>'Proforma '!G154</f>
        <v>0</v>
      </c>
      <c r="G68" s="173">
        <f>'Proforma '!H154+'Proforma '!I154</f>
        <v>0</v>
      </c>
      <c r="H68" s="173">
        <f>'Proforma '!K154+'Proforma '!J154</f>
        <v>0</v>
      </c>
      <c r="I68" s="173">
        <f t="shared" si="10"/>
        <v>0</v>
      </c>
      <c r="J68" s="173">
        <f t="shared" si="11"/>
        <v>0</v>
      </c>
      <c r="K68" s="40"/>
    </row>
    <row r="69" spans="2:11" s="172" customFormat="1">
      <c r="B69" s="179" t="s">
        <v>600</v>
      </c>
      <c r="C69" s="53"/>
      <c r="E69" s="174">
        <f>SUM(E59:E68)</f>
        <v>0</v>
      </c>
      <c r="F69" s="174">
        <f t="shared" ref="F69:J69" si="12">SUM(F59:F68)</f>
        <v>0</v>
      </c>
      <c r="G69" s="174">
        <f>SUM(G59:G68)</f>
        <v>0</v>
      </c>
      <c r="H69" s="174">
        <f>SUM(H59:H68)</f>
        <v>0</v>
      </c>
      <c r="I69" s="174">
        <f t="shared" si="12"/>
        <v>0</v>
      </c>
      <c r="J69" s="174">
        <f t="shared" si="12"/>
        <v>0</v>
      </c>
      <c r="K69" s="42"/>
    </row>
    <row r="70" spans="2:11">
      <c r="B70" s="40"/>
      <c r="C70" s="40"/>
      <c r="E70" s="175"/>
      <c r="F70" s="175"/>
      <c r="G70" s="176"/>
      <c r="H70" s="175"/>
      <c r="I70" s="175"/>
      <c r="J70" s="175"/>
      <c r="K70" s="40"/>
    </row>
    <row r="71" spans="2:11" s="172" customFormat="1">
      <c r="B71" s="46" t="s">
        <v>620</v>
      </c>
      <c r="C71" s="53"/>
      <c r="E71" s="177"/>
      <c r="F71" s="177"/>
      <c r="G71" s="178"/>
      <c r="H71" s="177"/>
      <c r="I71" s="177"/>
      <c r="J71" s="177"/>
      <c r="K71" s="42"/>
    </row>
    <row r="72" spans="2:11">
      <c r="B72" s="40"/>
      <c r="C72" s="44" t="str">
        <f>'Proforma '!C158</f>
        <v>Credit Report</v>
      </c>
      <c r="E72" s="173">
        <f>'Proforma '!F158</f>
        <v>0</v>
      </c>
      <c r="F72" s="173">
        <f>'Proforma '!G158</f>
        <v>0</v>
      </c>
      <c r="G72" s="173">
        <f>'Proforma '!H158+'Proforma '!I158</f>
        <v>0</v>
      </c>
      <c r="H72" s="173">
        <f>'Proforma '!K158+'Proforma '!J158</f>
        <v>0</v>
      </c>
      <c r="I72" s="173">
        <f>F72-E72</f>
        <v>0</v>
      </c>
      <c r="J72" s="173">
        <f>H72-G72</f>
        <v>0</v>
      </c>
      <c r="K72" s="40"/>
    </row>
    <row r="73" spans="2:11">
      <c r="B73" s="40"/>
      <c r="C73" s="44" t="str">
        <f>'Proforma '!C159</f>
        <v>Permanent Loan Fees</v>
      </c>
      <c r="E73" s="173">
        <f>'Proforma '!F159</f>
        <v>0</v>
      </c>
      <c r="F73" s="173">
        <f>'Proforma '!G159</f>
        <v>0</v>
      </c>
      <c r="G73" s="173">
        <f>'Proforma '!H159+'Proforma '!I159</f>
        <v>0</v>
      </c>
      <c r="H73" s="173">
        <f>'Proforma '!K159+'Proforma '!J159</f>
        <v>0</v>
      </c>
      <c r="I73" s="173">
        <f>F73-E73</f>
        <v>0</v>
      </c>
      <c r="J73" s="173">
        <f>H73-G73</f>
        <v>0</v>
      </c>
      <c r="K73" s="40"/>
    </row>
    <row r="74" spans="2:11">
      <c r="B74" s="40"/>
      <c r="C74" s="44" t="str">
        <f>'Proforma '!C160</f>
        <v>Title Insur./Escrow/Recording/Closing</v>
      </c>
      <c r="E74" s="173">
        <f>'Proforma '!F160</f>
        <v>0</v>
      </c>
      <c r="F74" s="173">
        <f>'Proforma '!G160</f>
        <v>0</v>
      </c>
      <c r="G74" s="173">
        <f>'Proforma '!H160+'Proforma '!I160</f>
        <v>0</v>
      </c>
      <c r="H74" s="173">
        <f>'Proforma '!K160+'Proforma '!J160</f>
        <v>0</v>
      </c>
      <c r="I74" s="173">
        <f>F74-E74</f>
        <v>0</v>
      </c>
      <c r="J74" s="173">
        <f>H74-G74</f>
        <v>0</v>
      </c>
      <c r="K74" s="40"/>
    </row>
    <row r="75" spans="2:11">
      <c r="B75" s="40"/>
      <c r="C75" s="44" t="str">
        <f>'Proforma '!C161</f>
        <v>Legal Costs</v>
      </c>
      <c r="E75" s="173">
        <f>'Proforma '!F161</f>
        <v>0</v>
      </c>
      <c r="F75" s="173">
        <f>'Proforma '!G161</f>
        <v>0</v>
      </c>
      <c r="G75" s="173">
        <f>'Proforma '!H161+'Proforma '!I161</f>
        <v>0</v>
      </c>
      <c r="H75" s="173">
        <f>'Proforma '!K161+'Proforma '!J161</f>
        <v>0</v>
      </c>
      <c r="I75" s="173">
        <f>F75-E75</f>
        <v>0</v>
      </c>
      <c r="J75" s="173">
        <f>H75-G75</f>
        <v>0</v>
      </c>
      <c r="K75" s="40"/>
    </row>
    <row r="76" spans="2:11">
      <c r="B76" s="40"/>
      <c r="C76" s="44" t="str">
        <f>'Proforma '!C162</f>
        <v>Other Permanent Loan Fees</v>
      </c>
      <c r="E76" s="173">
        <f>'Proforma '!F162</f>
        <v>0</v>
      </c>
      <c r="F76" s="173">
        <f>'Proforma '!G162</f>
        <v>0</v>
      </c>
      <c r="G76" s="173">
        <f>'Proforma '!H162+'Proforma '!I162</f>
        <v>0</v>
      </c>
      <c r="H76" s="173">
        <f>'Proforma '!K162+'Proforma '!J162</f>
        <v>0</v>
      </c>
      <c r="I76" s="173">
        <f>F76-E76</f>
        <v>0</v>
      </c>
      <c r="J76" s="173">
        <f>H76-G76</f>
        <v>0</v>
      </c>
      <c r="K76" s="40"/>
    </row>
    <row r="77" spans="2:11" s="172" customFormat="1" ht="13.8" thickBot="1">
      <c r="B77" s="179" t="s">
        <v>600</v>
      </c>
      <c r="C77" s="53"/>
      <c r="E77" s="174">
        <f t="shared" ref="E77:J77" si="13">SUM(E72:E76)</f>
        <v>0</v>
      </c>
      <c r="F77" s="174">
        <f t="shared" si="13"/>
        <v>0</v>
      </c>
      <c r="G77" s="174">
        <f>SUM(G72:G76)</f>
        <v>0</v>
      </c>
      <c r="H77" s="174">
        <f>SUM(H72:H76)</f>
        <v>0</v>
      </c>
      <c r="I77" s="174">
        <f t="shared" si="13"/>
        <v>0</v>
      </c>
      <c r="J77" s="174">
        <f t="shared" si="13"/>
        <v>0</v>
      </c>
      <c r="K77" s="42"/>
    </row>
    <row r="78" spans="2:11">
      <c r="E78" s="168" t="s">
        <v>867</v>
      </c>
      <c r="F78" s="168" t="s">
        <v>868</v>
      </c>
      <c r="G78" s="169" t="s">
        <v>867</v>
      </c>
      <c r="H78" s="168" t="s">
        <v>868</v>
      </c>
      <c r="I78" s="168" t="s">
        <v>869</v>
      </c>
      <c r="J78" s="168" t="s">
        <v>869</v>
      </c>
      <c r="K78" s="40"/>
    </row>
    <row r="79" spans="2:11" s="172" customFormat="1" ht="13.8" thickBot="1">
      <c r="C79" s="42"/>
      <c r="E79" s="170" t="s">
        <v>797</v>
      </c>
      <c r="F79" s="170" t="s">
        <v>797</v>
      </c>
      <c r="G79" s="171" t="s">
        <v>40</v>
      </c>
      <c r="H79" s="170" t="s">
        <v>40</v>
      </c>
      <c r="I79" s="170" t="s">
        <v>797</v>
      </c>
      <c r="J79" s="170" t="s">
        <v>40</v>
      </c>
      <c r="K79" s="42"/>
    </row>
    <row r="80" spans="2:11" s="172" customFormat="1">
      <c r="B80" s="46" t="s">
        <v>493</v>
      </c>
      <c r="C80" s="42"/>
      <c r="E80" s="182"/>
      <c r="F80" s="182"/>
      <c r="G80" s="182"/>
      <c r="H80" s="182"/>
      <c r="I80" s="182"/>
      <c r="J80" s="182"/>
      <c r="K80" s="42"/>
    </row>
    <row r="81" spans="2:11">
      <c r="B81" s="40"/>
      <c r="C81" s="44" t="str">
        <f>'Proforma '!C166</f>
        <v>Appraisal fee</v>
      </c>
      <c r="E81" s="173">
        <f>'Proforma '!F166</f>
        <v>0</v>
      </c>
      <c r="F81" s="173">
        <f>'Proforma '!G166</f>
        <v>0</v>
      </c>
      <c r="G81" s="173">
        <f>'Proforma '!H166+'Proforma '!I166</f>
        <v>0</v>
      </c>
      <c r="H81" s="173">
        <f>'Proforma '!K166+'Proforma '!J166</f>
        <v>0</v>
      </c>
      <c r="I81" s="173">
        <f t="shared" ref="I81:I91" si="14">F81-E81</f>
        <v>0</v>
      </c>
      <c r="J81" s="173">
        <f t="shared" ref="J81:J91" si="15">H81-G81</f>
        <v>0</v>
      </c>
      <c r="K81" s="40"/>
    </row>
    <row r="82" spans="2:11">
      <c r="B82" s="40"/>
      <c r="C82" s="44" t="str">
        <f>'Proforma '!C167</f>
        <v>Market Study</v>
      </c>
      <c r="E82" s="173">
        <f>'Proforma '!F167</f>
        <v>0</v>
      </c>
      <c r="F82" s="173">
        <f>'Proforma '!G167</f>
        <v>0</v>
      </c>
      <c r="G82" s="173">
        <f>'Proforma '!H167+'Proforma '!I167</f>
        <v>0</v>
      </c>
      <c r="H82" s="173">
        <f>'Proforma '!K167+'Proforma '!J167</f>
        <v>0</v>
      </c>
      <c r="I82" s="173">
        <f t="shared" si="14"/>
        <v>0</v>
      </c>
      <c r="J82" s="173">
        <f t="shared" si="15"/>
        <v>0</v>
      </c>
      <c r="K82" s="40"/>
    </row>
    <row r="83" spans="2:11">
      <c r="B83" s="40"/>
      <c r="C83" s="44" t="str">
        <f>'Proforma '!C168</f>
        <v xml:space="preserve">Environmental </v>
      </c>
      <c r="E83" s="173">
        <f>'Proforma '!F168</f>
        <v>0</v>
      </c>
      <c r="F83" s="173">
        <f>'Proforma '!G168</f>
        <v>0</v>
      </c>
      <c r="G83" s="173">
        <f>'Proforma '!H168+'Proforma '!I168</f>
        <v>0</v>
      </c>
      <c r="H83" s="173">
        <f>'Proforma '!K168+'Proforma '!J168</f>
        <v>0</v>
      </c>
      <c r="I83" s="173">
        <f t="shared" si="14"/>
        <v>0</v>
      </c>
      <c r="J83" s="173">
        <f t="shared" si="15"/>
        <v>0</v>
      </c>
      <c r="K83" s="40"/>
    </row>
    <row r="84" spans="2:11">
      <c r="B84" s="40"/>
      <c r="C84" s="44" t="str">
        <f>'Proforma '!C169</f>
        <v>Soil Borings</v>
      </c>
      <c r="E84" s="173">
        <f>'Proforma '!F169</f>
        <v>0</v>
      </c>
      <c r="F84" s="173">
        <f>'Proforma '!G169</f>
        <v>0</v>
      </c>
      <c r="G84" s="173">
        <f>'Proforma '!H169+'Proforma '!I169</f>
        <v>0</v>
      </c>
      <c r="H84" s="173">
        <f>'Proforma '!K169+'Proforma '!J169</f>
        <v>0</v>
      </c>
      <c r="I84" s="173">
        <f t="shared" si="14"/>
        <v>0</v>
      </c>
      <c r="J84" s="173">
        <f t="shared" si="15"/>
        <v>0</v>
      </c>
      <c r="K84" s="40"/>
    </row>
    <row r="85" spans="2:11">
      <c r="B85" s="40"/>
      <c r="C85" s="44" t="str">
        <f>'Proforma '!C170</f>
        <v>Tax Credit Fees</v>
      </c>
      <c r="E85" s="173">
        <f>'Proforma '!F170</f>
        <v>0</v>
      </c>
      <c r="F85" s="173">
        <f>'Proforma '!G170</f>
        <v>0</v>
      </c>
      <c r="G85" s="173">
        <f>'Proforma '!H170+'Proforma '!I170</f>
        <v>0</v>
      </c>
      <c r="H85" s="173">
        <f>'Proforma '!K170+'Proforma '!J170</f>
        <v>0</v>
      </c>
      <c r="I85" s="173">
        <f t="shared" si="14"/>
        <v>0</v>
      </c>
      <c r="J85" s="173">
        <f t="shared" si="15"/>
        <v>0</v>
      </c>
      <c r="K85" s="40"/>
    </row>
    <row r="86" spans="2:11">
      <c r="B86" s="40"/>
      <c r="C86" s="44" t="str">
        <f>'Proforma '!C171</f>
        <v>Rent-Up Expense</v>
      </c>
      <c r="E86" s="173">
        <f>'Proforma '!F171</f>
        <v>0</v>
      </c>
      <c r="F86" s="173">
        <f>'Proforma '!G171</f>
        <v>0</v>
      </c>
      <c r="G86" s="173">
        <f>'Proforma '!H171+'Proforma '!I171</f>
        <v>0</v>
      </c>
      <c r="H86" s="173">
        <f>'Proforma '!K171+'Proforma '!J171</f>
        <v>0</v>
      </c>
      <c r="I86" s="173">
        <f t="shared" si="14"/>
        <v>0</v>
      </c>
      <c r="J86" s="173">
        <f t="shared" si="15"/>
        <v>0</v>
      </c>
      <c r="K86" s="40"/>
    </row>
    <row r="87" spans="2:11">
      <c r="B87" s="40"/>
      <c r="C87" s="44" t="str">
        <f>'Proforma '!C172</f>
        <v>Organizational Costs</v>
      </c>
      <c r="E87" s="173">
        <f>'Proforma '!F172</f>
        <v>0</v>
      </c>
      <c r="F87" s="173">
        <f>'Proforma '!G172</f>
        <v>0</v>
      </c>
      <c r="G87" s="173">
        <f>'Proforma '!H172+'Proforma '!I172</f>
        <v>0</v>
      </c>
      <c r="H87" s="173">
        <f>'Proforma '!K172+'Proforma '!J172</f>
        <v>0</v>
      </c>
      <c r="I87" s="173">
        <f t="shared" si="14"/>
        <v>0</v>
      </c>
      <c r="J87" s="173">
        <f t="shared" si="15"/>
        <v>0</v>
      </c>
      <c r="K87" s="40"/>
    </row>
    <row r="88" spans="2:11">
      <c r="B88" s="40"/>
      <c r="C88" s="44" t="str">
        <f>'Proforma '!C173</f>
        <v>Other Contingency (Soft Contingency)</v>
      </c>
      <c r="E88" s="173">
        <f>'Proforma '!F173</f>
        <v>0</v>
      </c>
      <c r="F88" s="173">
        <f>'Proforma '!G173</f>
        <v>0</v>
      </c>
      <c r="G88" s="173">
        <f>'Proforma '!H173+'Proforma '!I173</f>
        <v>0</v>
      </c>
      <c r="H88" s="173">
        <f>'Proforma '!K173+'Proforma '!J173</f>
        <v>0</v>
      </c>
      <c r="I88" s="173">
        <f t="shared" si="14"/>
        <v>0</v>
      </c>
      <c r="J88" s="173">
        <f t="shared" si="15"/>
        <v>0</v>
      </c>
      <c r="K88" s="40"/>
    </row>
    <row r="89" spans="2:11">
      <c r="B89" s="40"/>
      <c r="C89" s="44" t="str">
        <f>'Proforma '!C174</f>
        <v>Cost Certification Fee</v>
      </c>
      <c r="E89" s="173">
        <f>'Proforma '!F174</f>
        <v>0</v>
      </c>
      <c r="F89" s="173">
        <f>'Proforma '!G174</f>
        <v>0</v>
      </c>
      <c r="G89" s="173">
        <f>'Proforma '!H174+'Proforma '!I174</f>
        <v>0</v>
      </c>
      <c r="H89" s="173">
        <f>'Proforma '!K174+'Proforma '!J174</f>
        <v>0</v>
      </c>
      <c r="I89" s="173">
        <f t="shared" si="14"/>
        <v>0</v>
      </c>
      <c r="J89" s="173">
        <f t="shared" si="15"/>
        <v>0</v>
      </c>
      <c r="K89" s="40"/>
    </row>
    <row r="90" spans="2:11">
      <c r="B90" s="40"/>
      <c r="C90" s="44" t="str">
        <f>'Proforma '!C175</f>
        <v>Other</v>
      </c>
      <c r="E90" s="173">
        <f>'Proforma '!F175</f>
        <v>0</v>
      </c>
      <c r="F90" s="173">
        <f>'Proforma '!G175</f>
        <v>0</v>
      </c>
      <c r="G90" s="173">
        <f>'Proforma '!H175+'Proforma '!I175</f>
        <v>0</v>
      </c>
      <c r="H90" s="173">
        <f>'Proforma '!K175+'Proforma '!J175</f>
        <v>0</v>
      </c>
      <c r="I90" s="173">
        <f t="shared" si="14"/>
        <v>0</v>
      </c>
      <c r="J90" s="173">
        <f t="shared" si="15"/>
        <v>0</v>
      </c>
      <c r="K90" s="40"/>
    </row>
    <row r="91" spans="2:11">
      <c r="B91" s="40"/>
      <c r="C91" s="44" t="str">
        <f>'Proforma '!C176</f>
        <v>Other</v>
      </c>
      <c r="E91" s="173">
        <f>'Proforma '!F176</f>
        <v>0</v>
      </c>
      <c r="F91" s="173">
        <f>'Proforma '!G176</f>
        <v>0</v>
      </c>
      <c r="G91" s="173">
        <f>'Proforma '!H176+'Proforma '!I176</f>
        <v>0</v>
      </c>
      <c r="H91" s="173">
        <f>'Proforma '!K176+'Proforma '!J176</f>
        <v>0</v>
      </c>
      <c r="I91" s="173">
        <f t="shared" si="14"/>
        <v>0</v>
      </c>
      <c r="J91" s="173">
        <f t="shared" si="15"/>
        <v>0</v>
      </c>
      <c r="K91" s="40"/>
    </row>
    <row r="92" spans="2:11" s="172" customFormat="1">
      <c r="B92" s="179" t="s">
        <v>600</v>
      </c>
      <c r="C92" s="53"/>
      <c r="E92" s="174">
        <f>SUM(E81:E91)</f>
        <v>0</v>
      </c>
      <c r="F92" s="174">
        <f t="shared" ref="F92:J92" si="16">SUM(F81:F91)</f>
        <v>0</v>
      </c>
      <c r="G92" s="174">
        <f>SUM(G81:G91)</f>
        <v>0</v>
      </c>
      <c r="H92" s="174">
        <f>SUM(H81:H91)</f>
        <v>0</v>
      </c>
      <c r="I92" s="174">
        <f t="shared" si="16"/>
        <v>0</v>
      </c>
      <c r="J92" s="174">
        <f t="shared" si="16"/>
        <v>0</v>
      </c>
      <c r="K92" s="42"/>
    </row>
    <row r="93" spans="2:11">
      <c r="E93" s="175"/>
      <c r="F93" s="175"/>
      <c r="G93" s="176"/>
      <c r="H93" s="175"/>
      <c r="I93" s="175"/>
      <c r="J93" s="175"/>
      <c r="K93" s="40"/>
    </row>
    <row r="94" spans="2:11">
      <c r="B94" s="46" t="s">
        <v>870</v>
      </c>
      <c r="E94" s="175"/>
      <c r="F94" s="175"/>
      <c r="G94" s="176"/>
      <c r="H94" s="175"/>
      <c r="I94" s="175"/>
      <c r="J94" s="175"/>
      <c r="K94" s="40"/>
    </row>
    <row r="95" spans="2:11">
      <c r="B95" s="40"/>
      <c r="C95" s="44" t="str">
        <f>'Proforma '!C181</f>
        <v>Developer's Fee</v>
      </c>
      <c r="E95" s="173">
        <f>'Proforma '!F181</f>
        <v>0</v>
      </c>
      <c r="F95" s="173">
        <f>'Proforma '!G181</f>
        <v>0</v>
      </c>
      <c r="G95" s="173">
        <f>'Proforma '!H181+'Proforma '!I181</f>
        <v>0</v>
      </c>
      <c r="H95" s="173">
        <f>'Proforma '!K181+'Proforma '!J181</f>
        <v>0</v>
      </c>
      <c r="I95" s="173">
        <f>F95-E95</f>
        <v>0</v>
      </c>
      <c r="J95" s="173">
        <f>H95-G95</f>
        <v>0</v>
      </c>
      <c r="K95" s="40"/>
    </row>
    <row r="96" spans="2:11">
      <c r="B96" s="40"/>
      <c r="C96" s="44" t="str">
        <f>'Proforma '!C182</f>
        <v>Consultant Fee</v>
      </c>
      <c r="E96" s="173">
        <f>'Proforma '!F182</f>
        <v>0</v>
      </c>
      <c r="F96" s="173">
        <f>'Proforma '!G182</f>
        <v>0</v>
      </c>
      <c r="G96" s="173">
        <f>'Proforma '!H182+'Proforma '!I182</f>
        <v>0</v>
      </c>
      <c r="H96" s="173">
        <f>'Proforma '!K182+'Proforma '!J182</f>
        <v>0</v>
      </c>
      <c r="I96" s="173">
        <f>F96-E96</f>
        <v>0</v>
      </c>
      <c r="J96" s="173">
        <f>H96-G96</f>
        <v>0</v>
      </c>
      <c r="K96" s="40"/>
    </row>
    <row r="97" spans="2:11" s="172" customFormat="1">
      <c r="B97" s="179" t="s">
        <v>600</v>
      </c>
      <c r="C97" s="53"/>
      <c r="E97" s="174">
        <f t="shared" ref="E97:J97" si="17">SUM(E95:E96)</f>
        <v>0</v>
      </c>
      <c r="F97" s="174">
        <f t="shared" si="17"/>
        <v>0</v>
      </c>
      <c r="G97" s="174">
        <f>SUM(G95:G96)</f>
        <v>0</v>
      </c>
      <c r="H97" s="174">
        <f>SUM(H95:H96)</f>
        <v>0</v>
      </c>
      <c r="I97" s="174">
        <f t="shared" si="17"/>
        <v>0</v>
      </c>
      <c r="J97" s="174">
        <f t="shared" si="17"/>
        <v>0</v>
      </c>
      <c r="K97" s="42"/>
    </row>
    <row r="98" spans="2:11">
      <c r="B98" s="49"/>
      <c r="C98" s="43"/>
      <c r="E98" s="175"/>
      <c r="F98" s="175"/>
      <c r="G98" s="175"/>
      <c r="H98" s="175"/>
      <c r="I98" s="175"/>
      <c r="J98" s="175"/>
      <c r="K98" s="40"/>
    </row>
    <row r="99" spans="2:11" s="172" customFormat="1">
      <c r="B99" s="46" t="s">
        <v>633</v>
      </c>
      <c r="C99" s="42"/>
      <c r="E99" s="177"/>
      <c r="F99" s="177"/>
      <c r="G99" s="178"/>
      <c r="H99" s="177"/>
      <c r="I99" s="177"/>
      <c r="J99" s="177"/>
      <c r="K99" s="42"/>
    </row>
    <row r="100" spans="2:11">
      <c r="B100" s="40"/>
      <c r="C100" s="44" t="str">
        <f>'Proforma '!C185</f>
        <v>Rent-up Reserve</v>
      </c>
      <c r="E100" s="173">
        <f>'Proforma '!F185</f>
        <v>0</v>
      </c>
      <c r="F100" s="173">
        <f>'Proforma '!G185</f>
        <v>0</v>
      </c>
      <c r="G100" s="176"/>
      <c r="H100" s="175" t="s">
        <v>25</v>
      </c>
      <c r="I100" s="173">
        <f t="shared" ref="I100:I104" si="18">F100-E100</f>
        <v>0</v>
      </c>
      <c r="J100" s="175" t="s">
        <v>25</v>
      </c>
      <c r="K100" s="40"/>
    </row>
    <row r="101" spans="2:11">
      <c r="B101" s="40"/>
      <c r="C101" s="44" t="str">
        <f>'Proforma '!C186</f>
        <v>Operating Reserve</v>
      </c>
      <c r="E101" s="173">
        <f>'Proforma '!F186</f>
        <v>0</v>
      </c>
      <c r="F101" s="173">
        <f>'Proforma '!G186</f>
        <v>0</v>
      </c>
      <c r="G101" s="176"/>
      <c r="H101" s="175" t="s">
        <v>25</v>
      </c>
      <c r="I101" s="173">
        <f t="shared" si="18"/>
        <v>0</v>
      </c>
      <c r="J101" s="175"/>
      <c r="K101" s="40"/>
    </row>
    <row r="102" spans="2:11">
      <c r="B102" s="40"/>
      <c r="C102" s="44" t="str">
        <f>'Proforma '!C187</f>
        <v>Other</v>
      </c>
      <c r="E102" s="173">
        <f>'Proforma '!F187</f>
        <v>0</v>
      </c>
      <c r="F102" s="173">
        <f>'Proforma '!G187</f>
        <v>0</v>
      </c>
      <c r="G102" s="176"/>
      <c r="H102" s="175"/>
      <c r="I102" s="173">
        <f t="shared" si="18"/>
        <v>0</v>
      </c>
      <c r="J102" s="175"/>
      <c r="K102" s="40"/>
    </row>
    <row r="103" spans="2:11">
      <c r="B103" s="40"/>
      <c r="C103" s="44" t="str">
        <f>'Proforma '!C188</f>
        <v>Other</v>
      </c>
      <c r="E103" s="173">
        <f>'Proforma '!F188</f>
        <v>0</v>
      </c>
      <c r="F103" s="173">
        <f>'Proforma '!G188</f>
        <v>0</v>
      </c>
      <c r="G103" s="176"/>
      <c r="H103" s="175"/>
      <c r="I103" s="173">
        <f t="shared" si="18"/>
        <v>0</v>
      </c>
      <c r="J103" s="175"/>
      <c r="K103" s="40"/>
    </row>
    <row r="104" spans="2:11" s="172" customFormat="1">
      <c r="B104" s="179" t="s">
        <v>600</v>
      </c>
      <c r="C104" s="53"/>
      <c r="E104" s="174">
        <f>SUM(E100:E103)</f>
        <v>0</v>
      </c>
      <c r="F104" s="174">
        <f>SUM(F100:F103)</f>
        <v>0</v>
      </c>
      <c r="G104" s="178"/>
      <c r="H104" s="177"/>
      <c r="I104" s="174">
        <f t="shared" si="18"/>
        <v>0</v>
      </c>
      <c r="J104" s="177"/>
      <c r="K104" s="42"/>
    </row>
    <row r="105" spans="2:11" s="172" customFormat="1">
      <c r="B105" s="179"/>
      <c r="C105" s="53"/>
      <c r="E105" s="177"/>
      <c r="F105" s="177"/>
      <c r="G105" s="178"/>
      <c r="H105" s="177"/>
      <c r="I105" s="890"/>
      <c r="J105" s="177"/>
      <c r="K105" s="42"/>
    </row>
    <row r="106" spans="2:11">
      <c r="B106" s="42" t="s">
        <v>871</v>
      </c>
      <c r="C106" s="49"/>
      <c r="D106" s="43"/>
      <c r="G106" s="173">
        <f>'Proforma '!H190+'Proforma '!I190</f>
        <v>0</v>
      </c>
      <c r="H106" s="173">
        <f>'Proforma '!K190+'Proforma '!J190</f>
        <v>0</v>
      </c>
      <c r="I106" s="173">
        <v>0</v>
      </c>
      <c r="J106" s="173">
        <f>H106-G106</f>
        <v>0</v>
      </c>
      <c r="K106" s="40"/>
    </row>
    <row r="107" spans="2:11">
      <c r="C107" s="53"/>
      <c r="D107" s="53"/>
      <c r="E107" s="175"/>
      <c r="F107" s="175"/>
      <c r="G107" s="176"/>
      <c r="H107" s="175"/>
      <c r="I107" s="175"/>
      <c r="J107" s="175"/>
      <c r="K107" s="40"/>
    </row>
    <row r="108" spans="2:11">
      <c r="B108" s="46" t="s">
        <v>638</v>
      </c>
      <c r="C108" s="40"/>
      <c r="D108" s="45"/>
      <c r="E108" s="174">
        <f>'Proforma '!F193</f>
        <v>0</v>
      </c>
      <c r="F108" s="174">
        <f>'Proforma '!G193</f>
        <v>0</v>
      </c>
      <c r="G108" s="174">
        <f>'Proforma '!H193+'Proforma '!I193</f>
        <v>0</v>
      </c>
      <c r="H108" s="174">
        <f>'Proforma '!J193+'Proforma '!K193</f>
        <v>0</v>
      </c>
      <c r="I108" s="174">
        <f t="shared" ref="I108" si="19">F108-E108</f>
        <v>0</v>
      </c>
      <c r="J108" s="174">
        <f>H108-G108</f>
        <v>0</v>
      </c>
      <c r="K108" s="40"/>
    </row>
    <row r="109" spans="2:11">
      <c r="G109" s="176"/>
      <c r="H109" s="175"/>
      <c r="I109" s="175"/>
      <c r="J109" s="175"/>
      <c r="K109" s="40"/>
    </row>
    <row r="110" spans="2:11" ht="13.8" thickBot="1">
      <c r="E110" s="175"/>
      <c r="F110" s="175"/>
      <c r="G110" s="176"/>
      <c r="H110" s="175"/>
      <c r="I110" s="175"/>
      <c r="J110" s="175"/>
      <c r="K110" s="40"/>
    </row>
    <row r="111" spans="2:11" ht="13.8" thickBot="1">
      <c r="B111" s="183" t="s">
        <v>872</v>
      </c>
      <c r="C111" s="40"/>
      <c r="D111" s="40"/>
      <c r="E111" s="42"/>
      <c r="F111" s="184">
        <v>0.09</v>
      </c>
      <c r="G111" s="185">
        <f>'Proforma '!H195</f>
        <v>0</v>
      </c>
      <c r="H111" s="185">
        <f>'Proforma '!J195</f>
        <v>0</v>
      </c>
      <c r="I111" s="175"/>
      <c r="J111" s="175"/>
      <c r="K111" s="40"/>
    </row>
    <row r="112" spans="2:11" ht="13.8" thickBot="1">
      <c r="B112" s="183"/>
      <c r="C112" s="40"/>
      <c r="D112" s="40"/>
      <c r="E112" s="42"/>
      <c r="F112" s="184">
        <v>0.04</v>
      </c>
      <c r="G112" s="185">
        <f>'Proforma '!I195</f>
        <v>0</v>
      </c>
      <c r="H112" s="185">
        <f>'Proforma '!K195</f>
        <v>0</v>
      </c>
      <c r="I112" s="175"/>
      <c r="J112" s="175"/>
      <c r="K112" s="40"/>
    </row>
    <row r="113" spans="2:11">
      <c r="B113" s="40"/>
      <c r="C113" s="40"/>
      <c r="D113" s="43"/>
      <c r="E113" s="175"/>
      <c r="F113" s="175"/>
      <c r="G113" s="175"/>
      <c r="H113" s="175"/>
      <c r="I113" s="175"/>
      <c r="J113" s="175"/>
      <c r="K113" s="40"/>
    </row>
    <row r="114" spans="2:11">
      <c r="B114" s="40"/>
      <c r="C114" s="40"/>
      <c r="D114" s="43"/>
      <c r="E114" s="175"/>
      <c r="F114" s="175"/>
      <c r="G114" s="175"/>
      <c r="H114" s="175"/>
      <c r="I114" s="175"/>
      <c r="J114" s="175"/>
      <c r="K114" s="40"/>
    </row>
    <row r="115" spans="2:11">
      <c r="B115" s="901" t="s">
        <v>1486</v>
      </c>
      <c r="C115" s="40"/>
      <c r="D115" s="43"/>
      <c r="E115" s="175"/>
      <c r="F115" s="175"/>
      <c r="G115" s="175"/>
      <c r="H115" s="175"/>
      <c r="I115" s="175"/>
      <c r="J115" s="175"/>
      <c r="K115" s="40"/>
    </row>
    <row r="116" spans="2:11" ht="13.8" thickBot="1">
      <c r="B116" s="40" t="s">
        <v>873</v>
      </c>
      <c r="C116" s="40"/>
      <c r="E116" s="186">
        <f>'Proforma '!G193</f>
        <v>0</v>
      </c>
      <c r="F116" s="175"/>
      <c r="G116" s="187" t="s">
        <v>874</v>
      </c>
      <c r="H116" s="175"/>
      <c r="I116" s="175"/>
      <c r="J116" s="175"/>
      <c r="K116" s="40"/>
    </row>
    <row r="117" spans="2:11" ht="13.8" thickTop="1">
      <c r="B117" s="40" t="s">
        <v>875</v>
      </c>
      <c r="C117" s="40"/>
      <c r="E117" s="43">
        <f>'Proforma '!I193</f>
        <v>0</v>
      </c>
      <c r="F117" s="175"/>
      <c r="G117" s="175" t="str">
        <f>'Proforma '!C333</f>
        <v/>
      </c>
      <c r="H117" s="175"/>
      <c r="I117" s="175">
        <f>'Proforma '!F312</f>
        <v>0</v>
      </c>
      <c r="J117" s="175"/>
      <c r="K117" s="40"/>
    </row>
    <row r="118" spans="2:11" ht="13.8" thickBot="1">
      <c r="B118" s="40" t="s">
        <v>876</v>
      </c>
      <c r="C118" s="40"/>
      <c r="E118" s="186">
        <f>'Proforma '!H193</f>
        <v>0</v>
      </c>
      <c r="F118" s="175"/>
      <c r="G118" s="175" t="str">
        <f>'Proforma '!C334</f>
        <v/>
      </c>
      <c r="H118" s="175"/>
      <c r="I118" s="175">
        <f>'Proforma '!F313</f>
        <v>0</v>
      </c>
      <c r="J118" s="175"/>
      <c r="K118" s="40"/>
    </row>
    <row r="119" spans="2:11" ht="13.8" thickTop="1">
      <c r="B119" s="40"/>
      <c r="C119" s="40"/>
      <c r="D119" s="40"/>
      <c r="E119" s="175"/>
      <c r="F119" s="175"/>
      <c r="G119" s="175" t="str">
        <f>'Proforma '!C335</f>
        <v/>
      </c>
      <c r="H119" s="175"/>
      <c r="I119" s="175">
        <f>'Proforma '!F314</f>
        <v>0</v>
      </c>
      <c r="J119" s="175"/>
      <c r="K119" s="40"/>
    </row>
    <row r="120" spans="2:11">
      <c r="B120" s="40"/>
      <c r="C120" s="40"/>
      <c r="D120" s="40"/>
      <c r="E120" s="175"/>
      <c r="F120" s="175"/>
      <c r="G120" s="175" t="str">
        <f>'Proforma '!C336</f>
        <v/>
      </c>
      <c r="I120" s="175">
        <f>'Proforma '!F315</f>
        <v>0</v>
      </c>
      <c r="J120" s="175"/>
      <c r="K120" s="40"/>
    </row>
    <row r="121" spans="2:11">
      <c r="B121" s="40" t="s">
        <v>1480</v>
      </c>
      <c r="C121" s="40"/>
      <c r="D121" s="47" t="str">
        <f>IF(E121=130%, 'Proforma '!G34, "No")</f>
        <v>No</v>
      </c>
      <c r="E121" s="891" cm="1">
        <f t="array" ref="E121">IF(OR('Proforma '!G34:H34= "Yes - QCT",'Proforma '!G34:H34= "Yes - DDA",'Proforma '!G34:H34= "Yes - State Boost"), 130%, 100%)</f>
        <v>1</v>
      </c>
      <c r="F121" s="175"/>
      <c r="G121" s="175" t="str">
        <f>'Proforma '!C316</f>
        <v>Other (Describe)</v>
      </c>
      <c r="I121" s="175">
        <f>'Proforma '!F316</f>
        <v>0</v>
      </c>
      <c r="J121" s="40"/>
      <c r="K121" s="40"/>
    </row>
    <row r="122" spans="2:11">
      <c r="B122" s="44" t="s">
        <v>1220</v>
      </c>
      <c r="E122" s="188">
        <f>'Proforma '!K195</f>
        <v>0</v>
      </c>
      <c r="F122" s="40"/>
      <c r="G122" s="175" t="str">
        <f>'Proforma '!C317</f>
        <v>Cash</v>
      </c>
      <c r="I122" s="175">
        <f>'Proforma '!F317</f>
        <v>0</v>
      </c>
      <c r="J122" s="40"/>
      <c r="K122" s="40"/>
    </row>
    <row r="123" spans="2:11">
      <c r="B123" s="40" t="s">
        <v>877</v>
      </c>
      <c r="E123" s="52">
        <f>'Proforma '!J195</f>
        <v>0</v>
      </c>
      <c r="F123" s="40"/>
      <c r="G123" s="175" t="str">
        <f>'Proforma '!C318</f>
        <v>Contributions/Donations</v>
      </c>
      <c r="H123" s="40"/>
      <c r="I123" s="175">
        <f>'Proforma '!F318</f>
        <v>0</v>
      </c>
      <c r="J123" s="40"/>
      <c r="K123" s="40"/>
    </row>
    <row r="124" spans="2:11">
      <c r="B124" s="40" t="s">
        <v>1489</v>
      </c>
      <c r="C124" s="40"/>
      <c r="E124" s="189"/>
      <c r="F124" s="40"/>
      <c r="G124" s="40" t="str">
        <f>'Proforma '!C320</f>
        <v>Proceeds from Low-Income Housing Tax Credits</v>
      </c>
      <c r="H124" s="40"/>
      <c r="I124" s="175">
        <f>'Proforma '!F320</f>
        <v>0</v>
      </c>
      <c r="J124" s="40"/>
      <c r="K124" s="40"/>
    </row>
    <row r="125" spans="2:11">
      <c r="B125" s="40"/>
      <c r="C125" s="40"/>
      <c r="E125" s="45"/>
      <c r="F125" s="40"/>
      <c r="G125" s="40" t="s">
        <v>1481</v>
      </c>
      <c r="H125" s="40"/>
      <c r="I125" s="175">
        <f>SUM(I117:I124)</f>
        <v>0</v>
      </c>
      <c r="J125" s="40"/>
      <c r="K125" s="40"/>
    </row>
    <row r="126" spans="2:11" ht="13.8" thickBot="1">
      <c r="B126" s="40" t="s">
        <v>878</v>
      </c>
      <c r="C126" s="40"/>
      <c r="E126" s="191">
        <f>'Proforma '!G333</f>
        <v>0.04</v>
      </c>
      <c r="F126" s="40"/>
      <c r="G126" s="40"/>
      <c r="H126" s="40"/>
      <c r="I126" s="40"/>
      <c r="J126" s="40"/>
      <c r="K126" s="40"/>
    </row>
    <row r="127" spans="2:11" ht="14.4" thickTop="1" thickBot="1">
      <c r="B127" s="40" t="s">
        <v>879</v>
      </c>
      <c r="C127" s="40"/>
      <c r="D127" s="40"/>
      <c r="E127" s="192">
        <f>'Proforma '!G338</f>
        <v>0.09</v>
      </c>
      <c r="F127" s="40"/>
      <c r="G127" s="893" t="s">
        <v>1482</v>
      </c>
      <c r="H127" s="190"/>
      <c r="I127" s="894">
        <f>E116-I125</f>
        <v>0</v>
      </c>
      <c r="J127" s="40"/>
      <c r="K127" s="40"/>
    </row>
    <row r="128" spans="2:11" ht="13.8" thickTop="1">
      <c r="B128" s="42" t="s">
        <v>880</v>
      </c>
      <c r="C128" s="40"/>
      <c r="D128" s="40"/>
      <c r="E128" s="900" t="e">
        <f>'Proforma '!H238</f>
        <v>#DIV/0!</v>
      </c>
      <c r="F128" s="40"/>
      <c r="G128" s="892"/>
      <c r="H128" s="892"/>
      <c r="I128" s="892"/>
      <c r="J128" s="40"/>
      <c r="K128" s="40"/>
    </row>
    <row r="129" spans="2:11">
      <c r="B129" s="40" t="s">
        <v>881</v>
      </c>
      <c r="C129" s="47"/>
      <c r="E129" s="52" t="e">
        <f>(+E122*E126)*E128</f>
        <v>#DIV/0!</v>
      </c>
      <c r="F129" s="40"/>
      <c r="G129" s="42" t="s">
        <v>1153</v>
      </c>
      <c r="H129" s="42"/>
      <c r="I129" s="177">
        <f>I125+I127</f>
        <v>0</v>
      </c>
      <c r="J129" s="40"/>
      <c r="K129" s="40"/>
    </row>
    <row r="130" spans="2:11" ht="13.8" thickBot="1">
      <c r="B130" s="40" t="s">
        <v>882</v>
      </c>
      <c r="C130" s="40"/>
      <c r="E130" s="193" t="e">
        <f>(E123*E127)*E128</f>
        <v>#DIV/0!</v>
      </c>
      <c r="F130" s="40"/>
      <c r="G130" s="40"/>
      <c r="H130" s="40"/>
      <c r="I130" s="40"/>
      <c r="J130" s="40"/>
      <c r="K130" s="40"/>
    </row>
    <row r="131" spans="2:11" ht="13.8" thickTop="1">
      <c r="B131" s="42" t="s">
        <v>1487</v>
      </c>
      <c r="C131" s="40"/>
      <c r="E131" s="53" t="e">
        <f>E129+E130</f>
        <v>#DIV/0!</v>
      </c>
      <c r="F131" s="40"/>
      <c r="G131" s="40"/>
      <c r="H131" s="40"/>
      <c r="I131" s="40"/>
      <c r="J131" s="40"/>
      <c r="K131" s="40"/>
    </row>
    <row r="132" spans="2:11">
      <c r="B132" s="40"/>
      <c r="C132" s="40"/>
      <c r="E132" s="43"/>
      <c r="F132" s="40"/>
      <c r="G132" s="40"/>
      <c r="H132" s="40"/>
      <c r="I132" s="40"/>
      <c r="J132" s="40"/>
      <c r="K132" s="40"/>
    </row>
    <row r="133" spans="2:11">
      <c r="B133" s="901" t="s">
        <v>883</v>
      </c>
      <c r="C133" s="40"/>
      <c r="E133" s="194"/>
      <c r="G133" s="901" t="s">
        <v>865</v>
      </c>
      <c r="H133" s="40"/>
      <c r="I133" s="902">
        <f>'Financing Sources'!M7</f>
        <v>0</v>
      </c>
      <c r="J133" s="40"/>
      <c r="K133" s="40"/>
    </row>
    <row r="134" spans="2:11">
      <c r="B134" s="40" t="s">
        <v>884</v>
      </c>
      <c r="E134" s="43">
        <f>E116</f>
        <v>0</v>
      </c>
      <c r="F134" s="40"/>
      <c r="G134" s="47"/>
      <c r="H134" s="45"/>
      <c r="I134" s="40"/>
      <c r="J134" s="40"/>
      <c r="K134" s="40"/>
    </row>
    <row r="135" spans="2:11">
      <c r="B135" s="895" t="str">
        <f t="shared" ref="B135:B141" si="20">G117</f>
        <v/>
      </c>
      <c r="E135" s="43">
        <f>I117</f>
        <v>0</v>
      </c>
      <c r="F135" s="40"/>
      <c r="G135" s="40"/>
      <c r="H135" s="40"/>
      <c r="I135" s="40"/>
      <c r="J135" s="40"/>
      <c r="K135" s="40"/>
    </row>
    <row r="136" spans="2:11">
      <c r="B136" s="895" t="str">
        <f t="shared" si="20"/>
        <v/>
      </c>
      <c r="E136" s="43">
        <f t="shared" ref="E136:E138" si="21">I118</f>
        <v>0</v>
      </c>
      <c r="F136" s="40"/>
      <c r="G136" s="40"/>
      <c r="H136" s="40"/>
      <c r="I136" s="40"/>
      <c r="J136" s="40"/>
      <c r="K136" s="40"/>
    </row>
    <row r="137" spans="2:11" ht="13.8" thickBot="1">
      <c r="B137" s="895" t="str">
        <f t="shared" si="20"/>
        <v/>
      </c>
      <c r="E137" s="43">
        <f t="shared" si="21"/>
        <v>0</v>
      </c>
      <c r="F137" s="40"/>
      <c r="G137" s="40"/>
      <c r="H137" s="40"/>
      <c r="I137" s="40"/>
      <c r="J137" s="40"/>
      <c r="K137" s="40"/>
    </row>
    <row r="138" spans="2:11" ht="14.4" thickTop="1" thickBot="1">
      <c r="B138" s="895" t="str">
        <f t="shared" si="20"/>
        <v/>
      </c>
      <c r="E138" s="43">
        <f t="shared" si="21"/>
        <v>0</v>
      </c>
      <c r="F138" s="40"/>
      <c r="G138" s="903" t="s">
        <v>1488</v>
      </c>
      <c r="H138" s="904"/>
      <c r="I138" s="905" t="e">
        <f>MIN(E146,I133,E131)</f>
        <v>#DIV/0!</v>
      </c>
      <c r="J138" s="40"/>
      <c r="K138" s="40"/>
    </row>
    <row r="139" spans="2:11" ht="13.8" thickTop="1">
      <c r="B139" s="895" t="str">
        <f t="shared" si="20"/>
        <v>Other (Describe)</v>
      </c>
      <c r="E139" s="43">
        <f>'Proforma '!F316</f>
        <v>0</v>
      </c>
      <c r="F139" s="40"/>
      <c r="G139" s="40"/>
      <c r="H139" s="45"/>
      <c r="I139" s="40"/>
      <c r="J139" s="40"/>
      <c r="K139" s="40"/>
    </row>
    <row r="140" spans="2:11">
      <c r="B140" s="895" t="str">
        <f t="shared" si="20"/>
        <v>Cash</v>
      </c>
      <c r="E140" s="43">
        <f>'Proforma '!F317</f>
        <v>0</v>
      </c>
      <c r="F140" s="40"/>
      <c r="G140" s="40"/>
      <c r="H140" s="40"/>
      <c r="I140" s="40"/>
      <c r="J140" s="40"/>
      <c r="K140" s="40"/>
    </row>
    <row r="141" spans="2:11">
      <c r="B141" s="895" t="str">
        <f t="shared" si="20"/>
        <v>Contributions/Donations</v>
      </c>
      <c r="E141" s="43">
        <f>'Proforma '!F318</f>
        <v>0</v>
      </c>
      <c r="F141" s="40"/>
      <c r="G141" s="40"/>
      <c r="H141" s="40"/>
      <c r="I141" s="40"/>
      <c r="J141" s="40"/>
      <c r="K141" s="40"/>
    </row>
    <row r="142" spans="2:11" ht="13.8" thickBot="1">
      <c r="B142" s="895" t="s">
        <v>1421</v>
      </c>
      <c r="E142" s="43">
        <f>'Proforma '!F319</f>
        <v>0</v>
      </c>
      <c r="F142" s="40"/>
      <c r="G142" s="40"/>
      <c r="H142" s="40"/>
      <c r="I142" s="40"/>
      <c r="J142" s="40"/>
      <c r="K142" s="40"/>
    </row>
    <row r="143" spans="2:11" ht="14.4" thickTop="1" thickBot="1">
      <c r="B143" s="46" t="s">
        <v>1483</v>
      </c>
      <c r="E143" s="897">
        <f>E134-SUM(E135:E142)</f>
        <v>0</v>
      </c>
      <c r="F143" s="40"/>
      <c r="G143" s="40"/>
      <c r="H143" s="40"/>
      <c r="I143" s="40"/>
      <c r="J143" s="40"/>
      <c r="K143" s="40"/>
    </row>
    <row r="144" spans="2:11" ht="14.4" thickTop="1" thickBot="1">
      <c r="B144" s="44" t="s">
        <v>1484</v>
      </c>
      <c r="E144" s="195">
        <f>E143/10</f>
        <v>0</v>
      </c>
      <c r="F144" s="40"/>
      <c r="G144" s="40"/>
      <c r="H144" s="40"/>
      <c r="I144" s="40"/>
      <c r="J144" s="40"/>
      <c r="K144" s="40"/>
    </row>
    <row r="145" spans="2:11" ht="14.4" thickTop="1" thickBot="1">
      <c r="B145" s="40" t="s">
        <v>772</v>
      </c>
      <c r="E145" s="898">
        <f>'Proforma '!E344</f>
        <v>0</v>
      </c>
      <c r="F145" s="40"/>
      <c r="G145" s="40"/>
      <c r="H145" s="40"/>
      <c r="I145" s="40"/>
      <c r="J145" s="40"/>
      <c r="K145" s="40"/>
    </row>
    <row r="146" spans="2:11" ht="13.8" thickTop="1">
      <c r="B146" s="42" t="s">
        <v>1485</v>
      </c>
      <c r="D146" s="172"/>
      <c r="E146" s="899" t="e">
        <f>E144/E145</f>
        <v>#DIV/0!</v>
      </c>
      <c r="F146" s="896"/>
      <c r="G146" s="40"/>
      <c r="H146" s="40"/>
      <c r="I146" s="40"/>
      <c r="J146" s="40"/>
      <c r="K146" s="40"/>
    </row>
    <row r="147" spans="2:11">
      <c r="B147" s="40"/>
      <c r="C147" s="40"/>
      <c r="E147" s="40"/>
      <c r="G147" s="40"/>
      <c r="H147" s="40"/>
      <c r="I147" s="40"/>
      <c r="J147" s="40"/>
      <c r="K147" s="40"/>
    </row>
    <row r="148" spans="2:11">
      <c r="B148" s="40"/>
      <c r="C148" s="40"/>
      <c r="D148" s="40"/>
      <c r="E148" s="40"/>
      <c r="F148" s="40"/>
      <c r="J148" s="40"/>
      <c r="K148" s="40"/>
    </row>
  </sheetData>
  <printOptions gridLinesSet="0"/>
  <pageMargins left="0" right="0" top="0.5" bottom="0.5" header="0" footer="0.5"/>
  <pageSetup orientation="landscape" horizontalDpi="300" verticalDpi="300" r:id="rId1"/>
  <headerFooter alignWithMargins="0">
    <oddFooter>&amp;L&amp;F</oddFooter>
  </headerFooter>
  <rowBreaks count="3" manualBreakCount="3">
    <brk id="41" max="16383" man="1"/>
    <brk id="77" max="16383" man="1"/>
    <brk id="11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685FBF04E0A3E4882C89089728155FF" ma:contentTypeVersion="9" ma:contentTypeDescription="Create a new document." ma:contentTypeScope="" ma:versionID="e3e8417884815168c5cd6b880cab810e">
  <xsd:schema xmlns:xsd="http://www.w3.org/2001/XMLSchema" xmlns:xs="http://www.w3.org/2001/XMLSchema" xmlns:p="http://schemas.microsoft.com/office/2006/metadata/properties" xmlns:ns3="22fb714d-e98c-4269-a025-db412319e172" targetNamespace="http://schemas.microsoft.com/office/2006/metadata/properties" ma:root="true" ma:fieldsID="8fa902e974bb38dbf9ca7e02cc394390" ns3:_="">
    <xsd:import namespace="22fb714d-e98c-4269-a025-db412319e17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fb714d-e98c-4269-a025-db412319e1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AC89EA-9720-42A2-9456-E1EE59CE3AB4}">
  <ds:schemaRefs>
    <ds:schemaRef ds:uri="http://schemas.microsoft.com/sharepoint/v3/contenttype/forms"/>
  </ds:schemaRefs>
</ds:datastoreItem>
</file>

<file path=customXml/itemProps2.xml><?xml version="1.0" encoding="utf-8"?>
<ds:datastoreItem xmlns:ds="http://schemas.openxmlformats.org/officeDocument/2006/customXml" ds:itemID="{91CE9A0E-BBB3-446B-8C8D-E622C2C96F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fb714d-e98c-4269-a025-db412319e1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907B6A-A52B-43A0-BCAD-BBA0C98343EB}">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2fb714d-e98c-4269-a025-db412319e1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Unit Mix &amp; Income</vt:lpstr>
      <vt:lpstr>Project Costs &amp; Basis</vt:lpstr>
      <vt:lpstr>Financing Sources</vt:lpstr>
      <vt:lpstr>Operating Expenses</vt:lpstr>
      <vt:lpstr>Net Cash Flow &amp; Debt Service</vt:lpstr>
      <vt:lpstr>BP-data import</vt:lpstr>
      <vt:lpstr>BP- deal core data</vt:lpstr>
      <vt:lpstr>BP - development budget v2</vt:lpstr>
      <vt:lpstr>BP-Rental Income v2</vt:lpstr>
      <vt:lpstr>BP- Income Opex v2</vt:lpstr>
      <vt:lpstr>Proforma </vt:lpstr>
      <vt:lpstr>Amortization Schedule</vt:lpstr>
      <vt:lpstr>Summary</vt:lpstr>
      <vt:lpstr>Benchmark</vt:lpstr>
      <vt:lpstr>Adjustments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Idaho Housing and Finance Assoc</dc:creator>
  <cp:lastModifiedBy>Michael Leary</cp:lastModifiedBy>
  <cp:lastPrinted>2021-02-25T19:16:08Z</cp:lastPrinted>
  <dcterms:created xsi:type="dcterms:W3CDTF">1998-12-15T23:24:32Z</dcterms:created>
  <dcterms:modified xsi:type="dcterms:W3CDTF">2026-06-10T19:08:23Z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hemaType">
    <vt:lpwstr>Tax Credit Deal</vt:lpwstr>
  </property>
  <property fmtid="{D5CDD505-2E9C-101B-9397-08002B2CF9AE}" pid="3" name="ProcoremFolder">
    <vt:lpwstr>1256_14924_108947</vt:lpwstr>
  </property>
  <property fmtid="{D5CDD505-2E9C-101B-9397-08002B2CF9AE}" pid="4" name="ContentTypeId">
    <vt:lpwstr>0x0101004685FBF04E0A3E4882C89089728155FF</vt:lpwstr>
  </property>
  <property fmtid="{D5CDD505-2E9C-101B-9397-08002B2CF9AE}" pid="5" name="SmartDoxTemplateName">
    <vt:lpwstr/>
  </property>
  <property fmtid="{D5CDD505-2E9C-101B-9397-08002B2CF9AE}" pid="6" name="BeforeGetVBAMethod">
    <vt:lpwstr/>
  </property>
  <property fmtid="{D5CDD505-2E9C-101B-9397-08002B2CF9AE}" pid="7" name="AfterGetVBAMethod">
    <vt:lpwstr/>
  </property>
  <property fmtid="{D5CDD505-2E9C-101B-9397-08002B2CF9AE}" pid="8" name="BeforeSendVBAMethod">
    <vt:lpwstr/>
  </property>
  <property fmtid="{D5CDD505-2E9C-101B-9397-08002B2CF9AE}" pid="9" name="AfterSendVBAMethod">
    <vt:lpwstr/>
  </property>
</Properties>
</file>